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updateLinks="never" codeName="ThisWorkbook" defaultThemeVersion="124226"/>
  <mc:AlternateContent xmlns:mc="http://schemas.openxmlformats.org/markup-compatibility/2006">
    <mc:Choice Requires="x15">
      <x15ac:absPath xmlns:x15ac="http://schemas.microsoft.com/office/spreadsheetml/2010/11/ac" url="C:\Users\JKA10120\Desktop\2027年度HP掲載用資料_公益（旧システムメニュー）\2027建築・補修\2027_建築・補修_関連書類\"/>
    </mc:Choice>
  </mc:AlternateContent>
  <xr:revisionPtr revIDLastSave="0" documentId="13_ncr:1_{230DB08C-55B1-46A1-BD42-F07C8ABB0F83}" xr6:coauthVersionLast="47" xr6:coauthVersionMax="47" xr10:uidLastSave="{00000000-0000-0000-0000-000000000000}"/>
  <workbookProtection workbookAlgorithmName="SHA-512" workbookHashValue="0qGpPAGwCpQWPoZOhjTjDB5UvaVVhlXddG19yaszWv1IdL+EHMvcupFyJbSFr8GxfHYMvW9FQo8zoplCWRG9DQ==" workbookSaltValue="RX0OQMjobChhigkc9Mrr+g==" workbookSpinCount="100000" lockStructure="1"/>
  <bookViews>
    <workbookView xWindow="-120" yWindow="-120" windowWidth="29040" windowHeight="15720" tabRatio="722" activeTab="1" xr2:uid="{00000000-000D-0000-FFFF-FFFF00000000}"/>
  </bookViews>
  <sheets>
    <sheet name="D.補修 " sheetId="9" r:id="rId1"/>
    <sheet name="C.建築 " sheetId="8" r:id="rId2"/>
    <sheet name="【見本用①】C.建築 " sheetId="10" state="hidden" r:id="rId3"/>
    <sheet name="【見本用②】C.建築 " sheetId="12" state="hidden" r:id="rId4"/>
    <sheet name="【見本用①】D.補修 " sheetId="11" state="hidden" r:id="rId5"/>
    <sheet name="【見本用②】D.補修" sheetId="13" state="hidden" r:id="rId6"/>
    <sheet name="補助率・費目・節 " sheetId="7" state="hidden" r:id="rId7"/>
    <sheet name="【旧】C.建築" sheetId="5" state="hidden" r:id="rId8"/>
    <sheet name="【旧】D.補修" sheetId="6" state="hidden" r:id="rId9"/>
  </sheets>
  <externalReferences>
    <externalReference r:id="rId10"/>
  </externalReferences>
  <definedNames>
    <definedName name="_xlnm._FilterDatabase" localSheetId="6" hidden="1">'補助率・費目・節 '!$B$1:$B$33</definedName>
    <definedName name="a">#REF!</definedName>
    <definedName name="_xlnm.Print_Area" localSheetId="7">【旧】C.建築!$A$1:$V$38</definedName>
    <definedName name="_xlnm.Print_Area" localSheetId="8">【旧】D.補修!$A$1:$AB$28</definedName>
    <definedName name="_xlnm.Print_Area" localSheetId="2">'【見本用①】C.建築 '!$A$1:$R$40</definedName>
    <definedName name="_xlnm.Print_Area" localSheetId="4">'【見本用①】D.補修 '!$A$1:$O$30</definedName>
    <definedName name="_xlnm.Print_Area" localSheetId="3">'【見本用②】C.建築 '!$A$13:$O$40</definedName>
    <definedName name="_xlnm.Print_Area" localSheetId="5">【見本用②】D.補修!$A$13:$O$30</definedName>
    <definedName name="_xlnm.Print_Area" localSheetId="1">'C.建築 '!$A$1:$R$38</definedName>
    <definedName name="_xlnm.Print_Area" localSheetId="0">'D.補修 '!$A$1:$N$28</definedName>
    <definedName name="_xlnm.Print_Titles" localSheetId="7">【旧】C.建築!$13:$15</definedName>
    <definedName name="_xlnm.Print_Titles" localSheetId="8">【旧】D.補修!$13:$15</definedName>
    <definedName name="_xlnm.Print_Titles" localSheetId="2">'【見本用①】C.建築 '!$13:$15</definedName>
    <definedName name="_xlnm.Print_Titles" localSheetId="4">'【見本用①】D.補修 '!$13:$15</definedName>
    <definedName name="_xlnm.Print_Titles" localSheetId="3">'【見本用②】C.建築 '!$13:$15</definedName>
    <definedName name="_xlnm.Print_Titles" localSheetId="5">【見本用②】D.補修!$13:$15</definedName>
    <definedName name="_xlnm.Print_Titles" localSheetId="1">'C.建築 '!$13:$15</definedName>
    <definedName name="_xlnm.Print_Titles" localSheetId="0">'D.補修 '!$13:$15</definedName>
    <definedName name="移送車１" localSheetId="6">#REF!</definedName>
    <definedName name="移送車１">#REF!</definedName>
    <definedName name="移送車１排気量" localSheetId="6">#REF!</definedName>
    <definedName name="移送車１排気量">#REF!</definedName>
    <definedName name="移送車２" localSheetId="6">#REF!</definedName>
    <definedName name="移送車２">#REF!</definedName>
    <definedName name="移送車２排気量" localSheetId="6">#REF!</definedName>
    <definedName name="移送車２排気量">#REF!</definedName>
    <definedName name="移送車３" localSheetId="6">#REF!</definedName>
    <definedName name="移送車３">#REF!</definedName>
    <definedName name="移送車３排気量" localSheetId="6">#REF!</definedName>
    <definedName name="移送車３排気量">#REF!</definedName>
    <definedName name="移送車４" localSheetId="6">#REF!</definedName>
    <definedName name="移送車４">#REF!</definedName>
    <definedName name="移送車４排気量" localSheetId="6">#REF!</definedName>
    <definedName name="移送車４排気量">#REF!</definedName>
    <definedName name="介護機器" localSheetId="6">#REF!</definedName>
    <definedName name="介護機器">#REF!</definedName>
    <definedName name="機械_研究補助" localSheetId="6">'補助率・費目・節 '!$Q$2:$Q$15</definedName>
    <definedName name="機械_研究補助">#REF!</definedName>
    <definedName name="機械_公設工業試験研究所" localSheetId="6">'補助率・費目・節 '!$P$2:$P$13</definedName>
    <definedName name="機械_公設工業試験研究所">#REF!</definedName>
    <definedName name="機械_振興事業補助" localSheetId="6">'補助率・費目・節 '!$O$2:$O$25</definedName>
    <definedName name="機械_振興事業補助">#REF!</definedName>
    <definedName name="建築">#REF!</definedName>
    <definedName name="公益_機器整備" localSheetId="6">'補助率・費目・節 '!$M$2:$M$3</definedName>
    <definedName name="公益_機器整備">#REF!</definedName>
    <definedName name="公益_建築" localSheetId="6">'補助率・費目・節 '!$J$2:$J$11</definedName>
    <definedName name="公益_建築">#REF!</definedName>
    <definedName name="公益_検診車" localSheetId="6">'補助率・費目・節 '!$L$2:$L$3</definedName>
    <definedName name="公益_検診車">#REF!</definedName>
    <definedName name="公益_研究補助">#REF!</definedName>
    <definedName name="公益_事業費" localSheetId="6">'補助率・費目・節 '!$G$2:$G$32</definedName>
    <definedName name="公益_事業費">#REF!</definedName>
    <definedName name="公益_車両整備">#REF!</definedName>
    <definedName name="公益_新世紀" localSheetId="6">'補助率・費目・節 '!$H$2:$H$30</definedName>
    <definedName name="公益_新世紀">#REF!</definedName>
    <definedName name="公益_震災復興支援">'補助率・費目・節 '!$I$2:$I$16</definedName>
    <definedName name="公益_復興支援">#REF!</definedName>
    <definedName name="公益_福祉車両">'補助率・費目・節 '!$N$2:$N$3</definedName>
    <definedName name="公益_補修" localSheetId="6">'補助率・費目・節 '!$K$2:$K$4</definedName>
    <definedName name="公益_補修">#REF!</definedName>
    <definedName name="福祉車両" localSheetId="6">#REF!</definedName>
    <definedName name="福祉車両">#REF!</definedName>
    <definedName name="訪問入浴車" localSheetId="6">#REF!</definedName>
    <definedName name="訪問入浴車">#REF!</definedName>
    <definedName name="訪問入浴車排気量" localSheetId="6">#REF!</definedName>
    <definedName name="訪問入浴車排気量">#REF!</definedName>
    <definedName name="旅_費" localSheetId="6">'補助率・費目・節 '!$H$2:$H$27</definedName>
    <definedName name="旅_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22" i="13" l="1"/>
  <c r="E21" i="13" s="1"/>
  <c r="M22" i="13"/>
  <c r="K22" i="13"/>
  <c r="I22" i="13"/>
  <c r="G22" i="13"/>
  <c r="D22" i="13"/>
  <c r="C22" i="13"/>
  <c r="N20" i="13" a="1"/>
  <c r="M20" i="13"/>
  <c r="K20" i="13"/>
  <c r="I20" i="13"/>
  <c r="G20" i="13"/>
  <c r="D20" i="13"/>
  <c r="C20" i="13"/>
  <c r="D18" i="13"/>
  <c r="C18" i="13"/>
  <c r="N17" i="13"/>
  <c r="C10" i="13"/>
  <c r="K3" i="13"/>
  <c r="B3" i="13"/>
  <c r="D2" i="13"/>
  <c r="N35" i="12" a="1"/>
  <c r="E34" i="12" s="1"/>
  <c r="M35" i="12"/>
  <c r="K35" i="12"/>
  <c r="I35" i="12"/>
  <c r="G35" i="12"/>
  <c r="D35" i="12"/>
  <c r="C35" i="12"/>
  <c r="N32" i="12"/>
  <c r="E31" i="12" s="1"/>
  <c r="D31" i="12" s="1"/>
  <c r="M32" i="12"/>
  <c r="K32" i="12"/>
  <c r="I32" i="12"/>
  <c r="G32" i="12"/>
  <c r="D32" i="12"/>
  <c r="C32" i="12"/>
  <c r="N29" i="12"/>
  <c r="E28" i="12" s="1"/>
  <c r="M29" i="12"/>
  <c r="K29" i="12"/>
  <c r="I29" i="12"/>
  <c r="G29" i="12"/>
  <c r="D29" i="12"/>
  <c r="C29" i="12"/>
  <c r="N26" i="12"/>
  <c r="E25" i="12" s="1"/>
  <c r="K26" i="12"/>
  <c r="I26" i="12"/>
  <c r="G26" i="12"/>
  <c r="N23" i="12"/>
  <c r="E22" i="12" s="1"/>
  <c r="M23" i="12"/>
  <c r="K23" i="12"/>
  <c r="I23" i="12"/>
  <c r="G23" i="12"/>
  <c r="N20" i="12"/>
  <c r="E19" i="12" s="1"/>
  <c r="M20" i="12"/>
  <c r="K20" i="12"/>
  <c r="I20" i="12"/>
  <c r="G20" i="12"/>
  <c r="D18" i="12"/>
  <c r="C18" i="12"/>
  <c r="B10" i="12"/>
  <c r="B3" i="12"/>
  <c r="D2" i="12"/>
  <c r="N28" i="13" l="1"/>
  <c r="C11" i="13" s="1"/>
  <c r="E19" i="13"/>
  <c r="D21" i="13"/>
  <c r="D22" i="12"/>
  <c r="E38" i="12"/>
  <c r="B9" i="12" s="1"/>
  <c r="D34" i="12"/>
  <c r="D25" i="12"/>
  <c r="N38" i="12"/>
  <c r="B11" i="12" s="1"/>
  <c r="D28" i="12"/>
  <c r="D19" i="12"/>
  <c r="N22" i="11"/>
  <c r="E21" i="11" s="1"/>
  <c r="M22" i="11"/>
  <c r="K22" i="11"/>
  <c r="I22" i="11"/>
  <c r="G22" i="11"/>
  <c r="D22" i="11"/>
  <c r="C22" i="11"/>
  <c r="N20" i="11" a="1"/>
  <c r="M20" i="11"/>
  <c r="K20" i="11"/>
  <c r="I20" i="11"/>
  <c r="G20" i="11"/>
  <c r="D20" i="11"/>
  <c r="C20" i="11"/>
  <c r="D18" i="11"/>
  <c r="C18" i="11"/>
  <c r="N17" i="11"/>
  <c r="C10" i="11"/>
  <c r="K3" i="11"/>
  <c r="B3" i="11"/>
  <c r="D2" i="11"/>
  <c r="N35" i="10" a="1"/>
  <c r="E34" i="10" s="1"/>
  <c r="M35" i="10"/>
  <c r="K35" i="10"/>
  <c r="I35" i="10"/>
  <c r="G35" i="10"/>
  <c r="D35" i="10"/>
  <c r="C35" i="10"/>
  <c r="N32" i="10"/>
  <c r="E31" i="10" s="1"/>
  <c r="M32" i="10"/>
  <c r="K32" i="10"/>
  <c r="I32" i="10"/>
  <c r="G32" i="10"/>
  <c r="D32" i="10"/>
  <c r="C32" i="10"/>
  <c r="N29" i="10"/>
  <c r="E28" i="10" s="1"/>
  <c r="M29" i="10"/>
  <c r="K29" i="10"/>
  <c r="I29" i="10"/>
  <c r="G29" i="10"/>
  <c r="D29" i="10"/>
  <c r="C29" i="10"/>
  <c r="N26" i="10"/>
  <c r="E25" i="10" s="1"/>
  <c r="K26" i="10"/>
  <c r="I26" i="10"/>
  <c r="G26" i="10"/>
  <c r="N23" i="10"/>
  <c r="E22" i="10" s="1"/>
  <c r="M23" i="10"/>
  <c r="K23" i="10"/>
  <c r="I23" i="10"/>
  <c r="G23" i="10"/>
  <c r="N20" i="10"/>
  <c r="E19" i="10" s="1"/>
  <c r="M20" i="10"/>
  <c r="K20" i="10"/>
  <c r="I20" i="10"/>
  <c r="G20" i="10"/>
  <c r="D18" i="10"/>
  <c r="C18" i="10"/>
  <c r="B10" i="10"/>
  <c r="B3" i="10"/>
  <c r="D2" i="10"/>
  <c r="K3" i="9"/>
  <c r="C10" i="9"/>
  <c r="N22" i="9"/>
  <c r="E21" i="9" s="1"/>
  <c r="M22" i="9"/>
  <c r="K22" i="9"/>
  <c r="I22" i="9"/>
  <c r="G22" i="9"/>
  <c r="N20" i="9" a="1"/>
  <c r="M20" i="9"/>
  <c r="K20" i="9"/>
  <c r="I20" i="9"/>
  <c r="G20" i="9"/>
  <c r="N17" i="9"/>
  <c r="D22" i="9"/>
  <c r="D20" i="9"/>
  <c r="D18" i="9"/>
  <c r="C22" i="9"/>
  <c r="C20" i="9"/>
  <c r="C18" i="9"/>
  <c r="B3" i="9"/>
  <c r="D2" i="9"/>
  <c r="N35" i="8" a="1"/>
  <c r="M35" i="8"/>
  <c r="K35" i="8"/>
  <c r="I35" i="8"/>
  <c r="G35" i="8"/>
  <c r="D35" i="8"/>
  <c r="C35" i="8"/>
  <c r="N32" i="8"/>
  <c r="M32" i="8"/>
  <c r="K32" i="8"/>
  <c r="I32" i="8"/>
  <c r="G32" i="8"/>
  <c r="D32" i="8"/>
  <c r="C32" i="8"/>
  <c r="N29" i="8"/>
  <c r="M29" i="8"/>
  <c r="K29" i="8"/>
  <c r="I29" i="8"/>
  <c r="G29" i="8"/>
  <c r="D29" i="8"/>
  <c r="C29" i="8"/>
  <c r="N26" i="8"/>
  <c r="K26" i="8"/>
  <c r="I26" i="8"/>
  <c r="G26" i="8"/>
  <c r="N23" i="8"/>
  <c r="M23" i="8"/>
  <c r="K23" i="8"/>
  <c r="I23" i="8"/>
  <c r="G23" i="8"/>
  <c r="N20" i="8"/>
  <c r="M20" i="8"/>
  <c r="K20" i="8"/>
  <c r="I20" i="8"/>
  <c r="G20" i="8"/>
  <c r="D18" i="8"/>
  <c r="C18" i="8"/>
  <c r="B10" i="8"/>
  <c r="L3" i="8"/>
  <c r="B3" i="8"/>
  <c r="D2" i="8"/>
  <c r="N3" i="5"/>
  <c r="B3" i="6"/>
  <c r="D2" i="6"/>
  <c r="B3" i="5"/>
  <c r="D2" i="5"/>
  <c r="Q19" i="6"/>
  <c r="S21" i="6"/>
  <c r="V35" i="5" a="1"/>
  <c r="S3" i="6"/>
  <c r="AB20" i="6" a="1"/>
  <c r="AB28" i="6" s="1"/>
  <c r="U29" i="5"/>
  <c r="C19" i="13" l="1"/>
  <c r="C28" i="13" s="1"/>
  <c r="C7" i="13" s="1"/>
  <c r="E28" i="13"/>
  <c r="C9" i="13" s="1"/>
  <c r="C38" i="12"/>
  <c r="B7" i="12" s="1"/>
  <c r="D38" i="12"/>
  <c r="B8" i="12" s="1"/>
  <c r="F8" i="12" s="1"/>
  <c r="N38" i="10"/>
  <c r="B11" i="10" s="1"/>
  <c r="C21" i="11"/>
  <c r="D21" i="11" s="1"/>
  <c r="N28" i="11"/>
  <c r="C11" i="11" s="1"/>
  <c r="E19" i="11"/>
  <c r="E38" i="10"/>
  <c r="B9" i="10" s="1"/>
  <c r="C25" i="10"/>
  <c r="D25" i="10" s="1"/>
  <c r="C31" i="10"/>
  <c r="D31" i="10" s="1"/>
  <c r="C28" i="10"/>
  <c r="D28" i="10" s="1"/>
  <c r="C22" i="10"/>
  <c r="D22" i="10" s="1"/>
  <c r="C34" i="10"/>
  <c r="D34" i="10" s="1"/>
  <c r="C19" i="10"/>
  <c r="N28" i="9"/>
  <c r="C11" i="9" s="1"/>
  <c r="E19" i="9"/>
  <c r="E28" i="9" s="1"/>
  <c r="C9" i="9" s="1"/>
  <c r="C21" i="9"/>
  <c r="D21" i="9" s="1"/>
  <c r="E31" i="8"/>
  <c r="E28" i="8"/>
  <c r="E25" i="8"/>
  <c r="E22" i="8"/>
  <c r="E19" i="8"/>
  <c r="D11" i="6"/>
  <c r="V26" i="5"/>
  <c r="S26" i="5"/>
  <c r="Q26" i="5"/>
  <c r="O26" i="5"/>
  <c r="D10" i="6"/>
  <c r="D10" i="5"/>
  <c r="D19" i="13" l="1"/>
  <c r="D28" i="13" s="1"/>
  <c r="C8" i="13" s="1"/>
  <c r="F8" i="13" s="1"/>
  <c r="C19" i="11"/>
  <c r="C28" i="11" s="1"/>
  <c r="C7" i="11" s="1"/>
  <c r="E28" i="11"/>
  <c r="C9" i="11" s="1"/>
  <c r="C38" i="10"/>
  <c r="B7" i="10" s="1"/>
  <c r="D19" i="10"/>
  <c r="D38" i="10" s="1"/>
  <c r="B8" i="10" s="1"/>
  <c r="F8" i="10" s="1"/>
  <c r="C19" i="9"/>
  <c r="D19" i="9" s="1"/>
  <c r="D28" i="9" s="1"/>
  <c r="C8" i="9" s="1"/>
  <c r="C31" i="8"/>
  <c r="C28" i="8"/>
  <c r="C25" i="8"/>
  <c r="C22" i="8"/>
  <c r="C19" i="8"/>
  <c r="M25" i="5"/>
  <c r="Q20" i="5"/>
  <c r="M34" i="5"/>
  <c r="K34" i="5" s="1"/>
  <c r="U35" i="5"/>
  <c r="S35" i="5"/>
  <c r="Q35" i="5"/>
  <c r="O35" i="5"/>
  <c r="L35" i="5"/>
  <c r="K35" i="5"/>
  <c r="V32" i="5"/>
  <c r="M31" i="5" s="1"/>
  <c r="U32" i="5"/>
  <c r="S32" i="5"/>
  <c r="Q32" i="5"/>
  <c r="O32" i="5"/>
  <c r="L32" i="5"/>
  <c r="K32" i="5"/>
  <c r="V29" i="5"/>
  <c r="M28" i="5" s="1"/>
  <c r="S29" i="5"/>
  <c r="Q29" i="5"/>
  <c r="O29" i="5"/>
  <c r="L29" i="5"/>
  <c r="K29" i="5"/>
  <c r="V23" i="5"/>
  <c r="M22" i="5" s="1"/>
  <c r="K22" i="5" s="1"/>
  <c r="L22" i="5" s="1"/>
  <c r="U23" i="5"/>
  <c r="S23" i="5"/>
  <c r="Q23" i="5"/>
  <c r="O23" i="5"/>
  <c r="AB22" i="6"/>
  <c r="S19" i="6"/>
  <c r="S28" i="6" s="1"/>
  <c r="U20" i="6"/>
  <c r="W20" i="6"/>
  <c r="U22" i="6"/>
  <c r="W22" i="6"/>
  <c r="V20" i="5"/>
  <c r="U20" i="5"/>
  <c r="S20" i="5"/>
  <c r="O20" i="5"/>
  <c r="L18" i="5"/>
  <c r="K18" i="5"/>
  <c r="AA22" i="6"/>
  <c r="Y22" i="6"/>
  <c r="R22" i="6"/>
  <c r="Q22" i="6"/>
  <c r="AA20" i="6"/>
  <c r="Y20" i="6"/>
  <c r="R20" i="6"/>
  <c r="Q20" i="6"/>
  <c r="R18" i="6"/>
  <c r="Q18" i="6"/>
  <c r="AB17" i="6"/>
  <c r="D19" i="11" l="1"/>
  <c r="D28" i="11" s="1"/>
  <c r="C8" i="11" s="1"/>
  <c r="F8" i="11" s="1"/>
  <c r="C28" i="9"/>
  <c r="C7" i="9" s="1"/>
  <c r="F8" i="9"/>
  <c r="D31" i="8"/>
  <c r="D22" i="8"/>
  <c r="D28" i="8"/>
  <c r="D25" i="8"/>
  <c r="D19" i="8"/>
  <c r="V38" i="5"/>
  <c r="K25" i="5"/>
  <c r="L25" i="5" s="1"/>
  <c r="D9" i="6"/>
  <c r="Q21" i="6"/>
  <c r="R21" i="6" s="1"/>
  <c r="K31" i="5"/>
  <c r="L31" i="5" s="1"/>
  <c r="K28" i="5"/>
  <c r="L28" i="5" s="1"/>
  <c r="L34" i="5"/>
  <c r="M19" i="5"/>
  <c r="D11" i="5" l="1"/>
  <c r="M38" i="5"/>
  <c r="K19" i="5"/>
  <c r="Q28" i="6"/>
  <c r="D7" i="6" s="1"/>
  <c r="R19" i="6"/>
  <c r="R28" i="6" s="1"/>
  <c r="D9" i="5" l="1"/>
  <c r="K38" i="5"/>
  <c r="D7" i="5" s="1"/>
  <c r="D8" i="6"/>
  <c r="H8" i="6" s="1"/>
  <c r="L19" i="5"/>
  <c r="L38" i="5" l="1"/>
  <c r="D8" i="5" s="1"/>
  <c r="I8" i="5" s="1"/>
  <c r="N38" i="8" l="1"/>
  <c r="B11" i="8" s="1"/>
  <c r="E34" i="8"/>
  <c r="C34" i="8" l="1"/>
  <c r="C38" i="8" s="1"/>
  <c r="B7" i="8" s="1"/>
  <c r="E38" i="8"/>
  <c r="B9" i="8" s="1"/>
  <c r="D34" i="8" l="1"/>
  <c r="D38" i="8" s="1"/>
  <c r="B8" i="8" s="1"/>
  <c r="F8"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<sst xmlns="http://schemas.openxmlformats.org/spreadsheetml/2006/main" count="841" uniqueCount="263">
  <si>
    <t>法人名</t>
    <rPh sb="0" eb="2">
      <t>ホウジン</t>
    </rPh>
    <rPh sb="2" eb="3">
      <t>メイ</t>
    </rPh>
    <phoneticPr fontId="2"/>
  </si>
  <si>
    <t>［単位：円］</t>
    <rPh sb="1" eb="3">
      <t>タンイ</t>
    </rPh>
    <rPh sb="4" eb="5">
      <t>エン</t>
    </rPh>
    <phoneticPr fontId="2"/>
  </si>
  <si>
    <t>要　　　　　　望　　　　　　額</t>
    <rPh sb="0" eb="1">
      <t>ヨウ</t>
    </rPh>
    <rPh sb="7" eb="8">
      <t>ボウ</t>
    </rPh>
    <rPh sb="14" eb="15">
      <t>ガク</t>
    </rPh>
    <phoneticPr fontId="2"/>
  </si>
  <si>
    <t>（費目・A）
節・B</t>
    <rPh sb="1" eb="3">
      <t>ヒモク</t>
    </rPh>
    <rPh sb="7" eb="8">
      <t>セツ</t>
    </rPh>
    <phoneticPr fontId="2"/>
  </si>
  <si>
    <t>補助事業名</t>
    <rPh sb="0" eb="2">
      <t>ホジョ</t>
    </rPh>
    <rPh sb="2" eb="4">
      <t>ジギョウ</t>
    </rPh>
    <rPh sb="4" eb="5">
      <t>メイ</t>
    </rPh>
    <phoneticPr fontId="2"/>
  </si>
  <si>
    <r>
      <t xml:space="preserve">補助金
</t>
    </r>
    <r>
      <rPr>
        <sz val="6"/>
        <rFont val="ＭＳ Ｐ明朝"/>
        <family val="1"/>
        <charset val="128"/>
      </rPr>
      <t>（D）</t>
    </r>
    <rPh sb="0" eb="2">
      <t>ホジョ</t>
    </rPh>
    <rPh sb="2" eb="3">
      <t>キン</t>
    </rPh>
    <phoneticPr fontId="2"/>
  </si>
  <si>
    <t>保険料</t>
  </si>
  <si>
    <t>給付金</t>
  </si>
  <si>
    <t>競技運営費</t>
  </si>
  <si>
    <t>事業普及費</t>
  </si>
  <si>
    <t>映像制作費</t>
  </si>
  <si>
    <t>委託事業費</t>
  </si>
  <si>
    <t>印刷費</t>
  </si>
  <si>
    <t>翻訳料</t>
  </si>
  <si>
    <t>原稿料</t>
  </si>
  <si>
    <t>製作備品費</t>
  </si>
  <si>
    <t>実験材料費</t>
  </si>
  <si>
    <t>資料購入費</t>
  </si>
  <si>
    <t>送　料</t>
  </si>
  <si>
    <t>機材・備品借上料</t>
  </si>
  <si>
    <t>機械設備費　１０</t>
  </si>
  <si>
    <t>臨時傭役費</t>
  </si>
  <si>
    <t>機械設備費　９</t>
  </si>
  <si>
    <t>研究員手当</t>
  </si>
  <si>
    <t>機械設備費　８</t>
  </si>
  <si>
    <t>謝　金</t>
  </si>
  <si>
    <t>機械設備費　７</t>
  </si>
  <si>
    <t>謝金</t>
  </si>
  <si>
    <t>機械設備費　６</t>
  </si>
  <si>
    <t>委員手当</t>
  </si>
  <si>
    <t>機械設備費　５</t>
  </si>
  <si>
    <t>（事業費）</t>
  </si>
  <si>
    <t>機械_公設工業試験研究所</t>
  </si>
  <si>
    <t>機械設備費　４</t>
  </si>
  <si>
    <t>機械設備費</t>
  </si>
  <si>
    <t>物品購入費</t>
  </si>
  <si>
    <t>機械設備費　３</t>
  </si>
  <si>
    <t>（物件費）</t>
  </si>
  <si>
    <t>機械設備費　２</t>
  </si>
  <si>
    <t>交通費</t>
  </si>
  <si>
    <t>航空賃</t>
  </si>
  <si>
    <t>旅　費</t>
  </si>
  <si>
    <t>車両整備費</t>
  </si>
  <si>
    <t>機器整備費</t>
  </si>
  <si>
    <t>旅費</t>
  </si>
  <si>
    <t>運送料</t>
  </si>
  <si>
    <t>機器設備費</t>
  </si>
  <si>
    <t>事業コード</t>
    <rPh sb="0" eb="2">
      <t>ジギョウ</t>
    </rPh>
    <phoneticPr fontId="2"/>
  </si>
  <si>
    <t>自転車競技施設の建築</t>
  </si>
  <si>
    <t>更生保護施設の建築</t>
  </si>
  <si>
    <t>児童養護施設の建築</t>
  </si>
  <si>
    <t>児童自立支援施設の建築</t>
  </si>
  <si>
    <t>母子生活支援施設の建築</t>
  </si>
  <si>
    <t>児童厚生施設の建築</t>
  </si>
  <si>
    <t>児童家庭支援センターの建築</t>
  </si>
  <si>
    <t>１．収入の部</t>
  </si>
  <si>
    <t>項目</t>
    <rPh sb="0" eb="2">
      <t>コウモク</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</si>
  <si>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</si>
  <si>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</si>
  <si>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予算額</t>
    <phoneticPr fontId="2"/>
  </si>
  <si>
    <t>［単位：円］</t>
    <phoneticPr fontId="2"/>
  </si>
  <si>
    <t>２．支出の部</t>
  </si>
  <si>
    <t>補助率</t>
    <phoneticPr fontId="2"/>
  </si>
  <si>
    <r>
      <rPr>
        <sz val="7"/>
        <rFont val="ＭＳ Ｐ明朝"/>
        <family val="1"/>
        <charset val="128"/>
      </rPr>
      <t>自己負担金</t>
    </r>
    <r>
      <rPr>
        <sz val="8"/>
        <rFont val="ＭＳ Ｐ明朝"/>
        <family val="1"/>
        <charset val="128"/>
      </rPr>
      <t xml:space="preserve">
</t>
    </r>
    <r>
      <rPr>
        <sz val="6"/>
        <rFont val="ＭＳ Ｐ明朝"/>
        <family val="1"/>
        <charset val="128"/>
      </rPr>
      <t>（E）</t>
    </r>
    <rPh sb="0" eb="2">
      <t>ジコ</t>
    </rPh>
    <rPh sb="2" eb="5">
      <t>フタンキン</t>
    </rPh>
    <phoneticPr fontId="2"/>
  </si>
  <si>
    <t>算出基礎　／　事業費総額（G）</t>
    <phoneticPr fontId="2"/>
  </si>
  <si>
    <r>
      <rPr>
        <sz val="6"/>
        <rFont val="ＭＳ Ｐ明朝"/>
        <family val="1"/>
        <charset val="128"/>
      </rPr>
      <t>補助対象経費</t>
    </r>
    <r>
      <rPr>
        <sz val="8"/>
        <rFont val="ＭＳ Ｐ明朝"/>
        <family val="1"/>
        <charset val="128"/>
      </rPr>
      <t xml:space="preserve">
</t>
    </r>
    <r>
      <rPr>
        <sz val="6"/>
        <rFont val="ＭＳ Ｐ明朝"/>
        <family val="1"/>
        <charset val="128"/>
      </rPr>
      <t>（F）</t>
    </r>
    <rPh sb="0" eb="2">
      <t>ホジョ</t>
    </rPh>
    <rPh sb="2" eb="4">
      <t>タイショウ</t>
    </rPh>
    <rPh sb="4" eb="6">
      <t>ケイヒ</t>
    </rPh>
    <phoneticPr fontId="2"/>
  </si>
  <si>
    <t>3/4</t>
  </si>
  <si>
    <t>2/3</t>
  </si>
  <si>
    <t>1/2</t>
  </si>
  <si>
    <t>1/1</t>
  </si>
  <si>
    <t>公益_検診車</t>
  </si>
  <si>
    <t>（旅　費）</t>
  </si>
  <si>
    <t>検診車整備費</t>
  </si>
  <si>
    <t>機械設備費　１</t>
  </si>
  <si>
    <t>B.事務局スタッフ人件費</t>
  </si>
  <si>
    <t>C.臨時傭役費</t>
  </si>
  <si>
    <t>機器借上料</t>
  </si>
  <si>
    <t>車両借上料</t>
  </si>
  <si>
    <t>事業費総額</t>
    <rPh sb="0" eb="3">
      <t>ジギョウヒ</t>
    </rPh>
    <rPh sb="3" eb="5">
      <t>ソウガク</t>
    </rPh>
    <phoneticPr fontId="2"/>
  </si>
  <si>
    <t>自己負担分</t>
    <rPh sb="0" eb="2">
      <t>ジコ</t>
    </rPh>
    <rPh sb="2" eb="4">
      <t>フタン</t>
    </rPh>
    <rPh sb="4" eb="5">
      <t>ブン</t>
    </rPh>
    <phoneticPr fontId="2"/>
  </si>
  <si>
    <t>公益_建築</t>
  </si>
  <si>
    <t>公益_補修</t>
  </si>
  <si>
    <t>公益_機器整備</t>
  </si>
  <si>
    <r>
      <rPr>
        <sz val="6"/>
        <rFont val="ＭＳ Ｐ明朝"/>
        <family val="1"/>
        <charset val="128"/>
      </rPr>
      <t>補助率</t>
    </r>
    <r>
      <rPr>
        <sz val="7"/>
        <rFont val="ＭＳ Ｐ明朝"/>
        <family val="1"/>
        <charset val="128"/>
      </rPr>
      <t xml:space="preserve">
(C)</t>
    </r>
    <rPh sb="0" eb="3">
      <t>ホジョリツ</t>
    </rPh>
    <phoneticPr fontId="2"/>
  </si>
  <si>
    <t>（内容）
（単価）</t>
  </si>
  <si>
    <t>×</t>
    <phoneticPr fontId="2"/>
  </si>
  <si>
    <t>=</t>
    <phoneticPr fontId="2"/>
  </si>
  <si>
    <t>数量
（単位）</t>
    <rPh sb="4" eb="6">
      <t>タンイ</t>
    </rPh>
    <phoneticPr fontId="2"/>
  </si>
  <si>
    <t>○○の建築</t>
    <rPh sb="3" eb="5">
      <t>ケンチク</t>
    </rPh>
    <phoneticPr fontId="2"/>
  </si>
  <si>
    <t>設計監理</t>
    <rPh sb="0" eb="2">
      <t>セッケイ</t>
    </rPh>
    <rPh sb="2" eb="4">
      <t>カンリ</t>
    </rPh>
    <phoneticPr fontId="2"/>
  </si>
  <si>
    <t>その他補助対象外工事</t>
    <rPh sb="2" eb="3">
      <t>タ</t>
    </rPh>
    <rPh sb="3" eb="5">
      <t>ホジョ</t>
    </rPh>
    <rPh sb="5" eb="8">
      <t>タイショウガイ</t>
    </rPh>
    <rPh sb="8" eb="10">
      <t>コウジ</t>
    </rPh>
    <phoneticPr fontId="2"/>
  </si>
  <si>
    <t>＝</t>
    <phoneticPr fontId="2"/>
  </si>
  <si>
    <t>○○の補修</t>
    <rPh sb="3" eb="5">
      <t>ホシュウ</t>
    </rPh>
    <phoneticPr fontId="2"/>
  </si>
  <si>
    <t>1式</t>
    <rPh sb="1" eb="2">
      <t>シキ</t>
    </rPh>
    <phoneticPr fontId="2"/>
  </si>
  <si>
    <t>補修工事</t>
    <rPh sb="0" eb="2">
      <t>ホシュウ</t>
    </rPh>
    <rPh sb="2" eb="4">
      <t>コウジ</t>
    </rPh>
    <phoneticPr fontId="2"/>
  </si>
  <si>
    <t>対象外経費</t>
    <rPh sb="0" eb="3">
      <t>タイショウガイ</t>
    </rPh>
    <rPh sb="3" eb="5">
      <t>ケイヒ</t>
    </rPh>
    <phoneticPr fontId="2"/>
  </si>
  <si>
    <t>自転車の交通マナー対策に資する施設の建築</t>
  </si>
  <si>
    <t>モーターサイクルの交通マナー対策に資する施設の建築</t>
  </si>
  <si>
    <t>公益_新世紀</t>
  </si>
  <si>
    <t>機械_研究補助</t>
  </si>
  <si>
    <t>建築費</t>
  </si>
  <si>
    <t>暖冷房設備費</t>
  </si>
  <si>
    <t>補修工事費</t>
  </si>
  <si>
    <t>エレベーター設備費</t>
  </si>
  <si>
    <t>A.専門業務謝金</t>
  </si>
  <si>
    <t>合併処理槽設備費</t>
  </si>
  <si>
    <t>スプリンクラー設備費</t>
  </si>
  <si>
    <t>借上料</t>
  </si>
  <si>
    <t>公益</t>
  </si>
  <si>
    <t>消耗什器備品費</t>
  </si>
  <si>
    <t>算出基礎　／　事業費総額（G）</t>
    <phoneticPr fontId="2"/>
  </si>
  <si>
    <t>×</t>
    <phoneticPr fontId="2"/>
  </si>
  <si>
    <t>=</t>
    <phoneticPr fontId="2"/>
  </si>
  <si>
    <t>合併処理槽</t>
    <phoneticPr fontId="2"/>
  </si>
  <si>
    <t>補助金</t>
    <phoneticPr fontId="2"/>
  </si>
  <si>
    <t>公益_事業費</t>
    <phoneticPr fontId="2"/>
  </si>
  <si>
    <t>会場費</t>
    <phoneticPr fontId="2"/>
  </si>
  <si>
    <t>運送料</t>
    <rPh sb="0" eb="2">
      <t>ウンソウ</t>
    </rPh>
    <phoneticPr fontId="2"/>
  </si>
  <si>
    <t>運送料</t>
    <phoneticPr fontId="2"/>
  </si>
  <si>
    <t>保険料</t>
    <phoneticPr fontId="2"/>
  </si>
  <si>
    <t>設計監理費</t>
    <rPh sb="2" eb="4">
      <t>カンリ</t>
    </rPh>
    <phoneticPr fontId="2"/>
  </si>
  <si>
    <t>公益_車両整備</t>
    <rPh sb="5" eb="7">
      <t>セイビ</t>
    </rPh>
    <phoneticPr fontId="2"/>
  </si>
  <si>
    <t>選択して下さい</t>
    <rPh sb="0" eb="2">
      <t>センタク</t>
    </rPh>
    <rPh sb="4" eb="5">
      <t>クダ</t>
    </rPh>
    <phoneticPr fontId="2"/>
  </si>
  <si>
    <t>選択して下さい</t>
  </si>
  <si>
    <t>選択して下さい</t>
    <phoneticPr fontId="2"/>
  </si>
  <si>
    <t>　　　自己負担金・対象外経費の調達方法　 　　　　　    ［単位：円］</t>
    <rPh sb="3" eb="5">
      <t>ジコ</t>
    </rPh>
    <rPh sb="5" eb="8">
      <t>フタンキン</t>
    </rPh>
    <rPh sb="9" eb="12">
      <t>タイショウガイ</t>
    </rPh>
    <rPh sb="12" eb="14">
      <t>ケイヒ</t>
    </rPh>
    <rPh sb="15" eb="17">
      <t>チョウタツ</t>
    </rPh>
    <rPh sb="17" eb="19">
      <t>ホウホウ</t>
    </rPh>
    <phoneticPr fontId="2"/>
  </si>
  <si>
    <t>合計（I)</t>
    <rPh sb="0" eb="2">
      <t>ゴウケイ</t>
    </rPh>
    <phoneticPr fontId="2"/>
  </si>
  <si>
    <t>自転車競技場を中心とした自転車の普及促進のための総合的な施設の補修事業</t>
  </si>
  <si>
    <t>公益_復興支援</t>
    <phoneticPr fontId="2"/>
  </si>
  <si>
    <t>公益_研究補助</t>
    <rPh sb="0" eb="2">
      <t>コウエキ</t>
    </rPh>
    <phoneticPr fontId="2"/>
  </si>
  <si>
    <t>物品購入費</t>
    <phoneticPr fontId="2"/>
  </si>
  <si>
    <t>謝金</t>
    <phoneticPr fontId="2"/>
  </si>
  <si>
    <t>旅費</t>
    <phoneticPr fontId="2"/>
  </si>
  <si>
    <t>消耗什器備品費</t>
    <phoneticPr fontId="2"/>
  </si>
  <si>
    <t>機材・備品借上料</t>
    <phoneticPr fontId="2"/>
  </si>
  <si>
    <t>　　　　自己負担金・対象外経費の調達方法　　　　　　　   ［単位：円］</t>
    <rPh sb="4" eb="6">
      <t>ジコ</t>
    </rPh>
    <rPh sb="6" eb="9">
      <t>フタンキン</t>
    </rPh>
    <rPh sb="10" eb="13">
      <t>タイショウガイ</t>
    </rPh>
    <rPh sb="13" eb="15">
      <t>ケイヒ</t>
    </rPh>
    <rPh sb="16" eb="18">
      <t>チョウタツ</t>
    </rPh>
    <rPh sb="18" eb="20">
      <t>ホウホウ</t>
    </rPh>
    <rPh sb="31" eb="33">
      <t>タンイ</t>
    </rPh>
    <rPh sb="34" eb="35">
      <t>エン</t>
    </rPh>
    <phoneticPr fontId="2"/>
  </si>
  <si>
    <t>選択してください</t>
    <phoneticPr fontId="2"/>
  </si>
  <si>
    <t>その他（諸経費）</t>
    <rPh sb="2" eb="3">
      <t>タ</t>
    </rPh>
    <rPh sb="4" eb="7">
      <t>ショケイヒ</t>
    </rPh>
    <phoneticPr fontId="2"/>
  </si>
  <si>
    <t>補助金</t>
    <rPh sb="0" eb="3">
      <t>ホジョキン</t>
    </rPh>
    <phoneticPr fontId="2"/>
  </si>
  <si>
    <t>1/2</t>
    <phoneticPr fontId="2"/>
  </si>
  <si>
    <t>鉄筋コンクリート造</t>
    <phoneticPr fontId="2"/>
  </si>
  <si>
    <t>鉄骨造</t>
    <phoneticPr fontId="2"/>
  </si>
  <si>
    <t>木造</t>
  </si>
  <si>
    <t>軽量鉄骨造</t>
    <phoneticPr fontId="2"/>
  </si>
  <si>
    <t>自転車競技施設</t>
    <phoneticPr fontId="2"/>
  </si>
  <si>
    <t>モーターサイクル競技施設</t>
    <phoneticPr fontId="2"/>
  </si>
  <si>
    <t>選択して下さい</t>
    <phoneticPr fontId="2"/>
  </si>
  <si>
    <t>平面型</t>
    <rPh sb="0" eb="3">
      <t>ヘイメンガタ</t>
    </rPh>
    <phoneticPr fontId="2"/>
  </si>
  <si>
    <t>複層型</t>
    <rPh sb="0" eb="3">
      <t>フクソウガタ</t>
    </rPh>
    <phoneticPr fontId="2"/>
  </si>
  <si>
    <t>設計監理費</t>
    <rPh sb="0" eb="2">
      <t>セッケイ</t>
    </rPh>
    <rPh sb="2" eb="4">
      <t>カンリ</t>
    </rPh>
    <rPh sb="4" eb="5">
      <t>ヒ</t>
    </rPh>
    <phoneticPr fontId="2"/>
  </si>
  <si>
    <t>補修工事費</t>
    <rPh sb="0" eb="2">
      <t>ホシュウ</t>
    </rPh>
    <rPh sb="2" eb="4">
      <t>コウジ</t>
    </rPh>
    <rPh sb="4" eb="5">
      <t>ヒ</t>
    </rPh>
    <phoneticPr fontId="2"/>
  </si>
  <si>
    <t>2/3</t>
    <phoneticPr fontId="2"/>
  </si>
  <si>
    <t>モーターサイクル競技施設の建築</t>
  </si>
  <si>
    <t>地域小規模児童養護施設の建築</t>
  </si>
  <si>
    <t>児童発達支援センター（医療型・福祉型）の建築</t>
  </si>
  <si>
    <t>ショートステイ施設の建築</t>
  </si>
  <si>
    <t>3/4</t>
    <phoneticPr fontId="2"/>
  </si>
  <si>
    <t>障がいのある青少年の健全育成のための施設（私立特別支援学校）の建築</t>
  </si>
  <si>
    <t>競輪・オートレースの補助事業により建築整備された更生保護施設の補修事業</t>
  </si>
  <si>
    <t>競輪・オートレースの補助事業により建築整備された児童福祉施設の補修事業</t>
  </si>
  <si>
    <t>競輪・オートレースの補助事業により建築整備された老人福祉施設の補修事業</t>
  </si>
  <si>
    <t>※手引きのP25～P26を参照し、①～⑥の順版で
作成してください。番号順でないとｴｸｾﾙの数式が活かされません。</t>
    <rPh sb="1" eb="3">
      <t>テビ</t>
    </rPh>
    <rPh sb="13" eb="15">
      <t>サンショウ</t>
    </rPh>
    <rPh sb="21" eb="22">
      <t>ジュン</t>
    </rPh>
    <rPh sb="22" eb="23">
      <t>バン</t>
    </rPh>
    <rPh sb="25" eb="27">
      <t>サクセイ</t>
    </rPh>
    <rPh sb="34" eb="36">
      <t>バンゴウ</t>
    </rPh>
    <rPh sb="36" eb="37">
      <t>ジュン</t>
    </rPh>
    <rPh sb="46" eb="48">
      <t>スウシキ</t>
    </rPh>
    <rPh sb="49" eb="50">
      <t>イ</t>
    </rPh>
    <phoneticPr fontId="2"/>
  </si>
  <si>
    <t>※手引きのP26～P27を参照し、①～②、⑤～⑥の順版で作成してください。番号順でないとｴｸｾﾙの数式が活かされません。</t>
    <rPh sb="1" eb="3">
      <t>テビ</t>
    </rPh>
    <rPh sb="13" eb="15">
      <t>サンショウ</t>
    </rPh>
    <rPh sb="25" eb="26">
      <t>ジュン</t>
    </rPh>
    <rPh sb="26" eb="27">
      <t>バン</t>
    </rPh>
    <rPh sb="28" eb="30">
      <t>サクセイ</t>
    </rPh>
    <rPh sb="37" eb="39">
      <t>バンゴウ</t>
    </rPh>
    <rPh sb="39" eb="40">
      <t>ジュン</t>
    </rPh>
    <rPh sb="49" eb="51">
      <t>スウシキ</t>
    </rPh>
    <rPh sb="52" eb="53">
      <t>イ</t>
    </rPh>
    <phoneticPr fontId="2"/>
  </si>
  <si>
    <t>診療車整備費</t>
    <rPh sb="0" eb="3">
      <t>シンリョウシャ</t>
    </rPh>
    <phoneticPr fontId="2"/>
  </si>
  <si>
    <t>障がい児入所施設（医療型・福祉型）の建築</t>
    <rPh sb="0" eb="1">
      <t>ショウ</t>
    </rPh>
    <rPh sb="3" eb="4">
      <t>ジ</t>
    </rPh>
    <rPh sb="4" eb="6">
      <t>ニュウショ</t>
    </rPh>
    <rPh sb="6" eb="8">
      <t>シセツ</t>
    </rPh>
    <rPh sb="9" eb="11">
      <t>イリョウ</t>
    </rPh>
    <rPh sb="11" eb="12">
      <t>ガタ</t>
    </rPh>
    <rPh sb="13" eb="16">
      <t>フクシガタ</t>
    </rPh>
    <rPh sb="18" eb="20">
      <t>ケンチク</t>
    </rPh>
    <phoneticPr fontId="8"/>
  </si>
  <si>
    <t>児童自立援助ホームの建築</t>
    <rPh sb="4" eb="6">
      <t>エンジョ</t>
    </rPh>
    <phoneticPr fontId="1"/>
  </si>
  <si>
    <t>乳児院の建築</t>
    <rPh sb="0" eb="2">
      <t>ニュウジ</t>
    </rPh>
    <rPh sb="2" eb="3">
      <t>イン</t>
    </rPh>
    <phoneticPr fontId="1"/>
  </si>
  <si>
    <t>就労支援施設の建築</t>
    <rPh sb="0" eb="2">
      <t>シュウロウ</t>
    </rPh>
    <rPh sb="2" eb="4">
      <t>シエン</t>
    </rPh>
    <rPh sb="4" eb="6">
      <t>シセツ</t>
    </rPh>
    <phoneticPr fontId="1"/>
  </si>
  <si>
    <t>自転車・モーターサイクル競技施設の補修事業</t>
    <rPh sb="0" eb="3">
      <t>ジテンシャ</t>
    </rPh>
    <rPh sb="12" eb="14">
      <t>キョウギ</t>
    </rPh>
    <rPh sb="14" eb="16">
      <t>シセツ</t>
    </rPh>
    <phoneticPr fontId="1"/>
  </si>
  <si>
    <t>競輪・オートレースの補助事業により建築整備された障がい者福祉施設の補修事業</t>
    <rPh sb="24" eb="25">
      <t>ショウ</t>
    </rPh>
    <rPh sb="27" eb="28">
      <t>シャ</t>
    </rPh>
    <phoneticPr fontId="2"/>
  </si>
  <si>
    <t>競輪・オートレースの補助事業により建築整備された障がいのある青少年の健全育成のための施設(私立特別支援学校)の補修事業</t>
    <rPh sb="24" eb="25">
      <t>ショウ</t>
    </rPh>
    <rPh sb="30" eb="33">
      <t>セイショウネン</t>
    </rPh>
    <rPh sb="34" eb="36">
      <t>ケンゼン</t>
    </rPh>
    <rPh sb="36" eb="38">
      <t>イクセイ</t>
    </rPh>
    <rPh sb="42" eb="44">
      <t>シセツ</t>
    </rPh>
    <rPh sb="45" eb="47">
      <t>シリツ</t>
    </rPh>
    <rPh sb="47" eb="49">
      <t>トクベツ</t>
    </rPh>
    <rPh sb="49" eb="51">
      <t>シエン</t>
    </rPh>
    <rPh sb="51" eb="53">
      <t>ガッコウ</t>
    </rPh>
    <phoneticPr fontId="1"/>
  </si>
  <si>
    <t>床暖房設備</t>
    <rPh sb="0" eb="3">
      <t>ユカダンボウ</t>
    </rPh>
    <rPh sb="3" eb="5">
      <t>セツビ</t>
    </rPh>
    <phoneticPr fontId="2"/>
  </si>
  <si>
    <t>暖冷房設備費</t>
    <phoneticPr fontId="2"/>
  </si>
  <si>
    <t>床暖房</t>
    <phoneticPr fontId="2"/>
  </si>
  <si>
    <t>暖冷房</t>
    <phoneticPr fontId="2"/>
  </si>
  <si>
    <t>スプリンクラー</t>
    <phoneticPr fontId="2"/>
  </si>
  <si>
    <t>事　業　経　費　表</t>
    <rPh sb="0" eb="1">
      <t>コト</t>
    </rPh>
    <rPh sb="2" eb="3">
      <t>ギョウ</t>
    </rPh>
    <rPh sb="4" eb="5">
      <t>キョウ</t>
    </rPh>
    <rPh sb="6" eb="7">
      <t>ヒ</t>
    </rPh>
    <rPh sb="8" eb="9">
      <t>ヒョウ</t>
    </rPh>
    <phoneticPr fontId="2"/>
  </si>
  <si>
    <t>児童心理治療施設の建築</t>
    <rPh sb="0" eb="2">
      <t>ジドウ</t>
    </rPh>
    <rPh sb="2" eb="4">
      <t>シンリ</t>
    </rPh>
    <phoneticPr fontId="20"/>
  </si>
  <si>
    <r>
      <t>障</t>
    </r>
    <r>
      <rPr>
        <sz val="11"/>
        <rFont val="ＭＳ ゴシック"/>
        <family val="3"/>
        <charset val="128"/>
      </rPr>
      <t>がい</t>
    </r>
    <r>
      <rPr>
        <sz val="11"/>
        <rFont val="ＭＳ ゴシック"/>
        <family val="3"/>
        <charset val="128"/>
      </rPr>
      <t>者地域活動拠点施設の建築</t>
    </r>
    <phoneticPr fontId="1"/>
  </si>
  <si>
    <r>
      <t>障</t>
    </r>
    <r>
      <rPr>
        <sz val="11"/>
        <rFont val="ＭＳ ゴシック"/>
        <family val="3"/>
        <charset val="128"/>
      </rPr>
      <t>がい</t>
    </r>
    <r>
      <rPr>
        <sz val="11"/>
        <rFont val="ＭＳ ゴシック"/>
        <family val="3"/>
        <charset val="128"/>
      </rPr>
      <t>者グループホームの建築</t>
    </r>
    <phoneticPr fontId="1"/>
  </si>
  <si>
    <r>
      <t>障</t>
    </r>
    <r>
      <rPr>
        <sz val="11"/>
        <rFont val="ＭＳ ゴシック"/>
        <family val="3"/>
        <charset val="128"/>
      </rPr>
      <t>がい</t>
    </r>
    <r>
      <rPr>
        <sz val="11"/>
        <rFont val="ＭＳ ゴシック"/>
        <family val="3"/>
        <charset val="128"/>
      </rPr>
      <t>者福祉ホームの建築</t>
    </r>
    <phoneticPr fontId="1"/>
  </si>
  <si>
    <t>競輪・オートレースの補助事業により建築整備された社会教育施設（青少年の育成・研修施設）の補修事業</t>
    <phoneticPr fontId="20"/>
  </si>
  <si>
    <t>=</t>
    <phoneticPr fontId="2"/>
  </si>
  <si>
    <t>補助金
（D）</t>
    <rPh sb="0" eb="2">
      <t>ホジョ</t>
    </rPh>
    <rPh sb="2" eb="3">
      <t>キン</t>
    </rPh>
    <phoneticPr fontId="2"/>
  </si>
  <si>
    <t>選択してください</t>
  </si>
  <si>
    <t>【記入例】</t>
    <rPh sb="1" eb="4">
      <t>キニュウレイ</t>
    </rPh>
    <phoneticPr fontId="2"/>
  </si>
  <si>
    <t>【記入例】</t>
    <rPh sb="1" eb="4">
      <t>キニュウレイ</t>
    </rPh>
    <phoneticPr fontId="2"/>
  </si>
  <si>
    <t>〔2027年度補助要望用〕</t>
    <phoneticPr fontId="2"/>
  </si>
  <si>
    <t>PA1241</t>
  </si>
  <si>
    <t>PA1242</t>
  </si>
  <si>
    <t>PA1243</t>
  </si>
  <si>
    <t>PA1244</t>
  </si>
  <si>
    <t>PA1341</t>
  </si>
  <si>
    <t>PA1342</t>
  </si>
  <si>
    <t>PA2221</t>
  </si>
  <si>
    <t>公益_建築</t>
    <phoneticPr fontId="2"/>
  </si>
  <si>
    <t>PA2322</t>
  </si>
  <si>
    <t>PB3311</t>
  </si>
  <si>
    <t>PD1241</t>
  </si>
  <si>
    <t>PD1242</t>
  </si>
  <si>
    <t>PD1243</t>
  </si>
  <si>
    <t>PD1244</t>
  </si>
  <si>
    <t>PD1245</t>
  </si>
  <si>
    <t>PD1246</t>
  </si>
  <si>
    <t>PD1247</t>
  </si>
  <si>
    <t>PD1248</t>
  </si>
  <si>
    <t>PD1249</t>
  </si>
  <si>
    <t>PD1250</t>
  </si>
  <si>
    <t>PD1251</t>
  </si>
  <si>
    <t>PD1252</t>
  </si>
  <si>
    <t>PD3221</t>
  </si>
  <si>
    <t>PD3222</t>
  </si>
  <si>
    <t>PD3223</t>
  </si>
  <si>
    <t>PD3224</t>
  </si>
  <si>
    <t>PD3225</t>
  </si>
  <si>
    <t>PD3226</t>
  </si>
  <si>
    <t>PD5321</t>
  </si>
  <si>
    <t>PD5323</t>
  </si>
  <si>
    <t>PD5324</t>
  </si>
  <si>
    <t>※定員1人当たり153,000円</t>
    <phoneticPr fontId="2"/>
  </si>
  <si>
    <t>PD5322</t>
    <phoneticPr fontId="2"/>
  </si>
  <si>
    <t>補助犬の繁殖・訓練・ケア施設の建築</t>
    <phoneticPr fontId="2"/>
  </si>
  <si>
    <t>建築費</t>
    <phoneticPr fontId="2"/>
  </si>
  <si>
    <r>
      <rPr>
        <sz val="8"/>
        <rFont val="ＭＳ Ｐ明朝"/>
        <family val="1"/>
        <charset val="128"/>
      </rPr>
      <t>補助対象経費</t>
    </r>
    <r>
      <rPr>
        <sz val="10"/>
        <rFont val="ＭＳ Ｐ明朝"/>
        <family val="1"/>
        <charset val="128"/>
      </rPr>
      <t xml:space="preserve">
</t>
    </r>
    <r>
      <rPr>
        <sz val="9"/>
        <rFont val="ＭＳ Ｐ明朝"/>
        <family val="1"/>
        <charset val="128"/>
      </rPr>
      <t>（F）</t>
    </r>
    <rPh sb="0" eb="2">
      <t>ホジョ</t>
    </rPh>
    <rPh sb="2" eb="4">
      <t>タイショウ</t>
    </rPh>
    <rPh sb="4" eb="6">
      <t>ケイヒ</t>
    </rPh>
    <phoneticPr fontId="2"/>
  </si>
  <si>
    <r>
      <t xml:space="preserve">自己負担金
</t>
    </r>
    <r>
      <rPr>
        <sz val="9"/>
        <rFont val="ＭＳ Ｐ明朝"/>
        <family val="1"/>
        <charset val="128"/>
      </rPr>
      <t>（E）</t>
    </r>
    <rPh sb="0" eb="2">
      <t>ジコ</t>
    </rPh>
    <rPh sb="2" eb="5">
      <t>フタンキン</t>
    </rPh>
    <phoneticPr fontId="2"/>
  </si>
  <si>
    <r>
      <t xml:space="preserve">補助率
</t>
    </r>
    <r>
      <rPr>
        <sz val="9"/>
        <rFont val="ＭＳ Ｐ明朝"/>
        <family val="1"/>
        <charset val="128"/>
      </rPr>
      <t>(C)</t>
    </r>
    <rPh sb="0" eb="3">
      <t>ホジョリツ</t>
    </rPh>
    <phoneticPr fontId="2"/>
  </si>
  <si>
    <r>
      <t>数量
（単位</t>
    </r>
    <r>
      <rPr>
        <sz val="8"/>
        <rFont val="ＭＳ Ｐ明朝"/>
        <family val="1"/>
        <charset val="128"/>
      </rPr>
      <t>）</t>
    </r>
    <rPh sb="4" eb="6">
      <t>タンイ</t>
    </rPh>
    <phoneticPr fontId="2"/>
  </si>
  <si>
    <t>法   人   名</t>
    <rPh sb="0" eb="1">
      <t>ホウ</t>
    </rPh>
    <rPh sb="4" eb="5">
      <t>ヒト</t>
    </rPh>
    <rPh sb="8" eb="9">
      <t>メイ</t>
    </rPh>
    <phoneticPr fontId="2"/>
  </si>
  <si>
    <t>補助率
(C)</t>
    <rPh sb="0" eb="3">
      <t>ホジョリツ</t>
    </rPh>
    <phoneticPr fontId="2"/>
  </si>
  <si>
    <t>自己負担金
（E）</t>
    <rPh sb="0" eb="2">
      <t>ジコ</t>
    </rPh>
    <rPh sb="2" eb="5">
      <t>フタンキン</t>
    </rPh>
    <phoneticPr fontId="2"/>
  </si>
  <si>
    <t>補助対象経費
（F）</t>
    <rPh sb="0" eb="2">
      <t>ホジョ</t>
    </rPh>
    <rPh sb="2" eb="4">
      <t>タイショウ</t>
    </rPh>
    <rPh sb="4" eb="6">
      <t>ケイヒ</t>
    </rPh>
    <phoneticPr fontId="2"/>
  </si>
  <si>
    <t>事　業　経　費　表</t>
    <phoneticPr fontId="2"/>
  </si>
  <si>
    <t>木造及び軽量鉄骨</t>
    <rPh sb="2" eb="3">
      <t>オヨ</t>
    </rPh>
    <rPh sb="4" eb="6">
      <t>ケイリョウ</t>
    </rPh>
    <rPh sb="6" eb="8">
      <t>テッコツ</t>
    </rPh>
    <phoneticPr fontId="2"/>
  </si>
  <si>
    <t>自己負担金・対象外経費の調達方法　 ［単位：円］</t>
    <rPh sb="0" eb="2">
      <t>ジコ</t>
    </rPh>
    <rPh sb="2" eb="5">
      <t>フタンキン</t>
    </rPh>
    <rPh sb="6" eb="9">
      <t>タイショウガイ</t>
    </rPh>
    <rPh sb="9" eb="11">
      <t>ケイヒ</t>
    </rPh>
    <rPh sb="12" eb="14">
      <t>チョウタツ</t>
    </rPh>
    <rPh sb="14" eb="16">
      <t>ホウホウ</t>
    </rPh>
    <rPh sb="19" eb="21">
      <t>タンイ</t>
    </rPh>
    <rPh sb="22" eb="23">
      <t>エン</t>
    </rPh>
    <phoneticPr fontId="2"/>
  </si>
  <si>
    <t>自己負担分</t>
    <rPh sb="0" eb="5">
      <t>ジコフタンブン</t>
    </rPh>
    <phoneticPr fontId="2"/>
  </si>
  <si>
    <t>○○○○〇</t>
    <phoneticPr fontId="2"/>
  </si>
  <si>
    <t>○〇〇の建築</t>
    <rPh sb="4" eb="6">
      <t>ケンチク</t>
    </rPh>
    <phoneticPr fontId="2"/>
  </si>
  <si>
    <t>鉄筋コンクリート造</t>
  </si>
  <si>
    <t>補助金交付要望額</t>
    <rPh sb="0" eb="8">
      <t>ホジョキンコウフヨウボウガク</t>
    </rPh>
    <phoneticPr fontId="2"/>
  </si>
  <si>
    <t>補助対象経費総額</t>
    <rPh sb="0" eb="8">
      <t>ホジョタイショウケイヒソウガク</t>
    </rPh>
    <phoneticPr fontId="2"/>
  </si>
  <si>
    <t>事業費総額</t>
    <rPh sb="0" eb="5">
      <t>ジギョウヒソウガク</t>
    </rPh>
    <phoneticPr fontId="2"/>
  </si>
  <si>
    <t>200㎡</t>
    <phoneticPr fontId="2"/>
  </si>
  <si>
    <t>１５０㎡</t>
    <phoneticPr fontId="2"/>
  </si>
  <si>
    <t>５０㎡</t>
    <phoneticPr fontId="2"/>
  </si>
  <si>
    <t>小型</t>
  </si>
  <si>
    <t>１基</t>
    <rPh sb="1" eb="2">
      <t>キ</t>
    </rPh>
    <phoneticPr fontId="2"/>
  </si>
  <si>
    <t>１０人</t>
    <rPh sb="2" eb="3">
      <t>ニン</t>
    </rPh>
    <phoneticPr fontId="2"/>
  </si>
  <si>
    <t>福祉医療機構借入金</t>
    <rPh sb="0" eb="6">
      <t>フクシイリョウキコウ</t>
    </rPh>
    <rPh sb="6" eb="9">
      <t>カリイレキン</t>
    </rPh>
    <phoneticPr fontId="2"/>
  </si>
  <si>
    <t>手持ち資金</t>
    <rPh sb="0" eb="2">
      <t>テモ</t>
    </rPh>
    <rPh sb="3" eb="5">
      <t>シキン</t>
    </rPh>
    <phoneticPr fontId="2"/>
  </si>
  <si>
    <t>〇〇〇〇〇</t>
    <phoneticPr fontId="2"/>
  </si>
  <si>
    <t>PD5322</t>
  </si>
  <si>
    <t>266㎡</t>
    <phoneticPr fontId="2"/>
  </si>
  <si>
    <t>150㎡</t>
    <phoneticPr fontId="2"/>
  </si>
  <si>
    <t>210㎡</t>
    <phoneticPr fontId="2"/>
  </si>
  <si>
    <t>0</t>
    <phoneticPr fontId="2"/>
  </si>
  <si>
    <t>自己負担金・対象外経費の調達方法　 　　　　　［単位：円］</t>
    <rPh sb="0" eb="2">
      <t>ジコ</t>
    </rPh>
    <rPh sb="2" eb="5">
      <t>フタンキン</t>
    </rPh>
    <rPh sb="6" eb="9">
      <t>タイショウガイ</t>
    </rPh>
    <rPh sb="9" eb="11">
      <t>ケイヒ</t>
    </rPh>
    <rPh sb="12" eb="14">
      <t>チョウタツ</t>
    </rPh>
    <rPh sb="14" eb="16">
      <t>ホウホウ</t>
    </rPh>
    <phoneticPr fontId="2"/>
  </si>
  <si>
    <t>自己負担金・対象外経費の調達方法　　　　　    ［単位：円］</t>
    <rPh sb="0" eb="2">
      <t>ジコ</t>
    </rPh>
    <rPh sb="2" eb="5">
      <t>フタンキン</t>
    </rPh>
    <rPh sb="6" eb="9">
      <t>タイショウガイ</t>
    </rPh>
    <rPh sb="9" eb="11">
      <t>ケイヒ</t>
    </rPh>
    <rPh sb="12" eb="14">
      <t>チョウタツ</t>
    </rPh>
    <rPh sb="14" eb="16">
      <t>ホウホウ</t>
    </rPh>
    <phoneticPr fontId="2"/>
  </si>
  <si>
    <t>自己負担金・対象外経費の調達方法　　 ［単位：円］</t>
    <rPh sb="0" eb="2">
      <t>ジコ</t>
    </rPh>
    <rPh sb="2" eb="5">
      <t>フタンキン</t>
    </rPh>
    <rPh sb="6" eb="9">
      <t>タイショウガイ</t>
    </rPh>
    <rPh sb="9" eb="11">
      <t>ケイヒ</t>
    </rPh>
    <rPh sb="12" eb="14">
      <t>チョウタツ</t>
    </rPh>
    <rPh sb="14" eb="16">
      <t>ホウホウ</t>
    </rPh>
    <rPh sb="20" eb="22">
      <t>タンイ</t>
    </rPh>
    <rPh sb="23" eb="24">
      <t>エン</t>
    </rPh>
    <phoneticPr fontId="2"/>
  </si>
  <si>
    <t>自己負担金・対象外経費の調達方法　　　　 ［単位：円］</t>
    <rPh sb="0" eb="2">
      <t>ジコ</t>
    </rPh>
    <rPh sb="2" eb="5">
      <t>フタンキン</t>
    </rPh>
    <rPh sb="6" eb="9">
      <t>タイショウガイ</t>
    </rPh>
    <rPh sb="9" eb="11">
      <t>ケイヒ</t>
    </rPh>
    <rPh sb="12" eb="14">
      <t>チョウタツ</t>
    </rPh>
    <rPh sb="14" eb="16">
      <t>ホウホウ</t>
    </rPh>
    <rPh sb="22" eb="24">
      <t>タンイ</t>
    </rPh>
    <rPh sb="25" eb="26">
      <t>エン</t>
    </rPh>
    <phoneticPr fontId="2"/>
  </si>
  <si>
    <t>鉄骨造</t>
  </si>
  <si>
    <t>軽量鉄骨造</t>
  </si>
  <si>
    <t>自転車競技施設</t>
  </si>
  <si>
    <t>モーターサイクル競技施設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</si>
</sst>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_ "/>
    <numFmt numFmtId="177" formatCode="000000"/>
    <numFmt numFmtId="178" formatCode="#,##0;_ @_ "/>
    <numFmt numFmtId="179" formatCode="0_ "/>
    <numFmt numFmtId="180" formatCode="#,##0_);[Red]\(#,##0\)"/>
    <numFmt numFmtId="181" formatCode="#,##0.0&quot;千円/㎡)&quot;"/>
    <numFmt numFmtId="182" formatCode="0&quot;万&quot;\_x000a_0000"/>
    <numFmt numFmtId="183" formatCode="&quot;補助金 （上限 &quot;#,##0&quot;万）&quot;"/>
    <numFmt numFmtId="184" formatCode="&quot;&lt;参考：総面積= &quot;#,##0.#&quot;㎡&gt;&quot;"/>
    <numFmt numFmtId="185" formatCode="0.00_);[Red]\(0.00\)"/>
    <numFmt numFmtId="186" formatCode="#,##0_ ;[Red]\-#,##0\ "/>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sz val="6"/>
      <name val="ＭＳ Ｐ明朝"/>
      <family val="1"/>
      <charset val="128"/>
    </font>
    <font>
      <sz val="8"/>
      <name val="ＭＳ Ｐ明朝"/>
      <family val="1"/>
      <charset val="128"/>
    </font>
    <font>
      <sz val="7"/>
      <name val="ＭＳ Ｐ明朝"/>
      <family val="1"/>
      <charset val="128"/>
    </font>
    <font>
      <b/>
      <sz val="8"/>
      <name val="ＭＳ Ｐ明朝"/>
      <family val="1"/>
      <charset val="128"/>
    </font>
    <font>
      <b/>
      <sz val="12"/>
      <name val="ＭＳ Ｐゴシック"/>
      <family val="3"/>
      <charset val="128"/>
    </font>
    <font>
      <sz val="11"/>
      <color theme="0" tint="-0.34998626667073579"/>
      <name val="ＭＳ Ｐ明朝"/>
      <family val="1"/>
      <charset val="128"/>
    </font>
    <font>
      <sz val="11"/>
      <color theme="0" tint="-0.14999847407452621"/>
      <name val="ＭＳ Ｐ明朝"/>
      <family val="1"/>
      <charset val="128"/>
    </font>
    <font>
      <sz val="11"/>
      <color theme="1"/>
      <name val="ＭＳ ゴシック"/>
      <family val="2"/>
      <charset val="128"/>
    </font>
    <font>
      <sz val="11"/>
      <name val="ＭＳ ゴシック"/>
      <family val="3"/>
      <charset val="128"/>
    </font>
    <font>
      <sz val="11"/>
      <color rgb="FF0070C0"/>
      <name val="ＭＳ Ｐ明朝"/>
      <family val="1"/>
      <charset val="128"/>
    </font>
    <font>
      <sz val="11"/>
      <color theme="1"/>
      <name val="ＭＳ ゴシック"/>
      <family val="3"/>
      <charset val="128"/>
    </font>
    <font>
      <sz val="6"/>
      <name val="ＭＳ ゴシック"/>
      <family val="3"/>
      <charset val="128"/>
    </font>
    <font>
      <sz val="18"/>
      <name val="ＭＳ Ｐ明朝"/>
      <family val="1"/>
      <charset val="128"/>
    </font>
    <font>
      <sz val="16"/>
      <name val="ＭＳ Ｐ明朝"/>
      <family val="1"/>
      <charset val="128"/>
    </font>
    <font>
      <b/>
      <sz val="9"/>
      <name val="ＭＳ Ｐ明朝"/>
      <family val="1"/>
      <charset val="128"/>
    </font>
    <font>
      <sz val="12"/>
      <name val="ＭＳ Ｐゴシック"/>
      <family val="3"/>
      <charset val="128"/>
    </font>
    <font>
      <sz val="13"/>
      <name val="ＭＳ Ｐゴシック"/>
      <family val="3"/>
      <charset val="128"/>
    </font>
    <font>
      <b/>
      <sz val="12"/>
      <name val="ＭＳ Ｐ明朝"/>
      <family val="1"/>
      <charset val="128"/>
    </font>
    <font>
      <sz val="10"/>
      <name val="ＭＳ Ｐゴシック"/>
      <family val="3"/>
      <charset val="128"/>
    </font>
    <font>
      <b/>
      <sz val="11"/>
      <color rgb="FFFF0000"/>
      <name val="ＭＳ Ｐ明朝"/>
      <family val="1"/>
      <charset val="128"/>
    </font>
    <font>
      <sz val="9"/>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s>
  <borders count="52">
    <border>
      <left/>
      <right/>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top style="double">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double">
        <color indexed="64"/>
      </top>
      <bottom style="thin">
        <color indexed="64"/>
      </bottom>
      <diagonal/>
    </border>
    <border>
      <left/>
      <right style="hair">
        <color indexed="64"/>
      </right>
      <top style="double">
        <color indexed="64"/>
      </top>
      <bottom style="thin">
        <color indexed="64"/>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top/>
      <bottom style="double">
        <color indexed="64"/>
      </bottom>
      <diagonal/>
    </border>
    <border>
      <left style="hair">
        <color indexed="64"/>
      </left>
      <right style="hair">
        <color indexed="64"/>
      </right>
      <top/>
      <bottom style="double">
        <color indexed="64"/>
      </bottom>
      <diagonal/>
    </border>
    <border>
      <left/>
      <right/>
      <top/>
      <bottom style="double">
        <color indexed="64"/>
      </bottom>
      <diagonal/>
    </border>
    <border>
      <left/>
      <right style="thin">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hair">
        <color indexed="64"/>
      </right>
      <top style="double">
        <color indexed="64"/>
      </top>
      <bottom style="thin">
        <color indexed="64"/>
      </bottom>
      <diagonal/>
    </border>
  </borders>
  <cellStyleXfs count="6">
    <xf numFmtId="0" fontId="0" fillId="0" borderId="0">
      <alignment vertical="center"/>
    </xf>
    <xf numFmtId="38" fontId="1" fillId="0" borderId="0" applyFont="0" applyFill="0" applyBorder="0" applyAlignment="0" applyProtection="0">
      <alignment vertical="center"/>
    </xf>
    <xf numFmtId="0" fontId="1" fillId="0" borderId="0"/>
    <xf numFmtId="0" fontId="16" fillId="0" borderId="0">
      <alignment vertical="center"/>
    </xf>
    <xf numFmtId="0" fontId="19" fillId="0" borderId="0">
      <alignment vertical="center"/>
    </xf>
    <xf numFmtId="9" fontId="1" fillId="0" borderId="0" applyFont="0" applyFill="0" applyBorder="0" applyAlignment="0" applyProtection="0">
      <alignment vertical="center"/>
    </xf>
  </cellStyleXfs>
  <cellXfs count="387">
    <xf numFmtId="0" fontId="0" fillId="0" borderId="0" xfId="0">
      <alignment vertical="center"/>
    </xf>
    <xf numFmtId="12" fontId="11" fillId="0" borderId="2" xfId="0" applyNumberFormat="1" applyFont="1" applyBorder="1" applyAlignment="1" applyProtection="1">
      <alignment horizontal="center" vertical="center"/>
      <protection locked="0"/>
    </xf>
    <xf numFmtId="0" fontId="1" fillId="0" borderId="0" xfId="2"/>
    <xf numFmtId="0" fontId="1" fillId="0" borderId="4" xfId="2" applyBorder="1"/>
    <xf numFmtId="0" fontId="1" fillId="0" borderId="4" xfId="2" applyBorder="1" applyAlignment="1">
      <alignment vertical="center"/>
    </xf>
    <xf numFmtId="0" fontId="1" fillId="0" borderId="0" xfId="2" applyAlignment="1">
      <alignment vertical="center"/>
    </xf>
    <xf numFmtId="0" fontId="1" fillId="0" borderId="5" xfId="2" applyBorder="1" applyAlignment="1">
      <alignment vertical="center"/>
    </xf>
    <xf numFmtId="0" fontId="0" fillId="0" borderId="0" xfId="2" applyFont="1" applyAlignment="1">
      <alignment vertical="center"/>
    </xf>
    <xf numFmtId="49" fontId="10" fillId="0" borderId="0" xfId="0" applyNumberFormat="1" applyFont="1" applyAlignment="1" applyProtection="1">
      <alignment horizontal="right" vertical="center" shrinkToFit="1"/>
      <protection locked="0"/>
    </xf>
    <xf numFmtId="178" fontId="10" fillId="0" borderId="0" xfId="0" applyNumberFormat="1" applyFont="1" applyProtection="1">
      <alignment vertical="center"/>
      <protection locked="0"/>
    </xf>
    <xf numFmtId="49" fontId="10" fillId="0" borderId="0" xfId="0" applyNumberFormat="1" applyFont="1" applyAlignment="1" applyProtection="1">
      <alignment horizontal="center" vertical="center"/>
      <protection locked="0"/>
    </xf>
    <xf numFmtId="49" fontId="1" fillId="0" borderId="4" xfId="2" applyNumberFormat="1" applyBorder="1" applyAlignment="1">
      <alignment horizontal="center" vertical="center"/>
    </xf>
    <xf numFmtId="49" fontId="10" fillId="0" borderId="3" xfId="0" applyNumberFormat="1" applyFont="1" applyBorder="1" applyAlignment="1" applyProtection="1">
      <alignment horizontal="center" vertical="center"/>
      <protection locked="0"/>
    </xf>
    <xf numFmtId="0" fontId="1" fillId="0" borderId="7" xfId="2" applyBorder="1" applyAlignment="1">
      <alignment vertical="center"/>
    </xf>
    <xf numFmtId="178" fontId="10" fillId="0" borderId="0" xfId="0" applyNumberFormat="1" applyFont="1" applyAlignment="1" applyProtection="1">
      <alignment vertical="center" shrinkToFit="1"/>
      <protection locked="0"/>
    </xf>
    <xf numFmtId="179" fontId="10" fillId="0" borderId="0" xfId="0" applyNumberFormat="1" applyFont="1" applyAlignment="1" applyProtection="1">
      <alignment horizontal="center" vertical="center" shrinkToFit="1"/>
      <protection locked="0"/>
    </xf>
    <xf numFmtId="176" fontId="10" fillId="0" borderId="13" xfId="0" applyNumberFormat="1" applyFont="1" applyBorder="1" applyAlignment="1" applyProtection="1">
      <alignment vertical="center" shrinkToFit="1"/>
      <protection locked="0"/>
    </xf>
    <xf numFmtId="49" fontId="10" fillId="0" borderId="13" xfId="0" applyNumberFormat="1" applyFont="1" applyBorder="1" applyAlignment="1" applyProtection="1">
      <alignment vertical="center" shrinkToFit="1"/>
      <protection locked="0"/>
    </xf>
    <xf numFmtId="179" fontId="10" fillId="0" borderId="0" xfId="0" applyNumberFormat="1" applyFont="1" applyAlignment="1" applyProtection="1">
      <alignment horizontal="left" vertical="center"/>
      <protection locked="0"/>
    </xf>
    <xf numFmtId="49" fontId="10" fillId="0" borderId="0" xfId="0" applyNumberFormat="1" applyFont="1" applyAlignment="1" applyProtection="1">
      <alignment horizontal="left" vertical="center"/>
      <protection locked="0"/>
    </xf>
    <xf numFmtId="0" fontId="10" fillId="0" borderId="0" xfId="0" applyFont="1" applyProtection="1">
      <alignment vertical="center"/>
      <protection locked="0"/>
    </xf>
    <xf numFmtId="49" fontId="10" fillId="0" borderId="12" xfId="0" applyNumberFormat="1" applyFont="1" applyBorder="1" applyAlignment="1" applyProtection="1">
      <alignment horizontal="center" vertical="center"/>
      <protection locked="0"/>
    </xf>
    <xf numFmtId="179" fontId="10" fillId="0" borderId="3" xfId="0" applyNumberFormat="1" applyFont="1" applyBorder="1" applyAlignment="1" applyProtection="1">
      <alignment horizontal="center" vertical="center"/>
      <protection locked="0"/>
    </xf>
    <xf numFmtId="0" fontId="1" fillId="0" borderId="0" xfId="2" applyAlignment="1">
      <alignment vertical="top" wrapText="1"/>
    </xf>
    <xf numFmtId="182" fontId="1" fillId="0" borderId="0" xfId="2" applyNumberFormat="1" applyAlignment="1">
      <alignment vertical="top" wrapText="1"/>
    </xf>
    <xf numFmtId="38" fontId="10" fillId="0" borderId="9" xfId="1" applyFont="1" applyFill="1" applyBorder="1" applyAlignment="1" applyProtection="1">
      <alignment horizontal="right" vertical="center" shrinkToFit="1"/>
      <protection locked="0"/>
    </xf>
    <xf numFmtId="38" fontId="10" fillId="0" borderId="0" xfId="1" applyFont="1" applyFill="1" applyBorder="1" applyAlignment="1" applyProtection="1">
      <alignment horizontal="right" vertical="center" shrinkToFit="1"/>
      <protection locked="0"/>
    </xf>
    <xf numFmtId="49" fontId="10" fillId="0" borderId="0" xfId="0" applyNumberFormat="1" applyFont="1" applyAlignment="1" applyProtection="1">
      <alignment horizontal="left" vertical="center" shrinkToFit="1"/>
      <protection locked="0"/>
    </xf>
    <xf numFmtId="0" fontId="4" fillId="0" borderId="0" xfId="0" applyFont="1" applyProtection="1">
      <alignment vertical="center"/>
      <protection locked="0"/>
    </xf>
    <xf numFmtId="0" fontId="4" fillId="0" borderId="0" xfId="0" applyFont="1" applyAlignment="1" applyProtection="1">
      <alignment horizontal="right" vertical="center"/>
      <protection locked="0"/>
    </xf>
    <xf numFmtId="0" fontId="6" fillId="0" borderId="0" xfId="0" applyFont="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7" fillId="0" borderId="0" xfId="0" applyFont="1" applyProtection="1">
      <alignment vertical="center"/>
      <protection locked="0"/>
    </xf>
    <xf numFmtId="0" fontId="6" fillId="0" borderId="0" xfId="0" applyFont="1" applyAlignment="1" applyProtection="1">
      <alignment horizontal="center" vertical="center" shrinkToFit="1"/>
      <protection locked="0"/>
    </xf>
    <xf numFmtId="0" fontId="6" fillId="0" borderId="0" xfId="0" applyFont="1" applyAlignment="1" applyProtection="1">
      <alignment horizontal="left" vertical="center" shrinkToFit="1"/>
      <protection locked="0"/>
    </xf>
    <xf numFmtId="0" fontId="4" fillId="0" borderId="0" xfId="0" applyFont="1" applyAlignment="1" applyProtection="1">
      <alignment horizontal="left" vertical="center" shrinkToFit="1"/>
      <protection locked="0"/>
    </xf>
    <xf numFmtId="0" fontId="7" fillId="0" borderId="0" xfId="0" applyFont="1" applyAlignment="1" applyProtection="1">
      <alignment horizontal="right" vertical="center"/>
      <protection locked="0"/>
    </xf>
    <xf numFmtId="0" fontId="4" fillId="0" borderId="0" xfId="0" applyFont="1" applyAlignment="1" applyProtection="1">
      <alignment horizontal="centerContinuous" vertical="center"/>
      <protection locked="0"/>
    </xf>
    <xf numFmtId="176" fontId="7" fillId="0" borderId="0" xfId="0" applyNumberFormat="1" applyFont="1" applyProtection="1">
      <alignment vertical="center"/>
      <protection locked="0"/>
    </xf>
    <xf numFmtId="0" fontId="7" fillId="0" borderId="0" xfId="0" applyFont="1" applyAlignment="1" applyProtection="1">
      <alignment horizontal="center" vertical="center"/>
      <protection locked="0"/>
    </xf>
    <xf numFmtId="176" fontId="7" fillId="0" borderId="0" xfId="0" applyNumberFormat="1" applyFont="1" applyAlignment="1" applyProtection="1">
      <alignment horizontal="right" vertical="center"/>
      <protection locked="0"/>
    </xf>
    <xf numFmtId="12" fontId="14" fillId="0" borderId="0" xfId="0" applyNumberFormat="1" applyFont="1" applyProtection="1">
      <alignment vertical="center"/>
      <protection locked="0"/>
    </xf>
    <xf numFmtId="0" fontId="7" fillId="0" borderId="6" xfId="0" applyFont="1" applyBorder="1" applyProtection="1">
      <alignment vertical="center"/>
      <protection locked="0"/>
    </xf>
    <xf numFmtId="0" fontId="13" fillId="0" borderId="6" xfId="0" applyFont="1" applyBorder="1" applyAlignment="1" applyProtection="1">
      <alignment horizontal="center" vertical="center" shrinkToFit="1"/>
      <protection locked="0"/>
    </xf>
    <xf numFmtId="0" fontId="14" fillId="0" borderId="0" xfId="0" applyFont="1" applyProtection="1">
      <alignment vertical="center"/>
      <protection locked="0"/>
    </xf>
    <xf numFmtId="0" fontId="10" fillId="0" borderId="14"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protection locked="0"/>
    </xf>
    <xf numFmtId="0" fontId="10" fillId="0" borderId="15"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3" fontId="10" fillId="0" borderId="9" xfId="0" applyNumberFormat="1" applyFont="1" applyBorder="1" applyAlignment="1" applyProtection="1">
      <alignment horizontal="right" vertical="center" shrinkToFit="1"/>
      <protection locked="0"/>
    </xf>
    <xf numFmtId="38" fontId="10" fillId="0" borderId="9" xfId="1" applyFont="1" applyBorder="1" applyAlignment="1" applyProtection="1">
      <alignment horizontal="right" vertical="center" shrinkToFit="1"/>
      <protection locked="0"/>
    </xf>
    <xf numFmtId="38" fontId="10" fillId="0" borderId="20" xfId="1" applyFont="1" applyFill="1" applyBorder="1" applyAlignment="1" applyProtection="1">
      <alignment horizontal="right" vertical="center" shrinkToFit="1"/>
      <protection locked="0"/>
    </xf>
    <xf numFmtId="49" fontId="10" fillId="0" borderId="0" xfId="0" applyNumberFormat="1" applyFont="1" applyAlignment="1" applyProtection="1">
      <alignment horizontal="right" vertical="center"/>
      <protection locked="0"/>
    </xf>
    <xf numFmtId="0" fontId="6" fillId="0" borderId="4" xfId="0" applyFont="1" applyBorder="1" applyAlignment="1" applyProtection="1">
      <alignment horizontal="center" vertical="center" shrinkToFit="1"/>
      <protection locked="0"/>
    </xf>
    <xf numFmtId="0" fontId="5" fillId="0" borderId="4" xfId="0" applyFont="1" applyBorder="1" applyAlignment="1" applyProtection="1">
      <alignment horizontal="center" vertical="center" shrinkToFit="1"/>
      <protection locked="0"/>
    </xf>
    <xf numFmtId="0" fontId="6" fillId="0" borderId="0" xfId="0" applyFont="1" applyAlignment="1" applyProtection="1">
      <alignment horizontal="centerContinuous" vertical="center"/>
      <protection locked="0"/>
    </xf>
    <xf numFmtId="180" fontId="10" fillId="0" borderId="13" xfId="0" applyNumberFormat="1" applyFont="1" applyBorder="1" applyProtection="1">
      <alignment vertical="center"/>
      <protection locked="0"/>
    </xf>
    <xf numFmtId="180" fontId="10" fillId="0" borderId="13" xfId="0" applyNumberFormat="1" applyFont="1" applyBorder="1" applyAlignment="1" applyProtection="1">
      <alignment horizontal="left" vertical="center"/>
      <protection locked="0"/>
    </xf>
    <xf numFmtId="0" fontId="0" fillId="0" borderId="0" xfId="0" applyAlignment="1">
      <alignment horizontal="center" vertical="center"/>
    </xf>
    <xf numFmtId="0" fontId="1" fillId="0" borderId="26" xfId="2" applyBorder="1" applyAlignment="1">
      <alignment vertical="center"/>
    </xf>
    <xf numFmtId="0" fontId="1" fillId="0" borderId="27" xfId="2" applyBorder="1" applyAlignment="1">
      <alignment vertical="center"/>
    </xf>
    <xf numFmtId="0" fontId="1" fillId="0" borderId="28" xfId="2" applyBorder="1" applyAlignment="1">
      <alignment vertical="center"/>
    </xf>
    <xf numFmtId="0" fontId="1" fillId="0" borderId="29" xfId="2" applyBorder="1" applyAlignment="1">
      <alignment vertical="center"/>
    </xf>
    <xf numFmtId="49" fontId="1" fillId="0" borderId="7" xfId="2" applyNumberFormat="1" applyBorder="1" applyAlignment="1">
      <alignment horizontal="center" vertical="center"/>
    </xf>
    <xf numFmtId="0" fontId="1" fillId="0" borderId="26" xfId="2" applyBorder="1"/>
    <xf numFmtId="49" fontId="1" fillId="0" borderId="26" xfId="2" applyNumberFormat="1" applyBorder="1" applyAlignment="1">
      <alignment horizontal="center"/>
    </xf>
    <xf numFmtId="0" fontId="1" fillId="0" borderId="5" xfId="2" applyBorder="1"/>
    <xf numFmtId="49" fontId="1" fillId="0" borderId="5" xfId="2" applyNumberFormat="1" applyBorder="1" applyAlignment="1">
      <alignment horizontal="center"/>
    </xf>
    <xf numFmtId="0" fontId="1" fillId="0" borderId="27" xfId="2" applyBorder="1"/>
    <xf numFmtId="49" fontId="1" fillId="0" borderId="27" xfId="2" applyNumberFormat="1" applyBorder="1" applyAlignment="1">
      <alignment horizontal="center"/>
    </xf>
    <xf numFmtId="0" fontId="1" fillId="0" borderId="29" xfId="2" applyBorder="1"/>
    <xf numFmtId="49" fontId="1" fillId="0" borderId="29" xfId="2" applyNumberFormat="1" applyBorder="1" applyAlignment="1">
      <alignment horizontal="center"/>
    </xf>
    <xf numFmtId="0" fontId="1" fillId="0" borderId="7" xfId="2" applyBorder="1"/>
    <xf numFmtId="49" fontId="1" fillId="0" borderId="7" xfId="2" applyNumberFormat="1" applyBorder="1" applyAlignment="1">
      <alignment horizontal="center"/>
    </xf>
    <xf numFmtId="0" fontId="1" fillId="0" borderId="30" xfId="2" applyBorder="1" applyAlignment="1">
      <alignment vertical="center"/>
    </xf>
    <xf numFmtId="0" fontId="1" fillId="0" borderId="21" xfId="2" applyBorder="1"/>
    <xf numFmtId="179" fontId="10" fillId="0" borderId="45" xfId="0" applyNumberFormat="1" applyFont="1" applyBorder="1" applyAlignment="1" applyProtection="1">
      <alignment horizontal="left" vertical="center"/>
      <protection locked="0"/>
    </xf>
    <xf numFmtId="49" fontId="10" fillId="0" borderId="45" xfId="0" applyNumberFormat="1" applyFont="1" applyBorder="1" applyAlignment="1" applyProtection="1">
      <alignment horizontal="left" vertical="center"/>
      <protection locked="0"/>
    </xf>
    <xf numFmtId="49" fontId="10" fillId="0" borderId="44" xfId="0" applyNumberFormat="1" applyFont="1" applyBorder="1" applyAlignment="1" applyProtection="1">
      <alignment horizontal="center" vertical="center"/>
      <protection locked="0"/>
    </xf>
    <xf numFmtId="0" fontId="0" fillId="0" borderId="0" xfId="0" applyAlignment="1">
      <alignment horizontal="left" vertical="center"/>
    </xf>
    <xf numFmtId="0" fontId="1" fillId="0" borderId="0" xfId="2" applyAlignment="1">
      <alignment vertical="center" shrinkToFit="1"/>
    </xf>
    <xf numFmtId="0" fontId="1" fillId="2" borderId="7" xfId="2" applyFill="1" applyBorder="1" applyAlignment="1">
      <alignment horizontal="center" vertical="center" shrinkToFit="1"/>
    </xf>
    <xf numFmtId="0" fontId="1" fillId="0" borderId="7" xfId="2" applyBorder="1" applyAlignment="1">
      <alignment horizontal="center" vertical="center" shrinkToFit="1"/>
    </xf>
    <xf numFmtId="0" fontId="1" fillId="3" borderId="4" xfId="2" applyFill="1" applyBorder="1" applyAlignment="1">
      <alignment horizontal="center" vertical="center" shrinkToFit="1"/>
    </xf>
    <xf numFmtId="0" fontId="1" fillId="0" borderId="4" xfId="2" applyBorder="1" applyAlignment="1">
      <alignment horizontal="left" vertical="center" shrinkToFit="1"/>
    </xf>
    <xf numFmtId="0" fontId="1" fillId="0" borderId="4" xfId="2" applyBorder="1" applyAlignment="1">
      <alignment horizontal="center" vertical="center" shrinkToFit="1"/>
    </xf>
    <xf numFmtId="0" fontId="1" fillId="0" borderId="5" xfId="2" applyBorder="1" applyAlignment="1">
      <alignment horizontal="left" vertical="center"/>
    </xf>
    <xf numFmtId="0" fontId="1" fillId="0" borderId="4" xfId="2" applyBorder="1" applyAlignment="1">
      <alignment horizontal="left" vertical="center"/>
    </xf>
    <xf numFmtId="0" fontId="0" fillId="0" borderId="4" xfId="2" applyFont="1" applyBorder="1" applyAlignment="1">
      <alignment horizontal="left" vertical="center"/>
    </xf>
    <xf numFmtId="0" fontId="4" fillId="0" borderId="0" xfId="2" applyFont="1" applyAlignment="1">
      <alignment vertical="center"/>
    </xf>
    <xf numFmtId="0" fontId="1" fillId="0" borderId="28" xfId="2" applyBorder="1" applyAlignment="1">
      <alignment vertical="center" shrinkToFit="1"/>
    </xf>
    <xf numFmtId="49" fontId="1" fillId="0" borderId="0" xfId="2" applyNumberFormat="1" applyAlignment="1">
      <alignment horizontal="center"/>
    </xf>
    <xf numFmtId="12" fontId="4" fillId="0" borderId="0" xfId="0" applyNumberFormat="1" applyFont="1" applyAlignment="1" applyProtection="1">
      <alignment horizontal="right" vertical="center"/>
      <protection locked="0"/>
    </xf>
    <xf numFmtId="0" fontId="15" fillId="0" borderId="0" xfId="0" applyFont="1" applyProtection="1">
      <alignment vertical="center"/>
      <protection locked="0"/>
    </xf>
    <xf numFmtId="0" fontId="1" fillId="0" borderId="30" xfId="2" applyBorder="1"/>
    <xf numFmtId="49" fontId="1" fillId="0" borderId="30" xfId="2" applyNumberFormat="1" applyBorder="1" applyAlignment="1">
      <alignment horizontal="center"/>
    </xf>
    <xf numFmtId="0" fontId="18" fillId="0" borderId="0" xfId="0" applyFont="1" applyAlignment="1" applyProtection="1">
      <alignment vertical="center" wrapText="1"/>
      <protection locked="0"/>
    </xf>
    <xf numFmtId="49" fontId="10" fillId="0" borderId="21" xfId="0" applyNumberFormat="1" applyFont="1" applyBorder="1" applyAlignment="1" applyProtection="1">
      <alignment horizontal="center" vertical="center"/>
      <protection locked="0"/>
    </xf>
    <xf numFmtId="3" fontId="10" fillId="0" borderId="46" xfId="0" applyNumberFormat="1" applyFont="1" applyBorder="1" applyAlignment="1" applyProtection="1">
      <alignment horizontal="right" vertical="center" shrinkToFit="1"/>
      <protection locked="0"/>
    </xf>
    <xf numFmtId="38" fontId="10" fillId="0" borderId="40" xfId="1" applyFont="1" applyBorder="1" applyAlignment="1" applyProtection="1">
      <alignment horizontal="right" vertical="center" shrinkToFit="1"/>
      <protection locked="0"/>
    </xf>
    <xf numFmtId="0" fontId="0" fillId="0" borderId="4" xfId="2" applyFont="1" applyBorder="1" applyAlignment="1">
      <alignment horizontal="left" vertical="center" shrinkToFit="1"/>
    </xf>
    <xf numFmtId="49" fontId="1" fillId="0" borderId="21" xfId="2" applyNumberFormat="1" applyBorder="1" applyAlignment="1">
      <alignment horizontal="center"/>
    </xf>
    <xf numFmtId="0" fontId="1" fillId="0" borderId="21" xfId="2" applyBorder="1" applyAlignment="1">
      <alignment vertical="center"/>
    </xf>
    <xf numFmtId="49" fontId="1" fillId="0" borderId="27" xfId="2" applyNumberFormat="1" applyBorder="1" applyAlignment="1">
      <alignment horizontal="center" vertical="center"/>
    </xf>
    <xf numFmtId="49" fontId="1" fillId="0" borderId="30" xfId="2" applyNumberFormat="1" applyBorder="1" applyAlignment="1">
      <alignment horizontal="center" vertical="center"/>
    </xf>
    <xf numFmtId="49" fontId="1" fillId="0" borderId="28" xfId="2" applyNumberFormat="1" applyBorder="1" applyAlignment="1">
      <alignment horizontal="center" vertical="center"/>
    </xf>
    <xf numFmtId="0" fontId="17" fillId="0" borderId="29" xfId="4" applyFont="1" applyBorder="1" applyAlignment="1">
      <alignment vertical="center" shrinkToFit="1"/>
    </xf>
    <xf numFmtId="0" fontId="17" fillId="0" borderId="26" xfId="4" applyFont="1" applyBorder="1" applyAlignment="1">
      <alignment vertical="center" shrinkToFit="1"/>
    </xf>
    <xf numFmtId="0" fontId="17" fillId="0" borderId="28" xfId="4" applyFont="1" applyBorder="1" applyAlignment="1">
      <alignment vertical="center" shrinkToFit="1"/>
    </xf>
    <xf numFmtId="0" fontId="17" fillId="0" borderId="4" xfId="4" applyFont="1" applyBorder="1" applyAlignment="1">
      <alignment vertical="center" shrinkToFit="1"/>
    </xf>
    <xf numFmtId="0" fontId="0" fillId="0" borderId="26" xfId="2" applyFont="1" applyBorder="1" applyAlignment="1">
      <alignment vertical="center" shrinkToFit="1"/>
    </xf>
    <xf numFmtId="0" fontId="17" fillId="0" borderId="30" xfId="4" applyFont="1" applyBorder="1" applyAlignment="1">
      <alignment vertical="center" shrinkToFit="1"/>
    </xf>
    <xf numFmtId="0" fontId="0" fillId="0" borderId="21" xfId="0" applyBorder="1" applyAlignment="1">
      <alignment horizontal="left" vertical="center"/>
    </xf>
    <xf numFmtId="0" fontId="1" fillId="0" borderId="21" xfId="2" applyBorder="1" applyAlignment="1">
      <alignment vertical="center" shrinkToFit="1"/>
    </xf>
    <xf numFmtId="0" fontId="17" fillId="0" borderId="0" xfId="4" applyFont="1" applyAlignment="1">
      <alignment vertical="center" shrinkToFit="1"/>
    </xf>
    <xf numFmtId="185" fontId="4" fillId="0" borderId="0" xfId="0" applyNumberFormat="1" applyFont="1" applyProtection="1">
      <alignment vertical="center"/>
      <protection locked="0"/>
    </xf>
    <xf numFmtId="185" fontId="4" fillId="0" borderId="0" xfId="0" applyNumberFormat="1" applyFont="1" applyAlignment="1" applyProtection="1">
      <alignment horizontal="left" vertical="center" shrinkToFit="1"/>
      <protection locked="0"/>
    </xf>
    <xf numFmtId="185" fontId="7" fillId="0" borderId="0" xfId="0" applyNumberFormat="1" applyFont="1" applyProtection="1">
      <alignment vertical="center"/>
      <protection locked="0"/>
    </xf>
    <xf numFmtId="185" fontId="7" fillId="0" borderId="6" xfId="0" applyNumberFormat="1" applyFont="1" applyBorder="1" applyProtection="1">
      <alignment vertical="center"/>
      <protection locked="0"/>
    </xf>
    <xf numFmtId="185" fontId="10" fillId="0" borderId="0" xfId="0" applyNumberFormat="1" applyFont="1" applyAlignment="1" applyProtection="1">
      <alignment horizontal="right" vertical="center" shrinkToFit="1"/>
      <protection locked="0"/>
    </xf>
    <xf numFmtId="185" fontId="10" fillId="0" borderId="0" xfId="0" applyNumberFormat="1" applyFont="1" applyAlignment="1" applyProtection="1">
      <alignment horizontal="right" vertical="center"/>
      <protection locked="0"/>
    </xf>
    <xf numFmtId="185" fontId="10" fillId="0" borderId="0" xfId="0" applyNumberFormat="1" applyFont="1" applyAlignment="1" applyProtection="1">
      <alignment horizontal="left" vertical="center"/>
      <protection locked="0"/>
    </xf>
    <xf numFmtId="185" fontId="10" fillId="0" borderId="45" xfId="0" applyNumberFormat="1" applyFont="1" applyBorder="1" applyAlignment="1" applyProtection="1">
      <alignment horizontal="right" vertical="center"/>
      <protection locked="0"/>
    </xf>
    <xf numFmtId="185" fontId="10" fillId="0" borderId="13" xfId="0" applyNumberFormat="1" applyFont="1" applyBorder="1" applyAlignment="1" applyProtection="1">
      <alignment vertical="center" shrinkToFit="1"/>
      <protection locked="0"/>
    </xf>
    <xf numFmtId="0" fontId="7" fillId="0" borderId="6" xfId="0" applyFont="1" applyBorder="1" applyProtection="1">
      <alignment vertical="center"/>
      <protection hidden="1"/>
    </xf>
    <xf numFmtId="0" fontId="10" fillId="0" borderId="14" xfId="0" applyFont="1" applyBorder="1" applyAlignment="1" applyProtection="1">
      <alignment horizontal="center" vertical="center" wrapText="1"/>
      <protection hidden="1"/>
    </xf>
    <xf numFmtId="0" fontId="10" fillId="0" borderId="15" xfId="0" applyFont="1" applyBorder="1" applyAlignment="1" applyProtection="1">
      <alignment horizontal="center" vertical="center"/>
      <protection hidden="1"/>
    </xf>
    <xf numFmtId="0" fontId="10" fillId="0" borderId="15" xfId="0" applyFont="1" applyBorder="1" applyAlignment="1" applyProtection="1">
      <alignment horizontal="center" vertical="center" wrapText="1"/>
      <protection hidden="1"/>
    </xf>
    <xf numFmtId="0" fontId="10" fillId="0" borderId="16" xfId="0" applyFont="1" applyBorder="1" applyAlignment="1" applyProtection="1">
      <alignment horizontal="center" vertical="center" wrapText="1"/>
      <protection hidden="1"/>
    </xf>
    <xf numFmtId="49" fontId="10" fillId="0" borderId="1" xfId="0" applyNumberFormat="1" applyFont="1" applyBorder="1" applyProtection="1">
      <alignment vertical="center"/>
      <protection hidden="1"/>
    </xf>
    <xf numFmtId="12" fontId="11" fillId="0" borderId="2" xfId="0" applyNumberFormat="1" applyFont="1" applyBorder="1" applyAlignment="1" applyProtection="1">
      <alignment horizontal="center" vertical="center"/>
      <protection hidden="1"/>
    </xf>
    <xf numFmtId="3" fontId="10" fillId="0" borderId="2" xfId="0" applyNumberFormat="1" applyFont="1" applyBorder="1" applyAlignment="1" applyProtection="1">
      <alignment horizontal="right" vertical="center" shrinkToFit="1"/>
      <protection hidden="1"/>
    </xf>
    <xf numFmtId="178" fontId="10" fillId="0" borderId="0" xfId="0" applyNumberFormat="1" applyFont="1" applyAlignment="1" applyProtection="1">
      <alignment vertical="center" shrinkToFit="1"/>
      <protection hidden="1"/>
    </xf>
    <xf numFmtId="49" fontId="10" fillId="0" borderId="0" xfId="0" applyNumberFormat="1" applyFont="1" applyAlignment="1" applyProtection="1">
      <alignment horizontal="center" vertical="center" shrinkToFit="1"/>
      <protection hidden="1"/>
    </xf>
    <xf numFmtId="49" fontId="10" fillId="0" borderId="0" xfId="0" applyNumberFormat="1" applyFont="1" applyAlignment="1" applyProtection="1">
      <alignment horizontal="right" vertical="center" shrinkToFit="1"/>
      <protection hidden="1"/>
    </xf>
    <xf numFmtId="3" fontId="10" fillId="0" borderId="9" xfId="0" applyNumberFormat="1" applyFont="1" applyBorder="1" applyAlignment="1" applyProtection="1">
      <alignment horizontal="right" vertical="center" shrinkToFit="1"/>
      <protection hidden="1"/>
    </xf>
    <xf numFmtId="49" fontId="10" fillId="0" borderId="8" xfId="0" applyNumberFormat="1" applyFont="1" applyBorder="1" applyAlignment="1" applyProtection="1">
      <alignment vertical="center" shrinkToFit="1"/>
      <protection hidden="1"/>
    </xf>
    <xf numFmtId="12" fontId="10" fillId="0" borderId="3" xfId="0" applyNumberFormat="1" applyFont="1" applyBorder="1" applyAlignment="1" applyProtection="1">
      <alignment horizontal="center" vertical="center"/>
      <protection hidden="1"/>
    </xf>
    <xf numFmtId="38" fontId="10" fillId="0" borderId="3" xfId="1" applyFont="1" applyBorder="1" applyAlignment="1" applyProtection="1">
      <alignment horizontal="right" vertical="center" shrinkToFit="1"/>
      <protection hidden="1"/>
    </xf>
    <xf numFmtId="179" fontId="10" fillId="0" borderId="0" xfId="0" applyNumberFormat="1" applyFont="1" applyAlignment="1" applyProtection="1">
      <alignment horizontal="center" vertical="center" shrinkToFit="1"/>
      <protection hidden="1"/>
    </xf>
    <xf numFmtId="49" fontId="10" fillId="0" borderId="11" xfId="0" applyNumberFormat="1" applyFont="1" applyBorder="1" applyAlignment="1" applyProtection="1">
      <alignment horizontal="center" vertical="center"/>
      <protection hidden="1"/>
    </xf>
    <xf numFmtId="12" fontId="11" fillId="0" borderId="12" xfId="0" applyNumberFormat="1" applyFont="1" applyBorder="1" applyAlignment="1" applyProtection="1">
      <alignment horizontal="center" vertical="center"/>
      <protection hidden="1"/>
    </xf>
    <xf numFmtId="180" fontId="10" fillId="0" borderId="12" xfId="1" applyNumberFormat="1" applyFont="1" applyBorder="1" applyAlignment="1" applyProtection="1">
      <alignment horizontal="right" vertical="center" shrinkToFit="1"/>
      <protection hidden="1"/>
    </xf>
    <xf numFmtId="180" fontId="10" fillId="0" borderId="13" xfId="0" applyNumberFormat="1" applyFont="1" applyBorder="1" applyAlignment="1" applyProtection="1">
      <alignment vertical="center" shrinkToFit="1"/>
      <protection hidden="1"/>
    </xf>
    <xf numFmtId="180" fontId="10" fillId="0" borderId="17" xfId="1" applyNumberFormat="1" applyFont="1" applyBorder="1" applyAlignment="1" applyProtection="1">
      <alignment horizontal="right" vertical="center" shrinkToFit="1"/>
      <protection hidden="1"/>
    </xf>
    <xf numFmtId="49" fontId="12" fillId="0" borderId="1" xfId="0" applyNumberFormat="1" applyFont="1" applyBorder="1" applyProtection="1">
      <alignment vertical="center"/>
      <protection hidden="1"/>
    </xf>
    <xf numFmtId="49" fontId="10" fillId="0" borderId="43" xfId="0" applyNumberFormat="1" applyFont="1" applyBorder="1" applyAlignment="1" applyProtection="1">
      <alignment horizontal="center" vertical="center" shrinkToFit="1"/>
      <protection hidden="1"/>
    </xf>
    <xf numFmtId="180" fontId="10" fillId="0" borderId="44" xfId="1" applyNumberFormat="1" applyFont="1" applyBorder="1" applyAlignment="1" applyProtection="1">
      <alignment horizontal="right" vertical="center" shrinkToFit="1"/>
      <protection hidden="1"/>
    </xf>
    <xf numFmtId="12" fontId="11" fillId="0" borderId="18" xfId="0" applyNumberFormat="1" applyFont="1" applyBorder="1" applyAlignment="1" applyProtection="1">
      <alignment horizontal="center" vertical="center"/>
      <protection hidden="1"/>
    </xf>
    <xf numFmtId="0" fontId="8" fillId="0" borderId="14"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protection hidden="1"/>
    </xf>
    <xf numFmtId="185" fontId="8" fillId="0" borderId="15" xfId="0" applyNumberFormat="1"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3" fontId="10" fillId="0" borderId="2" xfId="0" applyNumberFormat="1" applyFont="1" applyBorder="1" applyAlignment="1" applyProtection="1">
      <alignment horizontal="right" vertical="center"/>
      <protection hidden="1"/>
    </xf>
    <xf numFmtId="38" fontId="10" fillId="0" borderId="19" xfId="1" applyFont="1" applyBorder="1" applyAlignment="1" applyProtection="1">
      <alignment horizontal="right" vertical="center" shrinkToFit="1"/>
      <protection hidden="1"/>
    </xf>
    <xf numFmtId="180" fontId="10" fillId="0" borderId="9" xfId="1" applyNumberFormat="1" applyFont="1" applyFill="1" applyBorder="1" applyAlignment="1" applyProtection="1">
      <alignment horizontal="right" vertical="center" shrinkToFit="1"/>
      <protection hidden="1"/>
    </xf>
    <xf numFmtId="38" fontId="10" fillId="0" borderId="9" xfId="1" applyFont="1" applyBorder="1" applyAlignment="1" applyProtection="1">
      <alignment horizontal="right" vertical="center" shrinkToFit="1"/>
      <protection hidden="1"/>
    </xf>
    <xf numFmtId="180" fontId="10" fillId="3" borderId="17" xfId="1" applyNumberFormat="1" applyFont="1" applyFill="1" applyBorder="1" applyAlignment="1" applyProtection="1">
      <alignment horizontal="right" vertical="center" shrinkToFit="1"/>
      <protection hidden="1"/>
    </xf>
    <xf numFmtId="38" fontId="10" fillId="0" borderId="9" xfId="1" applyFont="1" applyFill="1" applyBorder="1" applyAlignment="1" applyProtection="1">
      <alignment horizontal="right" vertical="center" shrinkToFit="1"/>
      <protection hidden="1"/>
    </xf>
    <xf numFmtId="3" fontId="10" fillId="0" borderId="2" xfId="0" applyNumberFormat="1" applyFont="1" applyBorder="1" applyAlignment="1" applyProtection="1">
      <alignment horizontal="right" vertical="center"/>
      <protection locked="0"/>
    </xf>
    <xf numFmtId="38" fontId="10" fillId="0" borderId="3" xfId="1" applyFont="1" applyBorder="1" applyAlignment="1" applyProtection="1">
      <alignment horizontal="right" vertical="center" shrinkToFit="1"/>
      <protection locked="0"/>
    </xf>
    <xf numFmtId="180" fontId="10" fillId="0" borderId="12" xfId="1" applyNumberFormat="1" applyFont="1" applyBorder="1" applyAlignment="1" applyProtection="1">
      <alignment horizontal="right" vertical="center" shrinkToFit="1"/>
      <protection locked="0"/>
    </xf>
    <xf numFmtId="3" fontId="10" fillId="0" borderId="2" xfId="0" applyNumberFormat="1" applyFont="1" applyBorder="1" applyAlignment="1" applyProtection="1">
      <alignment horizontal="right" vertical="center" shrinkToFit="1"/>
      <protection locked="0"/>
    </xf>
    <xf numFmtId="180" fontId="10" fillId="0" borderId="44" xfId="1" applyNumberFormat="1" applyFont="1" applyBorder="1" applyAlignment="1" applyProtection="1">
      <alignment horizontal="right" vertical="center" shrinkToFit="1"/>
      <protection locked="0"/>
    </xf>
    <xf numFmtId="49" fontId="23" fillId="0" borderId="1" xfId="0" applyNumberFormat="1" applyFont="1" applyBorder="1" applyProtection="1">
      <alignment vertical="center"/>
      <protection hidden="1"/>
    </xf>
    <xf numFmtId="49" fontId="8" fillId="0" borderId="8" xfId="0" applyNumberFormat="1" applyFont="1" applyBorder="1" applyAlignment="1" applyProtection="1">
      <alignment vertical="center" shrinkToFit="1"/>
      <protection hidden="1"/>
    </xf>
    <xf numFmtId="0" fontId="8" fillId="0" borderId="0" xfId="0" applyFont="1" applyProtection="1">
      <alignment vertical="center"/>
      <protection locked="0"/>
    </xf>
    <xf numFmtId="0" fontId="8" fillId="0" borderId="45" xfId="0" applyFont="1" applyBorder="1" applyProtection="1">
      <alignment vertical="center"/>
      <protection locked="0"/>
    </xf>
    <xf numFmtId="0" fontId="4" fillId="0" borderId="4" xfId="0" applyFont="1" applyBorder="1" applyAlignment="1" applyProtection="1">
      <alignment horizontal="left" vertical="center" shrinkToFit="1"/>
      <protection hidden="1"/>
    </xf>
    <xf numFmtId="179" fontId="8" fillId="0" borderId="3" xfId="0" applyNumberFormat="1" applyFont="1" applyBorder="1" applyAlignment="1" applyProtection="1">
      <alignment horizontal="center" vertical="center"/>
      <protection locked="0"/>
    </xf>
    <xf numFmtId="49" fontId="8" fillId="0" borderId="3" xfId="0" applyNumberFormat="1" applyFont="1" applyBorder="1" applyAlignment="1" applyProtection="1">
      <alignment horizontal="center" vertical="center"/>
      <protection locked="0"/>
    </xf>
    <xf numFmtId="38" fontId="8" fillId="0" borderId="3" xfId="1" applyFont="1" applyBorder="1" applyAlignment="1" applyProtection="1">
      <alignment horizontal="right" vertical="center" shrinkToFit="1"/>
      <protection locked="0"/>
    </xf>
    <xf numFmtId="38" fontId="8" fillId="0" borderId="3" xfId="1" applyFont="1" applyBorder="1" applyAlignment="1" applyProtection="1">
      <alignment horizontal="right" vertical="center" shrinkToFit="1"/>
      <protection hidden="1"/>
    </xf>
    <xf numFmtId="185" fontId="8" fillId="0" borderId="0" xfId="0" applyNumberFormat="1" applyFont="1" applyAlignment="1" applyProtection="1">
      <alignment horizontal="left" vertical="center"/>
      <protection locked="0"/>
    </xf>
    <xf numFmtId="186" fontId="10" fillId="0" borderId="50" xfId="1" applyNumberFormat="1" applyFont="1" applyFill="1" applyBorder="1" applyAlignment="1" applyProtection="1">
      <alignment horizontal="right" vertical="center" shrinkToFit="1"/>
      <protection locked="0"/>
    </xf>
    <xf numFmtId="180" fontId="10" fillId="0" borderId="20" xfId="1" applyNumberFormat="1" applyFont="1" applyFill="1" applyBorder="1" applyAlignment="1" applyProtection="1">
      <alignment horizontal="right" vertical="center" shrinkToFit="1"/>
      <protection locked="0"/>
    </xf>
    <xf numFmtId="49" fontId="8" fillId="0" borderId="51" xfId="0" applyNumberFormat="1" applyFont="1" applyBorder="1" applyAlignment="1" applyProtection="1">
      <alignment horizontal="center" vertical="center"/>
      <protection hidden="1"/>
    </xf>
    <xf numFmtId="0" fontId="7" fillId="0" borderId="9" xfId="0" applyFont="1" applyBorder="1" applyAlignment="1" applyProtection="1">
      <alignment horizontal="center" vertical="center"/>
      <protection locked="0"/>
    </xf>
    <xf numFmtId="0" fontId="7" fillId="0" borderId="9"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hidden="1"/>
    </xf>
    <xf numFmtId="0" fontId="6" fillId="0" borderId="37" xfId="0" applyFont="1" applyBorder="1" applyAlignment="1" applyProtection="1">
      <alignment horizontal="center" vertical="center" shrinkToFit="1"/>
      <protection locked="0"/>
    </xf>
    <xf numFmtId="0" fontId="6" fillId="0" borderId="36" xfId="0" applyFont="1" applyBorder="1" applyAlignment="1" applyProtection="1">
      <alignment horizontal="center" vertical="center" shrinkToFit="1"/>
      <protection locked="0"/>
    </xf>
    <xf numFmtId="49" fontId="5" fillId="0" borderId="51" xfId="0" applyNumberFormat="1" applyFont="1" applyBorder="1" applyAlignment="1" applyProtection="1">
      <alignment horizontal="center" vertical="center"/>
      <protection hidden="1"/>
    </xf>
    <xf numFmtId="12" fontId="8" fillId="0" borderId="2" xfId="0" applyNumberFormat="1" applyFont="1" applyBorder="1" applyAlignment="1" applyProtection="1">
      <alignment horizontal="center" vertical="center"/>
      <protection locked="0"/>
    </xf>
    <xf numFmtId="49" fontId="8" fillId="0" borderId="44" xfId="0" applyNumberFormat="1" applyFont="1" applyBorder="1" applyAlignment="1" applyProtection="1">
      <alignment horizontal="center" vertical="center"/>
      <protection locked="0"/>
    </xf>
    <xf numFmtId="49" fontId="26" fillId="0" borderId="1" xfId="0" applyNumberFormat="1" applyFont="1" applyBorder="1" applyProtection="1">
      <alignment vertical="center"/>
      <protection hidden="1"/>
    </xf>
    <xf numFmtId="49" fontId="7" fillId="0" borderId="8" xfId="0" applyNumberFormat="1" applyFont="1" applyBorder="1" applyAlignment="1" applyProtection="1">
      <alignment vertical="center" shrinkToFit="1"/>
      <protection hidden="1"/>
    </xf>
    <xf numFmtId="49" fontId="7" fillId="0" borderId="43"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center" vertical="center" shrinkToFit="1"/>
      <protection hidden="1"/>
    </xf>
    <xf numFmtId="183" fontId="6" fillId="0" borderId="4" xfId="0" applyNumberFormat="1" applyFont="1" applyBorder="1" applyAlignment="1" applyProtection="1">
      <alignment horizontal="center" vertical="center" shrinkToFit="1"/>
      <protection locked="0"/>
    </xf>
    <xf numFmtId="0" fontId="4" fillId="0" borderId="8" xfId="0" applyFont="1" applyBorder="1" applyProtection="1">
      <alignment vertical="center"/>
      <protection locked="0"/>
    </xf>
    <xf numFmtId="0" fontId="4" fillId="0" borderId="8" xfId="0" applyFont="1" applyBorder="1" applyAlignment="1" applyProtection="1">
      <alignment horizontal="left" vertical="center" shrinkToFit="1"/>
      <protection hidden="1"/>
    </xf>
    <xf numFmtId="0" fontId="4" fillId="0" borderId="0" xfId="0" applyFont="1" applyAlignment="1" applyProtection="1">
      <alignment horizontal="left" vertical="center" shrinkToFit="1"/>
      <protection hidden="1"/>
    </xf>
    <xf numFmtId="0" fontId="13" fillId="0" borderId="0" xfId="0" applyFont="1" applyAlignment="1" applyProtection="1">
      <alignment horizontal="center" vertical="center" shrinkToFit="1"/>
      <protection locked="0"/>
    </xf>
    <xf numFmtId="180" fontId="7" fillId="0" borderId="0" xfId="1" applyNumberFormat="1" applyFont="1" applyBorder="1" applyAlignment="1" applyProtection="1">
      <alignment vertical="center" shrinkToFit="1"/>
      <protection hidden="1"/>
    </xf>
    <xf numFmtId="0" fontId="6" fillId="0" borderId="0" xfId="0" applyFont="1" applyProtection="1">
      <alignment vertical="center"/>
      <protection locked="0"/>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12" fontId="7" fillId="0" borderId="2" xfId="0" applyNumberFormat="1" applyFont="1" applyBorder="1" applyAlignment="1" applyProtection="1">
      <alignment horizontal="center" vertical="center"/>
      <protection locked="0"/>
    </xf>
    <xf numFmtId="3" fontId="7" fillId="0" borderId="2" xfId="0" applyNumberFormat="1" applyFont="1" applyBorder="1" applyAlignment="1" applyProtection="1">
      <alignment horizontal="right" vertical="center"/>
      <protection locked="0"/>
    </xf>
    <xf numFmtId="3" fontId="7" fillId="0" borderId="2" xfId="0" applyNumberFormat="1" applyFont="1" applyBorder="1" applyAlignment="1" applyProtection="1">
      <alignment horizontal="right" vertical="center"/>
      <protection hidden="1"/>
    </xf>
    <xf numFmtId="178" fontId="7" fillId="0" borderId="0" xfId="0" applyNumberFormat="1" applyFont="1" applyProtection="1">
      <alignment vertical="center"/>
      <protection locked="0"/>
    </xf>
    <xf numFmtId="49" fontId="7" fillId="0" borderId="0" xfId="0" applyNumberFormat="1" applyFont="1" applyAlignment="1" applyProtection="1">
      <alignment horizontal="center" vertical="center"/>
      <protection locked="0"/>
    </xf>
    <xf numFmtId="49" fontId="7" fillId="0" borderId="0" xfId="0" applyNumberFormat="1" applyFont="1" applyAlignment="1" applyProtection="1">
      <alignment horizontal="right" vertical="center" shrinkToFit="1"/>
      <protection locked="0"/>
    </xf>
    <xf numFmtId="49" fontId="7" fillId="0" borderId="21" xfId="0" applyNumberFormat="1" applyFont="1" applyBorder="1" applyAlignment="1" applyProtection="1">
      <alignment horizontal="center" vertical="center"/>
      <protection locked="0"/>
    </xf>
    <xf numFmtId="3" fontId="7" fillId="0" borderId="46" xfId="0" applyNumberFormat="1" applyFont="1" applyBorder="1" applyAlignment="1" applyProtection="1">
      <alignment horizontal="right" vertical="center" shrinkToFit="1"/>
      <protection locked="0"/>
    </xf>
    <xf numFmtId="49" fontId="7" fillId="0" borderId="3" xfId="0" applyNumberFormat="1" applyFont="1" applyBorder="1" applyAlignment="1" applyProtection="1">
      <alignment horizontal="center" vertical="center"/>
      <protection locked="0"/>
    </xf>
    <xf numFmtId="38" fontId="7" fillId="0" borderId="3" xfId="1" applyFont="1" applyBorder="1" applyAlignment="1" applyProtection="1">
      <alignment horizontal="right" vertical="center" shrinkToFit="1"/>
      <protection locked="0"/>
    </xf>
    <xf numFmtId="38" fontId="7" fillId="0" borderId="3" xfId="1" applyFont="1" applyBorder="1" applyAlignment="1" applyProtection="1">
      <alignment horizontal="right" vertical="center" shrinkToFit="1"/>
      <protection hidden="1"/>
    </xf>
    <xf numFmtId="178" fontId="7" fillId="0" borderId="0" xfId="0" applyNumberFormat="1" applyFont="1" applyAlignment="1" applyProtection="1">
      <alignment vertical="center" shrinkToFit="1"/>
      <protection locked="0"/>
    </xf>
    <xf numFmtId="179" fontId="7" fillId="0" borderId="0" xfId="0" applyNumberFormat="1" applyFont="1" applyAlignment="1" applyProtection="1">
      <alignment horizontal="center" vertical="center" shrinkToFit="1"/>
      <protection locked="0"/>
    </xf>
    <xf numFmtId="3" fontId="7" fillId="0" borderId="9" xfId="0" applyNumberFormat="1" applyFont="1" applyBorder="1" applyAlignment="1" applyProtection="1">
      <alignment horizontal="right" vertical="center" shrinkToFit="1"/>
      <protection locked="0"/>
    </xf>
    <xf numFmtId="179" fontId="7" fillId="0" borderId="3" xfId="0" applyNumberFormat="1" applyFont="1" applyBorder="1" applyAlignment="1" applyProtection="1">
      <alignment horizontal="center" vertical="center"/>
      <protection locked="0"/>
    </xf>
    <xf numFmtId="179" fontId="7" fillId="0" borderId="0" xfId="0" applyNumberFormat="1" applyFont="1" applyAlignment="1" applyProtection="1">
      <alignment horizontal="left" vertical="center"/>
      <protection locked="0"/>
    </xf>
    <xf numFmtId="49" fontId="7" fillId="0" borderId="0" xfId="0" applyNumberFormat="1" applyFont="1" applyAlignment="1" applyProtection="1">
      <alignment horizontal="left" vertical="center"/>
      <protection locked="0"/>
    </xf>
    <xf numFmtId="49" fontId="7" fillId="0" borderId="0" xfId="0" applyNumberFormat="1" applyFont="1" applyAlignment="1" applyProtection="1">
      <alignment horizontal="left" vertical="center" shrinkToFit="1"/>
      <protection locked="0"/>
    </xf>
    <xf numFmtId="38" fontId="7" fillId="0" borderId="19" xfId="1" applyFont="1" applyBorder="1" applyAlignment="1" applyProtection="1">
      <alignment horizontal="right" vertical="center" shrinkToFit="1"/>
      <protection hidden="1"/>
    </xf>
    <xf numFmtId="38" fontId="7" fillId="0" borderId="20" xfId="1" applyFont="1" applyFill="1" applyBorder="1" applyAlignment="1" applyProtection="1">
      <alignment horizontal="right" vertical="center" shrinkToFit="1"/>
      <protection locked="0"/>
    </xf>
    <xf numFmtId="38" fontId="7" fillId="0" borderId="9" xfId="1" applyFont="1" applyFill="1" applyBorder="1" applyAlignment="1" applyProtection="1">
      <alignment horizontal="right" vertical="center" shrinkToFit="1"/>
      <protection hidden="1"/>
    </xf>
    <xf numFmtId="49" fontId="7" fillId="0" borderId="0" xfId="0" applyNumberFormat="1" applyFont="1" applyAlignment="1" applyProtection="1">
      <alignment horizontal="right" vertical="center"/>
      <protection locked="0"/>
    </xf>
    <xf numFmtId="38" fontId="7" fillId="0" borderId="9" xfId="1" applyFont="1" applyFill="1" applyBorder="1" applyAlignment="1" applyProtection="1">
      <alignment horizontal="right" vertical="center" shrinkToFit="1"/>
      <protection locked="0"/>
    </xf>
    <xf numFmtId="38" fontId="7" fillId="0" borderId="9" xfId="1" applyFont="1" applyBorder="1" applyAlignment="1" applyProtection="1">
      <alignment horizontal="right" vertical="center" shrinkToFit="1"/>
      <protection locked="0"/>
    </xf>
    <xf numFmtId="38" fontId="7" fillId="0" borderId="0" xfId="1" applyFont="1" applyFill="1" applyBorder="1" applyAlignment="1" applyProtection="1">
      <alignment horizontal="right" vertical="center" shrinkToFit="1"/>
      <protection locked="0"/>
    </xf>
    <xf numFmtId="49" fontId="7" fillId="0" borderId="11" xfId="0" applyNumberFormat="1" applyFont="1" applyBorder="1" applyAlignment="1" applyProtection="1">
      <alignment horizontal="center" vertical="center"/>
      <protection hidden="1"/>
    </xf>
    <xf numFmtId="49" fontId="7" fillId="0" borderId="12" xfId="0" applyNumberFormat="1" applyFont="1" applyBorder="1" applyAlignment="1" applyProtection="1">
      <alignment horizontal="center" vertical="center"/>
      <protection locked="0"/>
    </xf>
    <xf numFmtId="180" fontId="7" fillId="0" borderId="12" xfId="1" applyNumberFormat="1" applyFont="1" applyBorder="1" applyAlignment="1" applyProtection="1">
      <alignment horizontal="right" vertical="center" shrinkToFit="1"/>
      <protection locked="0"/>
    </xf>
    <xf numFmtId="180" fontId="7" fillId="0" borderId="12" xfId="1" applyNumberFormat="1" applyFont="1" applyBorder="1" applyAlignment="1" applyProtection="1">
      <alignment horizontal="right" vertical="center" shrinkToFit="1"/>
      <protection hidden="1"/>
    </xf>
    <xf numFmtId="180" fontId="7" fillId="0" borderId="13" xfId="0" applyNumberFormat="1" applyFont="1" applyBorder="1" applyProtection="1">
      <alignment vertical="center"/>
      <protection locked="0"/>
    </xf>
    <xf numFmtId="180" fontId="7" fillId="0" borderId="13" xfId="0" applyNumberFormat="1" applyFont="1" applyBorder="1" applyAlignment="1" applyProtection="1">
      <alignment horizontal="left" vertical="center"/>
      <protection locked="0"/>
    </xf>
    <xf numFmtId="180" fontId="7" fillId="3" borderId="17" xfId="1" applyNumberFormat="1" applyFont="1" applyFill="1" applyBorder="1" applyAlignment="1" applyProtection="1">
      <alignment horizontal="right" vertical="center" shrinkToFit="1"/>
      <protection hidden="1"/>
    </xf>
    <xf numFmtId="0" fontId="4" fillId="0" borderId="0" xfId="0" applyFont="1" applyAlignment="1" applyProtection="1">
      <alignment horizontal="center" vertical="center"/>
      <protection locked="0"/>
    </xf>
    <xf numFmtId="180" fontId="8" fillId="0" borderId="12" xfId="1" applyNumberFormat="1" applyFont="1" applyBorder="1" applyAlignment="1" applyProtection="1">
      <alignment horizontal="right" vertical="center" shrinkToFit="1"/>
      <protection locked="0"/>
    </xf>
    <xf numFmtId="180" fontId="8" fillId="0" borderId="12" xfId="1" applyNumberFormat="1" applyFont="1" applyBorder="1" applyAlignment="1" applyProtection="1">
      <alignment horizontal="right" vertical="center" shrinkToFit="1"/>
      <protection hidden="1"/>
    </xf>
    <xf numFmtId="0" fontId="28" fillId="0" borderId="0" xfId="0" applyFont="1" applyAlignment="1" applyProtection="1">
      <alignment horizontal="center" vertical="center"/>
      <protection locked="0"/>
    </xf>
    <xf numFmtId="9" fontId="10" fillId="0" borderId="0" xfId="5" applyFont="1" applyAlignment="1" applyProtection="1">
      <alignment horizontal="right" vertical="center" shrinkToFit="1"/>
      <protection locked="0"/>
    </xf>
    <xf numFmtId="0" fontId="27" fillId="0" borderId="0" xfId="0" applyFont="1">
      <alignment vertical="center"/>
    </xf>
    <xf numFmtId="0" fontId="5" fillId="0" borderId="4" xfId="0" applyFont="1" applyBorder="1" applyAlignment="1" applyProtection="1">
      <alignment vertical="center" shrinkToFit="1"/>
      <protection locked="0"/>
    </xf>
    <xf numFmtId="0" fontId="7" fillId="5" borderId="0" xfId="0" applyFont="1" applyFill="1" applyProtection="1">
      <alignment vertical="center"/>
      <protection locked="0"/>
    </xf>
    <xf numFmtId="179" fontId="7" fillId="5" borderId="0" xfId="0" applyNumberFormat="1" applyFont="1" applyFill="1" applyAlignment="1" applyProtection="1">
      <alignment horizontal="left" vertical="center"/>
      <protection locked="0"/>
    </xf>
    <xf numFmtId="49" fontId="7" fillId="5" borderId="0" xfId="0" applyNumberFormat="1" applyFont="1" applyFill="1" applyAlignment="1" applyProtection="1">
      <alignment horizontal="left" vertical="center"/>
      <protection locked="0"/>
    </xf>
    <xf numFmtId="38" fontId="7" fillId="5" borderId="40" xfId="1" applyFont="1" applyFill="1" applyBorder="1" applyAlignment="1" applyProtection="1">
      <alignment horizontal="right" vertical="center" shrinkToFit="1"/>
      <protection locked="0"/>
    </xf>
    <xf numFmtId="38" fontId="8" fillId="0" borderId="3" xfId="1" quotePrefix="1" applyFont="1" applyBorder="1" applyAlignment="1" applyProtection="1">
      <alignment horizontal="right" vertical="center" shrinkToFit="1"/>
      <protection locked="0"/>
    </xf>
    <xf numFmtId="38" fontId="8" fillId="0" borderId="0" xfId="1" applyFont="1" applyFill="1" applyBorder="1" applyAlignment="1" applyProtection="1">
      <alignment horizontal="right" vertical="center" shrinkToFit="1"/>
      <protection locked="0"/>
    </xf>
    <xf numFmtId="185" fontId="8" fillId="0" borderId="0" xfId="0" applyNumberFormat="1" applyFont="1" applyAlignment="1" applyProtection="1">
      <alignment horizontal="right" vertical="center" shrinkToFit="1"/>
      <protection locked="0"/>
    </xf>
    <xf numFmtId="49" fontId="8" fillId="0" borderId="0" xfId="0" applyNumberFormat="1" applyFont="1" applyAlignment="1" applyProtection="1">
      <alignment horizontal="left" vertical="center" shrinkToFit="1"/>
      <protection locked="0"/>
    </xf>
    <xf numFmtId="49" fontId="26" fillId="0" borderId="1" xfId="0" applyNumberFormat="1" applyFont="1" applyBorder="1" applyProtection="1">
      <alignment vertical="center"/>
      <protection locked="0"/>
    </xf>
    <xf numFmtId="180" fontId="8" fillId="0" borderId="9" xfId="1" applyNumberFormat="1" applyFont="1" applyFill="1" applyBorder="1" applyAlignment="1" applyProtection="1">
      <alignment horizontal="right" vertical="center" shrinkToFit="1"/>
      <protection hidden="1"/>
    </xf>
    <xf numFmtId="180" fontId="8" fillId="0" borderId="20" xfId="1" applyNumberFormat="1" applyFont="1" applyFill="1" applyBorder="1" applyAlignment="1" applyProtection="1">
      <alignment horizontal="right" vertical="center" shrinkToFit="1"/>
      <protection locked="0"/>
    </xf>
    <xf numFmtId="180" fontId="8" fillId="0" borderId="17" xfId="1" applyNumberFormat="1" applyFont="1" applyBorder="1" applyAlignment="1" applyProtection="1">
      <alignment horizontal="right" vertical="center" shrinkToFit="1"/>
      <protection hidden="1"/>
    </xf>
    <xf numFmtId="49" fontId="8" fillId="0" borderId="0" xfId="0" applyNumberFormat="1" applyFont="1" applyAlignment="1" applyProtection="1">
      <alignment horizontal="right" vertical="center" shrinkToFit="1"/>
      <protection locked="0"/>
    </xf>
    <xf numFmtId="0" fontId="0" fillId="0" borderId="21" xfId="0" applyBorder="1" applyAlignment="1">
      <alignment horizontal="center" vertical="center"/>
    </xf>
    <xf numFmtId="0" fontId="29" fillId="0" borderId="21" xfId="0" applyFont="1" applyBorder="1">
      <alignment vertical="center"/>
    </xf>
    <xf numFmtId="177" fontId="3" fillId="4" borderId="10" xfId="0" applyNumberFormat="1" applyFont="1" applyFill="1" applyBorder="1" applyAlignment="1" applyProtection="1">
      <alignment horizontal="center" vertical="center" shrinkToFit="1"/>
      <protection locked="0"/>
    </xf>
    <xf numFmtId="177" fontId="3" fillId="4" borderId="24" xfId="0" applyNumberFormat="1" applyFont="1" applyFill="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hidden="1"/>
    </xf>
    <xf numFmtId="0" fontId="4" fillId="0" borderId="25" xfId="0" applyFont="1" applyBorder="1" applyAlignment="1" applyProtection="1">
      <alignment horizontal="left" vertical="center"/>
      <protection locked="0"/>
    </xf>
    <xf numFmtId="0" fontId="4" fillId="0" borderId="24" xfId="0" applyFont="1" applyBorder="1" applyAlignment="1" applyProtection="1">
      <alignment horizontal="left" vertical="center"/>
      <protection locked="0"/>
    </xf>
    <xf numFmtId="0" fontId="22"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8" fillId="0" borderId="34" xfId="0" applyFont="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180" fontId="7" fillId="0" borderId="11" xfId="1" applyNumberFormat="1" applyFont="1" applyBorder="1" applyAlignment="1" applyProtection="1">
      <alignment horizontal="center" vertical="center" shrinkToFit="1"/>
      <protection hidden="1"/>
    </xf>
    <xf numFmtId="180" fontId="7" fillId="0" borderId="17" xfId="1" applyNumberFormat="1" applyFont="1" applyBorder="1" applyAlignment="1" applyProtection="1">
      <alignment horizontal="center" vertical="center" shrinkToFit="1"/>
      <protection hidden="1"/>
    </xf>
    <xf numFmtId="49" fontId="7" fillId="0" borderId="0" xfId="0" applyNumberFormat="1" applyFont="1" applyAlignment="1" applyProtection="1">
      <alignment horizontal="left" vertical="center" shrinkToFit="1"/>
      <protection locked="0"/>
    </xf>
    <xf numFmtId="181" fontId="7" fillId="0" borderId="0" xfId="0" applyNumberFormat="1" applyFont="1" applyAlignment="1" applyProtection="1">
      <alignment horizontal="right" vertical="center" shrinkToFit="1"/>
      <protection locked="0"/>
    </xf>
    <xf numFmtId="181" fontId="7" fillId="0" borderId="9" xfId="0" applyNumberFormat="1" applyFont="1" applyBorder="1" applyAlignment="1" applyProtection="1">
      <alignment horizontal="right" vertical="center" shrinkToFit="1"/>
      <protection locked="0"/>
    </xf>
    <xf numFmtId="0" fontId="8" fillId="0" borderId="10" xfId="0" applyFont="1" applyBorder="1" applyAlignment="1" applyProtection="1">
      <alignment horizontal="center" vertical="center"/>
      <protection locked="0"/>
    </xf>
    <xf numFmtId="0" fontId="8" fillId="0" borderId="25"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0" fontId="6" fillId="0" borderId="10" xfId="0" applyFont="1" applyBorder="1" applyAlignment="1" applyProtection="1">
      <alignment horizontal="center" vertical="center" shrinkToFit="1"/>
      <protection locked="0"/>
    </xf>
    <xf numFmtId="0" fontId="6" fillId="0" borderId="24" xfId="0" applyFont="1" applyBorder="1" applyAlignment="1" applyProtection="1">
      <alignment horizontal="center" vertical="center" shrinkToFit="1"/>
      <protection locked="0"/>
    </xf>
    <xf numFmtId="183" fontId="6" fillId="0" borderId="10" xfId="0" applyNumberFormat="1" applyFont="1" applyBorder="1" applyAlignment="1" applyProtection="1">
      <alignment horizontal="center" vertical="center" shrinkToFit="1"/>
      <protection locked="0"/>
    </xf>
    <xf numFmtId="183" fontId="6" fillId="0" borderId="24" xfId="0" applyNumberFormat="1" applyFont="1" applyBorder="1" applyAlignment="1" applyProtection="1">
      <alignment horizontal="center" vertical="center" shrinkToFit="1"/>
      <protection locked="0"/>
    </xf>
    <xf numFmtId="0" fontId="6" fillId="0" borderId="47" xfId="0" applyFont="1" applyBorder="1" applyAlignment="1" applyProtection="1">
      <alignment horizontal="center" vertical="center" shrinkToFit="1"/>
      <protection locked="0"/>
    </xf>
    <xf numFmtId="0" fontId="6" fillId="0" borderId="49" xfId="0" applyFont="1" applyBorder="1" applyAlignment="1" applyProtection="1">
      <alignment horizontal="center" vertical="center" shrinkToFit="1"/>
      <protection locked="0"/>
    </xf>
    <xf numFmtId="0" fontId="6" fillId="0" borderId="11" xfId="0" applyFont="1" applyBorder="1" applyAlignment="1" applyProtection="1">
      <alignment horizontal="center" vertical="center" shrinkToFit="1"/>
      <protection locked="0"/>
    </xf>
    <xf numFmtId="0" fontId="6" fillId="0" borderId="17" xfId="0" applyFont="1" applyBorder="1" applyAlignment="1" applyProtection="1">
      <alignment horizontal="center" vertical="center" shrinkToFit="1"/>
      <protection locked="0"/>
    </xf>
    <xf numFmtId="0" fontId="8" fillId="0" borderId="2"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8" fillId="0" borderId="31" xfId="0" applyFont="1" applyBorder="1" applyAlignment="1" applyProtection="1">
      <alignment horizontal="center" vertical="center" wrapText="1"/>
      <protection hidden="1"/>
    </xf>
    <xf numFmtId="0" fontId="8" fillId="0" borderId="32" xfId="0" applyFont="1" applyBorder="1" applyAlignment="1" applyProtection="1">
      <alignment horizontal="center" vertical="center" wrapText="1"/>
      <protection hidden="1"/>
    </xf>
    <xf numFmtId="0" fontId="4" fillId="0" borderId="0" xfId="0" applyFont="1" applyAlignment="1" applyProtection="1">
      <alignment horizontal="right" vertical="center"/>
      <protection locked="0"/>
    </xf>
    <xf numFmtId="0" fontId="6" fillId="0" borderId="10" xfId="0" applyFont="1" applyBorder="1" applyAlignment="1" applyProtection="1">
      <alignment horizontal="center" vertical="center"/>
      <protection locked="0"/>
    </xf>
    <xf numFmtId="0" fontId="6" fillId="0" borderId="24" xfId="0" applyFont="1" applyBorder="1" applyAlignment="1" applyProtection="1">
      <alignment horizontal="center" vertical="center"/>
      <protection locked="0"/>
    </xf>
    <xf numFmtId="180" fontId="7" fillId="0" borderId="25" xfId="1" applyNumberFormat="1" applyFont="1" applyBorder="1" applyAlignment="1" applyProtection="1">
      <alignment horizontal="center" vertical="center" shrinkToFit="1"/>
      <protection hidden="1"/>
    </xf>
    <xf numFmtId="180" fontId="7" fillId="0" borderId="24" xfId="1" applyNumberFormat="1" applyFont="1" applyBorder="1" applyAlignment="1" applyProtection="1">
      <alignment horizontal="center" vertical="center" shrinkToFit="1"/>
      <protection hidden="1"/>
    </xf>
    <xf numFmtId="180" fontId="7" fillId="0" borderId="47" xfId="1" applyNumberFormat="1" applyFont="1" applyBorder="1" applyAlignment="1" applyProtection="1">
      <alignment horizontal="center" vertical="center" shrinkToFit="1"/>
      <protection hidden="1"/>
    </xf>
    <xf numFmtId="180" fontId="7" fillId="0" borderId="49" xfId="1" applyNumberFormat="1" applyFont="1" applyBorder="1" applyAlignment="1" applyProtection="1">
      <alignment horizontal="center" vertical="center" shrinkToFit="1"/>
      <protection hidden="1"/>
    </xf>
    <xf numFmtId="0" fontId="6" fillId="0" borderId="4" xfId="0" applyFont="1" applyBorder="1" applyAlignment="1" applyProtection="1">
      <alignment horizontal="left" vertical="center" shrinkToFit="1"/>
      <protection locked="0"/>
    </xf>
    <xf numFmtId="0" fontId="6" fillId="0" borderId="4" xfId="0" applyFont="1" applyBorder="1" applyAlignment="1" applyProtection="1">
      <alignment horizontal="right" vertical="center" shrinkToFit="1"/>
      <protection locked="0"/>
    </xf>
    <xf numFmtId="180" fontId="7" fillId="0" borderId="38" xfId="1" applyNumberFormat="1" applyFont="1" applyBorder="1" applyAlignment="1" applyProtection="1">
      <alignment horizontal="center" vertical="center" shrinkToFit="1"/>
      <protection hidden="1"/>
    </xf>
    <xf numFmtId="180" fontId="7" fillId="0" borderId="39" xfId="1" applyNumberFormat="1" applyFont="1" applyBorder="1" applyAlignment="1" applyProtection="1">
      <alignment horizontal="center" vertical="center" shrinkToFit="1"/>
      <protection hidden="1"/>
    </xf>
    <xf numFmtId="0" fontId="6" fillId="0" borderId="0" xfId="0" applyFont="1" applyAlignment="1" applyProtection="1">
      <alignment horizontal="center" vertical="center"/>
      <protection locked="0"/>
    </xf>
    <xf numFmtId="0" fontId="7" fillId="0" borderId="10" xfId="0" applyFont="1" applyBorder="1" applyAlignment="1" applyProtection="1">
      <alignment horizontal="left" vertical="center"/>
      <protection locked="0"/>
    </xf>
    <xf numFmtId="0" fontId="7" fillId="0" borderId="25" xfId="0" applyFont="1" applyBorder="1" applyAlignment="1" applyProtection="1">
      <alignment horizontal="left" vertical="center"/>
      <protection locked="0"/>
    </xf>
    <xf numFmtId="0" fontId="7" fillId="0" borderId="24" xfId="0" applyFont="1" applyBorder="1" applyAlignment="1" applyProtection="1">
      <alignment horizontal="left" vertical="center"/>
      <protection locked="0"/>
    </xf>
    <xf numFmtId="184" fontId="10" fillId="0" borderId="0" xfId="0" applyNumberFormat="1" applyFont="1" applyAlignment="1" applyProtection="1">
      <alignment horizontal="right" vertical="center"/>
      <protection locked="0"/>
    </xf>
    <xf numFmtId="184" fontId="10" fillId="0" borderId="9" xfId="0" applyNumberFormat="1" applyFont="1" applyBorder="1" applyAlignment="1" applyProtection="1">
      <alignment horizontal="right" vertical="center"/>
      <protection locked="0"/>
    </xf>
    <xf numFmtId="0" fontId="0" fillId="0" borderId="25" xfId="0" applyBorder="1">
      <alignment vertical="center"/>
    </xf>
    <xf numFmtId="0" fontId="0" fillId="0" borderId="24" xfId="0" applyBorder="1">
      <alignment vertical="center"/>
    </xf>
    <xf numFmtId="180" fontId="7" fillId="0" borderId="10" xfId="1" applyNumberFormat="1" applyFont="1" applyBorder="1" applyAlignment="1" applyProtection="1">
      <alignment horizontal="right" vertical="center" shrinkToFit="1"/>
      <protection hidden="1"/>
    </xf>
    <xf numFmtId="180" fontId="7" fillId="0" borderId="47" xfId="1" applyNumberFormat="1" applyFont="1" applyBorder="1" applyAlignment="1" applyProtection="1">
      <alignment horizontal="right" vertical="center" shrinkToFit="1"/>
      <protection hidden="1"/>
    </xf>
    <xf numFmtId="0" fontId="0" fillId="0" borderId="48" xfId="0" applyBorder="1">
      <alignment vertical="center"/>
    </xf>
    <xf numFmtId="0" fontId="0" fillId="0" borderId="49" xfId="0" applyBorder="1">
      <alignment vertical="center"/>
    </xf>
    <xf numFmtId="180" fontId="7" fillId="0" borderId="11" xfId="1" applyNumberFormat="1" applyFont="1" applyBorder="1" applyAlignment="1" applyProtection="1">
      <alignment horizontal="right" vertical="center" shrinkToFit="1"/>
      <protection hidden="1"/>
    </xf>
    <xf numFmtId="0" fontId="0" fillId="0" borderId="13" xfId="0" applyBorder="1">
      <alignment vertical="center"/>
    </xf>
    <xf numFmtId="0" fontId="0" fillId="0" borderId="17" xfId="0" applyBorder="1">
      <alignment vertical="center"/>
    </xf>
    <xf numFmtId="0" fontId="8" fillId="0" borderId="4" xfId="0" applyFont="1" applyBorder="1" applyAlignment="1" applyProtection="1">
      <alignment horizontal="center" vertical="center"/>
      <protection hidden="1"/>
    </xf>
    <xf numFmtId="0" fontId="6" fillId="0" borderId="10" xfId="0" applyFont="1" applyBorder="1" applyAlignment="1" applyProtection="1">
      <alignment vertical="center" shrinkToFit="1"/>
      <protection locked="0"/>
    </xf>
    <xf numFmtId="0" fontId="6" fillId="0" borderId="25" xfId="0" applyFont="1" applyBorder="1" applyAlignment="1" applyProtection="1">
      <alignment vertical="center" shrinkToFit="1"/>
      <protection locked="0"/>
    </xf>
    <xf numFmtId="176" fontId="7" fillId="0" borderId="4" xfId="0" applyNumberFormat="1" applyFont="1" applyBorder="1" applyAlignment="1" applyProtection="1">
      <alignment horizontal="center" vertical="center" shrinkToFit="1"/>
      <protection locked="0"/>
    </xf>
    <xf numFmtId="0" fontId="7" fillId="0" borderId="4" xfId="0" applyFont="1" applyBorder="1" applyAlignment="1" applyProtection="1">
      <alignment horizontal="left" vertical="center"/>
      <protection locked="0"/>
    </xf>
    <xf numFmtId="0" fontId="8" fillId="0" borderId="2" xfId="0" applyFont="1" applyBorder="1" applyAlignment="1" applyProtection="1">
      <alignment horizontal="center" vertical="center" wrapText="1"/>
      <protection hidden="1"/>
    </xf>
    <xf numFmtId="0" fontId="8" fillId="0" borderId="23"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23" xfId="0" applyFont="1" applyBorder="1" applyAlignment="1" applyProtection="1">
      <alignment horizontal="center" vertical="center" wrapText="1"/>
      <protection hidden="1"/>
    </xf>
    <xf numFmtId="0" fontId="5" fillId="0" borderId="23" xfId="0" applyFont="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6" fillId="0" borderId="25" xfId="0" applyFont="1" applyBorder="1" applyAlignment="1" applyProtection="1">
      <alignment horizontal="center" vertical="center" shrinkToFit="1"/>
      <protection locked="0"/>
    </xf>
    <xf numFmtId="0" fontId="6" fillId="0" borderId="10" xfId="0" applyFont="1" applyBorder="1" applyAlignment="1" applyProtection="1">
      <alignment horizontal="center" vertical="center" shrinkToFit="1"/>
      <protection hidden="1"/>
    </xf>
    <xf numFmtId="0" fontId="6" fillId="0" borderId="25" xfId="0" applyFont="1" applyBorder="1" applyAlignment="1" applyProtection="1">
      <alignment horizontal="center" vertical="center" shrinkToFit="1"/>
      <protection hidden="1"/>
    </xf>
    <xf numFmtId="0" fontId="6" fillId="0" borderId="24" xfId="0" applyFont="1" applyBorder="1" applyAlignment="1" applyProtection="1">
      <alignment horizontal="center" vertical="center" shrinkToFit="1"/>
      <protection hidden="1"/>
    </xf>
    <xf numFmtId="180" fontId="24" fillId="0" borderId="38" xfId="0" applyNumberFormat="1" applyFont="1" applyBorder="1">
      <alignment vertical="center"/>
    </xf>
    <xf numFmtId="0" fontId="0" fillId="0" borderId="39" xfId="0" applyBorder="1">
      <alignment vertical="center"/>
    </xf>
    <xf numFmtId="0" fontId="25" fillId="0" borderId="24" xfId="0" applyFont="1" applyBorder="1">
      <alignment vertical="center"/>
    </xf>
    <xf numFmtId="0" fontId="25" fillId="0" borderId="24" xfId="0" applyFont="1" applyBorder="1" applyAlignment="1">
      <alignment horizontal="center" vertical="center" shrinkToFit="1"/>
    </xf>
    <xf numFmtId="0" fontId="6" fillId="0" borderId="4" xfId="0" applyFont="1" applyBorder="1" applyAlignment="1" applyProtection="1">
      <alignment horizontal="left" vertical="center" shrinkToFit="1"/>
      <protection hidden="1"/>
    </xf>
    <xf numFmtId="0" fontId="6" fillId="0" borderId="4" xfId="0" applyFont="1" applyBorder="1" applyAlignment="1" applyProtection="1">
      <alignment vertical="center" shrinkToFit="1"/>
      <protection locked="0"/>
    </xf>
    <xf numFmtId="176" fontId="7" fillId="0" borderId="4" xfId="0" applyNumberFormat="1" applyFont="1" applyBorder="1" applyAlignment="1" applyProtection="1">
      <alignment horizontal="right" vertical="center" shrinkToFit="1"/>
      <protection locked="0"/>
    </xf>
    <xf numFmtId="0" fontId="7" fillId="0" borderId="4" xfId="0" applyFont="1" applyBorder="1" applyAlignment="1" applyProtection="1">
      <alignment horizontal="center" vertical="center"/>
      <protection locked="0"/>
    </xf>
    <xf numFmtId="176" fontId="7" fillId="0" borderId="10" xfId="0" applyNumberFormat="1" applyFont="1" applyBorder="1" applyAlignment="1" applyProtection="1">
      <alignment horizontal="center" vertical="center" shrinkToFit="1"/>
      <protection locked="0"/>
    </xf>
    <xf numFmtId="176" fontId="7" fillId="0" borderId="24" xfId="0" applyNumberFormat="1"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7" fillId="0" borderId="49" xfId="1" applyNumberFormat="1" applyFont="1" applyBorder="1" applyAlignment="1" applyProtection="1">
      <alignment horizontal="right" vertical="center" shrinkToFit="1"/>
      <protection hidden="1"/>
    </xf>
    <xf numFmtId="38" fontId="6" fillId="0" borderId="4" xfId="1" applyFont="1" applyBorder="1" applyAlignment="1" applyProtection="1">
      <alignment horizontal="right" vertical="center" shrinkToFit="1"/>
      <protection locked="0"/>
    </xf>
    <xf numFmtId="180" fontId="7" fillId="0" borderId="25" xfId="1" applyNumberFormat="1" applyFont="1" applyBorder="1" applyAlignment="1" applyProtection="1">
      <alignment horizontal="right" vertical="center" shrinkToFit="1"/>
      <protection hidden="1"/>
    </xf>
    <xf numFmtId="180" fontId="7" fillId="0" borderId="24" xfId="1" applyNumberFormat="1" applyFont="1" applyBorder="1" applyAlignment="1" applyProtection="1">
      <alignment horizontal="right" vertical="center" shrinkToFit="1"/>
      <protection hidden="1"/>
    </xf>
    <xf numFmtId="180" fontId="7" fillId="0" borderId="17" xfId="1" applyNumberFormat="1" applyFont="1" applyBorder="1" applyAlignment="1" applyProtection="1">
      <alignment horizontal="right" vertical="center" shrinkToFit="1"/>
      <protection hidden="1"/>
    </xf>
    <xf numFmtId="0" fontId="10" fillId="0" borderId="4" xfId="0" applyFont="1" applyBorder="1" applyAlignment="1" applyProtection="1">
      <alignment horizontal="left" vertical="center" wrapText="1" shrinkToFit="1"/>
      <protection hidden="1"/>
    </xf>
    <xf numFmtId="0" fontId="7" fillId="0" borderId="10" xfId="0" applyFont="1" applyBorder="1" applyAlignment="1" applyProtection="1">
      <alignment horizontal="center" vertical="center"/>
      <protection locked="0"/>
    </xf>
    <xf numFmtId="0" fontId="7" fillId="0" borderId="25"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176" fontId="7" fillId="0" borderId="10" xfId="0" applyNumberFormat="1" applyFont="1" applyBorder="1" applyAlignment="1" applyProtection="1">
      <alignment horizontal="right" vertical="center" shrinkToFit="1"/>
      <protection locked="0"/>
    </xf>
    <xf numFmtId="176" fontId="7" fillId="0" borderId="25" xfId="0" applyNumberFormat="1" applyFont="1" applyBorder="1" applyAlignment="1" applyProtection="1">
      <alignment horizontal="right" vertical="center" shrinkToFit="1"/>
      <protection locked="0"/>
    </xf>
    <xf numFmtId="180" fontId="7" fillId="0" borderId="48" xfId="1" applyNumberFormat="1" applyFont="1" applyBorder="1" applyAlignment="1" applyProtection="1">
      <alignment horizontal="right" vertical="center" shrinkToFit="1"/>
      <protection hidden="1"/>
    </xf>
    <xf numFmtId="180" fontId="7" fillId="0" borderId="13" xfId="1" applyNumberFormat="1" applyFont="1" applyBorder="1" applyAlignment="1" applyProtection="1">
      <alignment horizontal="right" vertical="center" shrinkToFit="1"/>
      <protection hidden="1"/>
    </xf>
    <xf numFmtId="0" fontId="6" fillId="0" borderId="37" xfId="0" applyFont="1" applyBorder="1" applyAlignment="1" applyProtection="1">
      <alignment horizontal="center" vertical="center" shrinkToFit="1"/>
      <protection locked="0"/>
    </xf>
    <xf numFmtId="183" fontId="6" fillId="0" borderId="25" xfId="0" applyNumberFormat="1" applyFont="1" applyBorder="1" applyAlignment="1" applyProtection="1">
      <alignment horizontal="center" vertical="center" shrinkToFit="1"/>
      <protection locked="0"/>
    </xf>
    <xf numFmtId="0" fontId="6" fillId="0" borderId="36" xfId="0" applyFont="1" applyBorder="1" applyAlignment="1" applyProtection="1">
      <alignment horizontal="center" vertical="center" shrinkToFit="1"/>
      <protection locked="0"/>
    </xf>
    <xf numFmtId="0" fontId="6" fillId="0" borderId="10" xfId="0" applyFont="1" applyBorder="1" applyAlignment="1" applyProtection="1">
      <alignment horizontal="left" vertical="center" shrinkToFit="1"/>
      <protection hidden="1"/>
    </xf>
    <xf numFmtId="0" fontId="0" fillId="0" borderId="25" xfId="0" applyBorder="1" applyAlignment="1">
      <alignment horizontal="left" vertical="center" shrinkToFit="1"/>
    </xf>
    <xf numFmtId="0" fontId="0" fillId="0" borderId="24" xfId="0" applyBorder="1" applyAlignment="1">
      <alignment horizontal="left" vertical="center" shrinkToFit="1"/>
    </xf>
    <xf numFmtId="0" fontId="6" fillId="0" borderId="10" xfId="0" applyFont="1" applyBorder="1" applyAlignment="1" applyProtection="1">
      <alignment horizontal="left" vertical="center" shrinkToFit="1"/>
      <protection locked="0"/>
    </xf>
    <xf numFmtId="0" fontId="6" fillId="0" borderId="25" xfId="0" applyFont="1" applyBorder="1" applyAlignment="1" applyProtection="1">
      <alignment horizontal="center" vertical="center"/>
      <protection locked="0"/>
    </xf>
    <xf numFmtId="0" fontId="11" fillId="0" borderId="2" xfId="0" applyFont="1" applyBorder="1" applyAlignment="1" applyProtection="1">
      <alignment horizontal="center" vertical="center" wrapText="1"/>
      <protection hidden="1"/>
    </xf>
    <xf numFmtId="0" fontId="11" fillId="0" borderId="2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protection hidden="1"/>
    </xf>
    <xf numFmtId="0" fontId="8" fillId="0" borderId="25" xfId="0" applyFont="1" applyBorder="1" applyAlignment="1" applyProtection="1">
      <alignment horizontal="center" vertical="center"/>
      <protection hidden="1"/>
    </xf>
    <xf numFmtId="0" fontId="10" fillId="0" borderId="2" xfId="0" applyFont="1" applyBorder="1" applyAlignment="1" applyProtection="1">
      <alignment horizontal="center" vertical="center" wrapText="1"/>
      <protection hidden="1"/>
    </xf>
    <xf numFmtId="0" fontId="10" fillId="0" borderId="23" xfId="0" applyFont="1" applyBorder="1" applyAlignment="1" applyProtection="1">
      <alignment horizontal="center" vertical="center" wrapText="1"/>
      <protection hidden="1"/>
    </xf>
    <xf numFmtId="0" fontId="4" fillId="0" borderId="4" xfId="0" applyFont="1" applyBorder="1" applyAlignment="1" applyProtection="1">
      <alignment horizontal="left" vertical="center" shrinkToFit="1"/>
      <protection hidden="1"/>
    </xf>
    <xf numFmtId="0" fontId="6" fillId="0" borderId="22" xfId="0" applyFont="1" applyBorder="1" applyAlignment="1" applyProtection="1">
      <alignment vertical="center" shrinkToFit="1"/>
      <protection locked="0"/>
    </xf>
    <xf numFmtId="0" fontId="6" fillId="0" borderId="6" xfId="0" applyFont="1" applyBorder="1" applyAlignment="1" applyProtection="1">
      <alignment vertical="center" shrinkToFit="1"/>
      <protection locked="0"/>
    </xf>
    <xf numFmtId="180" fontId="7" fillId="0" borderId="40" xfId="1" applyNumberFormat="1" applyFont="1" applyBorder="1" applyAlignment="1" applyProtection="1">
      <alignment horizontal="right" vertical="center" shrinkToFit="1"/>
      <protection hidden="1"/>
    </xf>
    <xf numFmtId="180" fontId="7" fillId="0" borderId="41" xfId="1" applyNumberFormat="1" applyFont="1" applyBorder="1" applyAlignment="1" applyProtection="1">
      <alignment horizontal="right" vertical="center" shrinkToFit="1"/>
      <protection hidden="1"/>
    </xf>
    <xf numFmtId="180" fontId="7" fillId="0" borderId="42" xfId="1" applyNumberFormat="1" applyFont="1" applyBorder="1" applyAlignment="1" applyProtection="1">
      <alignment horizontal="right" vertical="center" shrinkToFit="1"/>
      <protection hidden="1"/>
    </xf>
    <xf numFmtId="180" fontId="7" fillId="0" borderId="4" xfId="1" applyNumberFormat="1" applyFont="1" applyBorder="1" applyAlignment="1" applyProtection="1">
      <alignment horizontal="right" vertical="center" shrinkToFit="1"/>
      <protection locked="0"/>
    </xf>
    <xf numFmtId="180" fontId="7" fillId="0" borderId="4" xfId="1" applyNumberFormat="1" applyFont="1" applyBorder="1" applyAlignment="1" applyProtection="1">
      <alignment horizontal="right" vertical="center" shrinkToFit="1"/>
      <protection hidden="1"/>
    </xf>
    <xf numFmtId="180" fontId="7" fillId="0" borderId="37" xfId="1" applyNumberFormat="1" applyFont="1" applyBorder="1" applyAlignment="1" applyProtection="1">
      <alignment horizontal="right" vertical="center" shrinkToFit="1"/>
      <protection hidden="1"/>
    </xf>
    <xf numFmtId="0" fontId="8" fillId="0" borderId="4" xfId="0" applyFont="1" applyBorder="1" applyAlignment="1" applyProtection="1">
      <alignment horizontal="center" vertical="center"/>
      <protection locked="0"/>
    </xf>
    <xf numFmtId="180" fontId="7" fillId="0" borderId="36" xfId="1" applyNumberFormat="1" applyFont="1" applyBorder="1" applyAlignment="1" applyProtection="1">
      <alignment horizontal="right" vertical="center" shrinkToFit="1"/>
      <protection hidden="1"/>
    </xf>
    <xf numFmtId="49" fontId="10" fillId="0" borderId="0" xfId="0" applyNumberFormat="1" applyFont="1" applyAlignment="1" applyProtection="1">
      <alignment horizontal="left" vertical="center" shrinkToFit="1"/>
      <protection locked="0"/>
    </xf>
    <xf numFmtId="181" fontId="10" fillId="0" borderId="0" xfId="0" applyNumberFormat="1" applyFont="1" applyAlignment="1" applyProtection="1">
      <alignment horizontal="right" vertical="center" shrinkToFit="1"/>
      <protection locked="0"/>
    </xf>
    <xf numFmtId="181" fontId="10" fillId="0" borderId="9" xfId="0" applyNumberFormat="1" applyFont="1" applyBorder="1" applyAlignment="1" applyProtection="1">
      <alignment horizontal="right" vertical="center" shrinkToFit="1"/>
      <protection locked="0"/>
    </xf>
    <xf numFmtId="0" fontId="11" fillId="0" borderId="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0" fillId="0" borderId="10" xfId="0" applyFont="1" applyBorder="1" applyAlignment="1" applyProtection="1">
      <alignment horizontal="left" vertical="center" wrapText="1" shrinkToFit="1"/>
      <protection hidden="1"/>
    </xf>
    <xf numFmtId="0" fontId="30" fillId="0" borderId="25" xfId="0" applyFont="1" applyBorder="1" applyAlignment="1">
      <alignment horizontal="left" vertical="center" wrapText="1" shrinkToFit="1"/>
    </xf>
    <xf numFmtId="0" fontId="30" fillId="0" borderId="24" xfId="0" applyFont="1" applyBorder="1" applyAlignment="1">
      <alignment horizontal="left" vertical="center" wrapText="1" shrinkToFit="1"/>
    </xf>
  </cellXfs>
  <cellStyles count="6">
    <cellStyle name="パーセント" xfId="5" builtinId="5"/>
    <cellStyle name="桁区切り" xfId="1" builtinId="6"/>
    <cellStyle name="標準" xfId="0" builtinId="0"/>
    <cellStyle name="標準 2" xfId="2" xr:uid="{00000000-0005-0000-0000-000002000000}"/>
    <cellStyle name="標準 3" xfId="3" xr:uid="{C8238156-61DB-4D70-82E3-F5BC4DDE7B38}"/>
    <cellStyle name="標準 3 2" xfId="4" xr:uid="{AD4392E2-890A-48AE-A61F-7DBFFA079894}"/>
  </cellStyles>
  <dxfs count="89">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ill>
        <patternFill>
          <bgColor rgb="FFFFCCFF"/>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i val="0"/>
      </font>
      <fill>
        <patternFill>
          <bgColor rgb="FFFFCCFF"/>
        </patternFill>
      </fill>
    </dxf>
    <dxf>
      <font>
        <b val="0"/>
        <i/>
      </font>
      <fill>
        <patternFill>
          <bgColor theme="0" tint="-0.14996795556505021"/>
        </patternFill>
      </fill>
    </dxf>
    <dxf>
      <font>
        <b val="0"/>
        <i/>
      </font>
      <fill>
        <patternFill>
          <bgColor theme="0" tint="-0.14996795556505021"/>
        </patternFill>
      </fill>
    </dxf>
    <dxf>
      <fill>
        <patternFill>
          <bgColor rgb="FFFFCCFF"/>
        </patternFill>
      </fill>
    </dxf>
    <dxf>
      <font>
        <b val="0"/>
        <i/>
      </font>
      <fill>
        <patternFill>
          <bgColor theme="0" tint="-0.14996795556505021"/>
        </patternFill>
      </fill>
    </dxf>
    <dxf>
      <font>
        <b val="0"/>
        <i/>
      </font>
      <fill>
        <patternFill>
          <bgColor theme="0" tint="-0.14996795556505021"/>
        </patternFill>
      </fill>
    </dxf>
    <dxf>
      <fill>
        <patternFill>
          <bgColor rgb="FFFFCCFF"/>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i val="0"/>
      </font>
      <fill>
        <patternFill>
          <bgColor rgb="FFFFCCFF"/>
        </patternFill>
      </fill>
    </dxf>
    <dxf>
      <font>
        <b val="0"/>
        <i val="0"/>
        <strike val="0"/>
      </font>
      <fill>
        <patternFill>
          <bgColor theme="5" tint="0.39994506668294322"/>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i val="0"/>
      </font>
      <fill>
        <patternFill>
          <bgColor rgb="FFFFCCFF"/>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i val="0"/>
      </font>
      <fill>
        <patternFill>
          <bgColor rgb="FFFFCCFF"/>
        </patternFill>
      </fill>
    </dxf>
    <dxf>
      <font>
        <b val="0"/>
        <i val="0"/>
      </font>
      <fill>
        <patternFill>
          <bgColor theme="5" tint="0.59996337778862885"/>
        </patternFill>
      </fill>
    </dxf>
    <dxf>
      <font>
        <b val="0"/>
        <i/>
      </font>
      <fill>
        <patternFill>
          <bgColor theme="0" tint="-0.14996795556505021"/>
        </patternFill>
      </fill>
    </dxf>
    <dxf>
      <font>
        <b val="0"/>
        <i/>
      </font>
      <fill>
        <patternFill>
          <bgColor theme="0" tint="-0.14996795556505021"/>
        </patternFill>
      </fill>
    </dxf>
    <dxf>
      <fill>
        <patternFill>
          <bgColor rgb="FFFFCC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4</xdr:col>
      <xdr:colOff>24816</xdr:colOff>
      <xdr:row>7</xdr:row>
      <xdr:rowOff>107898</xdr:rowOff>
    </xdr:from>
    <xdr:to>
      <xdr:col>4</xdr:col>
      <xdr:colOff>290340</xdr:colOff>
      <xdr:row>9</xdr:row>
      <xdr:rowOff>99390</xdr:rowOff>
    </xdr:to>
    <xdr:sp macro="" textlink="">
      <xdr:nvSpPr>
        <xdr:cNvPr id="2" name="フリーフォーム 1">
          <a:extLst>
            <a:ext uri="{FF2B5EF4-FFF2-40B4-BE49-F238E27FC236}">
              <a16:creationId xmlns:a16="http://schemas.microsoft.com/office/drawing/2014/main" id="{2F2B88AA-A8F7-4C92-A9C8-3FEB462F1EA0}"/>
            </a:ext>
          </a:extLst>
        </xdr:cNvPr>
        <xdr:cNvSpPr/>
      </xdr:nvSpPr>
      <xdr:spPr bwMode="auto">
        <a:xfrm>
          <a:off x="2355266" y="1682698"/>
          <a:ext cx="265524" cy="461392"/>
        </a:xfrm>
        <a:custGeom>
          <a:avLst/>
          <a:gdLst>
            <a:gd name="connsiteX0" fmla="*/ 0 w 261937"/>
            <a:gd name="connsiteY0" fmla="*/ 0 h 511969"/>
            <a:gd name="connsiteX1" fmla="*/ 261937 w 261937"/>
            <a:gd name="connsiteY1" fmla="*/ 0 h 511969"/>
            <a:gd name="connsiteX2" fmla="*/ 261937 w 261937"/>
            <a:gd name="connsiteY2" fmla="*/ 511969 h 511969"/>
            <a:gd name="connsiteX3" fmla="*/ 5953 w 261937"/>
            <a:gd name="connsiteY3" fmla="*/ 511969 h 511969"/>
          </a:gdLst>
          <a:ahLst/>
          <a:cxnLst>
            <a:cxn ang="0">
              <a:pos x="connsiteX0" y="connsiteY0"/>
            </a:cxn>
            <a:cxn ang="0">
              <a:pos x="connsiteX1" y="connsiteY1"/>
            </a:cxn>
            <a:cxn ang="0">
              <a:pos x="connsiteX2" y="connsiteY2"/>
            </a:cxn>
            <a:cxn ang="0">
              <a:pos x="connsiteX3" y="connsiteY3"/>
            </a:cxn>
          </a:cxnLst>
          <a:rect l="l" t="t" r="r" b="b"/>
          <a:pathLst>
            <a:path w="261937" h="511969">
              <a:moveTo>
                <a:pt x="0" y="0"/>
              </a:moveTo>
              <a:lnTo>
                <a:pt x="261937" y="0"/>
              </a:lnTo>
              <a:lnTo>
                <a:pt x="261937" y="511969"/>
              </a:lnTo>
              <a:lnTo>
                <a:pt x="5953" y="511969"/>
              </a:lnTo>
            </a:path>
          </a:pathLst>
        </a:custGeom>
        <a:noFill/>
        <a:ln w="2857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290341</xdr:colOff>
      <xdr:row>7</xdr:row>
      <xdr:rowOff>107679</xdr:rowOff>
    </xdr:from>
    <xdr:to>
      <xdr:col>4</xdr:col>
      <xdr:colOff>893430</xdr:colOff>
      <xdr:row>7</xdr:row>
      <xdr:rowOff>118139</xdr:rowOff>
    </xdr:to>
    <xdr:cxnSp macro="">
      <xdr:nvCxnSpPr>
        <xdr:cNvPr id="3" name="直線コネクタ 2">
          <a:extLst>
            <a:ext uri="{FF2B5EF4-FFF2-40B4-BE49-F238E27FC236}">
              <a16:creationId xmlns:a16="http://schemas.microsoft.com/office/drawing/2014/main" id="{79D056AF-6008-4F9B-AB03-9C40B80CC8A4}"/>
            </a:ext>
          </a:extLst>
        </xdr:cNvPr>
        <xdr:cNvCxnSpPr/>
      </xdr:nvCxnSpPr>
      <xdr:spPr bwMode="auto">
        <a:xfrm flipH="1" flipV="1">
          <a:off x="3546562" y="1680412"/>
          <a:ext cx="603089" cy="1046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118140</xdr:colOff>
      <xdr:row>7</xdr:row>
      <xdr:rowOff>132906</xdr:rowOff>
    </xdr:from>
    <xdr:to>
      <xdr:col>7</xdr:col>
      <xdr:colOff>1033721</xdr:colOff>
      <xdr:row>7</xdr:row>
      <xdr:rowOff>140289</xdr:rowOff>
    </xdr:to>
    <xdr:cxnSp macro="">
      <xdr:nvCxnSpPr>
        <xdr:cNvPr id="4" name="直線コネクタ 3">
          <a:extLst>
            <a:ext uri="{FF2B5EF4-FFF2-40B4-BE49-F238E27FC236}">
              <a16:creationId xmlns:a16="http://schemas.microsoft.com/office/drawing/2014/main" id="{CA81FCA3-0874-4991-8A0F-57D5EF01B27A}"/>
            </a:ext>
          </a:extLst>
        </xdr:cNvPr>
        <xdr:cNvCxnSpPr/>
      </xdr:nvCxnSpPr>
      <xdr:spPr bwMode="auto">
        <a:xfrm flipH="1" flipV="1">
          <a:off x="5057849" y="1705639"/>
          <a:ext cx="915581" cy="7383"/>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780273</xdr:colOff>
      <xdr:row>2</xdr:row>
      <xdr:rowOff>38929</xdr:rowOff>
    </xdr:from>
    <xdr:to>
      <xdr:col>50</xdr:col>
      <xdr:colOff>328472</xdr:colOff>
      <xdr:row>19</xdr:row>
      <xdr:rowOff>220549</xdr:rowOff>
    </xdr:to>
    <xdr:sp macro="" textlink="">
      <xdr:nvSpPr>
        <xdr:cNvPr id="6" name="フローチャート: 代替処理 5">
          <a:extLst>
            <a:ext uri="{FF2B5EF4-FFF2-40B4-BE49-F238E27FC236}">
              <a16:creationId xmlns:a16="http://schemas.microsoft.com/office/drawing/2014/main" id="{E9FB5D57-9F7D-43F4-903D-661CCADEB8BA}"/>
            </a:ext>
          </a:extLst>
        </xdr:cNvPr>
        <xdr:cNvSpPr/>
      </xdr:nvSpPr>
      <xdr:spPr>
        <a:xfrm>
          <a:off x="10876773" y="528786"/>
          <a:ext cx="6914199" cy="4417977"/>
        </a:xfrm>
        <a:prstGeom prst="flowChartAlternate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rPr>
            <a:t>よくある質問（例示</a:t>
          </a:r>
          <a:r>
            <a:rPr kumimoji="1" lang="en-US" altLang="ja-JP" sz="1400">
              <a:solidFill>
                <a:sysClr val="windowText" lastClr="000000"/>
              </a:solidFill>
            </a:rPr>
            <a:t>7,200</a:t>
          </a:r>
          <a:r>
            <a:rPr kumimoji="1" lang="ja-JP" altLang="en-US" sz="1400">
              <a:solidFill>
                <a:sysClr val="windowText" lastClr="000000"/>
              </a:solidFill>
            </a:rPr>
            <a:t>万円限度</a:t>
          </a:r>
          <a:r>
            <a:rPr kumimoji="1" lang="en-US" altLang="ja-JP" sz="1400">
              <a:solidFill>
                <a:sysClr val="windowText" lastClr="000000"/>
              </a:solidFill>
            </a:rPr>
            <a:t>/</a:t>
          </a:r>
          <a:r>
            <a:rPr kumimoji="1" lang="ja-JP" altLang="en-US" sz="1400">
              <a:solidFill>
                <a:sysClr val="windowText" lastClr="000000"/>
              </a:solidFill>
            </a:rPr>
            <a:t>補助率</a:t>
          </a:r>
          <a:r>
            <a:rPr kumimoji="1" lang="en-US" altLang="ja-JP" sz="1400">
              <a:solidFill>
                <a:sysClr val="windowText" lastClr="000000"/>
              </a:solidFill>
            </a:rPr>
            <a:t>3/4</a:t>
          </a:r>
          <a:r>
            <a:rPr kumimoji="1" lang="ja-JP" altLang="en-US" sz="1400">
              <a:solidFill>
                <a:sysClr val="windowText" lastClr="000000"/>
              </a:solidFill>
            </a:rPr>
            <a:t>のパターン）</a:t>
          </a:r>
          <a:endParaRPr kumimoji="1" lang="en-US" altLang="ja-JP" sz="1400">
            <a:solidFill>
              <a:sysClr val="windowText" lastClr="000000"/>
            </a:solidFill>
          </a:endParaRPr>
        </a:p>
        <a:p>
          <a:pPr algn="l"/>
          <a:endParaRPr kumimoji="1" lang="en-US" altLang="ja-JP" sz="1400">
            <a:solidFill>
              <a:sysClr val="windowText" lastClr="000000"/>
            </a:solidFill>
          </a:endParaRPr>
        </a:p>
        <a:p>
          <a:pPr algn="l"/>
          <a:r>
            <a:rPr kumimoji="1" lang="ja-JP" altLang="en-US" sz="1100">
              <a:solidFill>
                <a:sysClr val="windowText" lastClr="000000"/>
              </a:solidFill>
            </a:rPr>
            <a:t>Ｑ：障害者グループホームの補修を要望させていただきたく準備を進めております。</a:t>
          </a:r>
        </a:p>
        <a:p>
          <a:pPr algn="l"/>
          <a:r>
            <a:rPr kumimoji="1" lang="ja-JP" altLang="en-US" sz="1100">
              <a:solidFill>
                <a:sysClr val="windowText" lastClr="000000"/>
              </a:solidFill>
            </a:rPr>
            <a:t>設計管理費と補修工事費で補助金限度額の</a:t>
          </a:r>
          <a:r>
            <a:rPr kumimoji="1" lang="en-US" altLang="ja-JP" sz="1100">
              <a:solidFill>
                <a:sysClr val="windowText" lastClr="000000"/>
              </a:solidFill>
            </a:rPr>
            <a:t>7,200</a:t>
          </a:r>
          <a:r>
            <a:rPr kumimoji="1" lang="ja-JP" altLang="en-US" sz="1100">
              <a:solidFill>
                <a:sysClr val="windowText" lastClr="000000"/>
              </a:solidFill>
            </a:rPr>
            <a:t>万円を超過した場合の記載方法を教えてください。</a:t>
          </a:r>
          <a:endParaRPr kumimoji="1" lang="en-US" altLang="ja-JP" sz="1100">
            <a:solidFill>
              <a:sysClr val="windowText" lastClr="000000"/>
            </a:solidFill>
          </a:endParaRPr>
        </a:p>
        <a:p>
          <a:pPr algn="l"/>
          <a:r>
            <a:rPr kumimoji="1" lang="ja-JP" altLang="en-US" sz="1100">
              <a:solidFill>
                <a:sysClr val="windowText" lastClr="000000"/>
              </a:solidFill>
            </a:rPr>
            <a:t>　　　　　　　　↓　　回　答　　↓</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Ａ：補助金限度額の上限設定があるため、超過加算は行えません。</a:t>
          </a:r>
          <a:r>
            <a:rPr kumimoji="1" lang="en-US" altLang="ja-JP" sz="1100">
              <a:solidFill>
                <a:sysClr val="windowText" lastClr="000000"/>
              </a:solidFill>
            </a:rPr>
            <a:t>7,200</a:t>
          </a:r>
          <a:r>
            <a:rPr kumimoji="1" lang="ja-JP" altLang="en-US" sz="1100">
              <a:solidFill>
                <a:sysClr val="windowText" lastClr="000000"/>
              </a:solidFill>
            </a:rPr>
            <a:t>万円が限度です。　</a:t>
          </a:r>
          <a:endParaRPr kumimoji="1" lang="en-US" altLang="ja-JP" sz="1100">
            <a:solidFill>
              <a:sysClr val="windowText" lastClr="000000"/>
            </a:solidFill>
          </a:endParaRPr>
        </a:p>
        <a:p>
          <a:pPr algn="l"/>
          <a:r>
            <a:rPr kumimoji="1" lang="ja-JP" altLang="en-US" sz="1100">
              <a:solidFill>
                <a:srgbClr val="FF0000"/>
              </a:solidFill>
            </a:rPr>
            <a:t>補修の各事業の補助金上限金額は補助方針（</a:t>
          </a:r>
          <a:r>
            <a:rPr kumimoji="1" lang="en-US" altLang="ja-JP" sz="1100">
              <a:solidFill>
                <a:srgbClr val="FF0000"/>
              </a:solidFill>
            </a:rPr>
            <a:t>P33</a:t>
          </a:r>
          <a:r>
            <a:rPr kumimoji="1" lang="ja-JP" altLang="en-US" sz="1100">
              <a:solidFill>
                <a:srgbClr val="FF0000"/>
              </a:solidFill>
            </a:rPr>
            <a:t>）にてご確認ください。</a:t>
          </a:r>
          <a:endParaRPr kumimoji="1" lang="en-US" altLang="ja-JP" sz="1100">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なお、事業費総額（</a:t>
          </a:r>
          <a:r>
            <a:rPr kumimoji="1" lang="en-US" altLang="ja-JP" sz="1100">
              <a:solidFill>
                <a:sysClr val="windowText" lastClr="000000"/>
              </a:solidFill>
            </a:rPr>
            <a:t>G</a:t>
          </a:r>
          <a:r>
            <a:rPr kumimoji="1" lang="ja-JP" altLang="en-US" sz="1100">
              <a:solidFill>
                <a:sysClr val="windowText" lastClr="000000"/>
              </a:solidFill>
            </a:rPr>
            <a:t>）は補助対象外工事（</a:t>
          </a:r>
          <a:r>
            <a:rPr kumimoji="1" lang="en-US" altLang="ja-JP" sz="1100">
              <a:solidFill>
                <a:sysClr val="windowText" lastClr="000000"/>
              </a:solidFill>
            </a:rPr>
            <a:t>※</a:t>
          </a:r>
          <a:r>
            <a:rPr kumimoji="1" lang="ja-JP" altLang="en-US" sz="1100">
              <a:solidFill>
                <a:sysClr val="windowText" lastClr="000000"/>
              </a:solidFill>
            </a:rPr>
            <a:t>）</a:t>
          </a:r>
          <a:r>
            <a:rPr kumimoji="1" lang="ja-JP" altLang="en-US" sz="1100">
              <a:solidFill>
                <a:sysClr val="windowText" lastClr="000000"/>
              </a:solidFill>
              <a:effectLst/>
              <a:latin typeface="+mn-lt"/>
              <a:ea typeface="+mn-ea"/>
              <a:cs typeface="+mn-cs"/>
            </a:rPr>
            <a:t>も</a:t>
          </a:r>
          <a:r>
            <a:rPr kumimoji="1" lang="ja-JP" altLang="ja-JP" sz="1100">
              <a:solidFill>
                <a:sysClr val="windowText" lastClr="000000"/>
              </a:solidFill>
              <a:effectLst/>
              <a:latin typeface="+mn-lt"/>
              <a:ea typeface="+mn-ea"/>
              <a:cs typeface="+mn-cs"/>
            </a:rPr>
            <a:t>含みます。</a:t>
          </a:r>
          <a:endParaRPr lang="ja-JP" altLang="ja-JP">
            <a:solidFill>
              <a:sysClr val="windowText" lastClr="000000"/>
            </a:solidFill>
            <a:effectLst/>
          </a:endParaRPr>
        </a:p>
        <a:p>
          <a:pPr algn="l"/>
          <a:endParaRPr kumimoji="1" lang="en-US" altLang="ja-JP" sz="1100">
            <a:solidFill>
              <a:sysClr val="windowText" lastClr="000000"/>
            </a:solidFill>
          </a:endParaRP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外構工事等の補助対象外経費は「その他補助対象外工事」のセルへ合算して入力。</a:t>
          </a:r>
          <a:endParaRPr kumimoji="1" lang="en-US" altLang="ja-JP" sz="1100">
            <a:solidFill>
              <a:sysClr val="windowText" lastClr="000000"/>
            </a:solidFill>
          </a:endParaRPr>
        </a:p>
        <a:p>
          <a:pPr algn="l"/>
          <a:r>
            <a:rPr kumimoji="1" lang="ja-JP" altLang="en-US" sz="1100">
              <a:solidFill>
                <a:sysClr val="windowText" lastClr="000000"/>
              </a:solidFill>
            </a:rPr>
            <a:t>　　　</a:t>
          </a:r>
          <a:r>
            <a:rPr kumimoji="1" lang="ja-JP" altLang="en-US" sz="1100" u="sng">
              <a:solidFill>
                <a:sysClr val="windowText" lastClr="000000"/>
              </a:solidFill>
            </a:rPr>
            <a:t>要望書では補助対象経費外も含むすべての経費＝</a:t>
          </a:r>
          <a:r>
            <a:rPr kumimoji="1" lang="en-US" altLang="ja-JP" sz="1100" u="sng">
              <a:solidFill>
                <a:sysClr val="windowText" lastClr="000000"/>
              </a:solidFill>
            </a:rPr>
            <a:t>【</a:t>
          </a:r>
          <a:r>
            <a:rPr kumimoji="1" lang="ja-JP" altLang="en-US" sz="1100" u="sng">
              <a:solidFill>
                <a:sysClr val="windowText" lastClr="000000"/>
              </a:solidFill>
            </a:rPr>
            <a:t>事業費総額（</a:t>
          </a:r>
          <a:r>
            <a:rPr kumimoji="1" lang="en-US" altLang="ja-JP" sz="1100" u="sng">
              <a:solidFill>
                <a:sysClr val="windowText" lastClr="000000"/>
              </a:solidFill>
            </a:rPr>
            <a:t>G</a:t>
          </a:r>
          <a:r>
            <a:rPr kumimoji="1" lang="ja-JP" altLang="en-US" sz="1100" u="sng">
              <a:solidFill>
                <a:sysClr val="windowText" lastClr="000000"/>
              </a:solidFill>
            </a:rPr>
            <a:t>）</a:t>
          </a:r>
          <a:r>
            <a:rPr kumimoji="1" lang="en-US" altLang="ja-JP" sz="1100" u="sng">
              <a:solidFill>
                <a:sysClr val="windowText" lastClr="000000"/>
              </a:solidFill>
            </a:rPr>
            <a:t>】</a:t>
          </a:r>
          <a:r>
            <a:rPr kumimoji="1" lang="ja-JP" altLang="en-US" sz="1100" u="sng">
              <a:solidFill>
                <a:sysClr val="windowText" lastClr="000000"/>
              </a:solidFill>
            </a:rPr>
            <a:t>の申告が必要です。</a:t>
          </a:r>
          <a:endParaRPr kumimoji="1" lang="en-US" altLang="ja-JP" sz="1100" u="sng">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　・設計管理費と補修工事費で補助金（</a:t>
          </a:r>
          <a:r>
            <a:rPr kumimoji="1" lang="en-US" altLang="ja-JP" sz="1100">
              <a:solidFill>
                <a:sysClr val="windowText" lastClr="000000"/>
              </a:solidFill>
            </a:rPr>
            <a:t>D</a:t>
          </a:r>
          <a:r>
            <a:rPr kumimoji="1" lang="ja-JP" altLang="en-US" sz="1100">
              <a:solidFill>
                <a:sysClr val="windowText" lastClr="000000"/>
              </a:solidFill>
            </a:rPr>
            <a:t>）が</a:t>
          </a:r>
          <a:r>
            <a:rPr kumimoji="1" lang="en-US" altLang="ja-JP" sz="1100">
              <a:solidFill>
                <a:sysClr val="windowText" lastClr="000000"/>
              </a:solidFill>
            </a:rPr>
            <a:t>7,200</a:t>
          </a:r>
          <a:r>
            <a:rPr kumimoji="1" lang="ja-JP" altLang="en-US" sz="1100">
              <a:solidFill>
                <a:sysClr val="windowText" lastClr="000000"/>
              </a:solidFill>
            </a:rPr>
            <a:t>万円を超えた場合、補助金要望額（</a:t>
          </a:r>
          <a:r>
            <a:rPr kumimoji="1" lang="en-US" altLang="ja-JP" sz="1100">
              <a:solidFill>
                <a:sysClr val="windowText" lastClr="000000"/>
              </a:solidFill>
            </a:rPr>
            <a:t>D</a:t>
          </a:r>
          <a:r>
            <a:rPr kumimoji="1" lang="ja-JP" altLang="en-US" sz="1100">
              <a:solidFill>
                <a:sysClr val="windowText" lastClr="000000"/>
              </a:solidFill>
            </a:rPr>
            <a:t>）の縦合計（</a:t>
          </a:r>
          <a:r>
            <a:rPr kumimoji="1" lang="en-US" altLang="ja-JP" sz="1100">
              <a:solidFill>
                <a:sysClr val="windowText" lastClr="000000"/>
              </a:solidFill>
            </a:rPr>
            <a:t>I</a:t>
          </a:r>
          <a:r>
            <a:rPr kumimoji="1" lang="ja-JP" altLang="en-US" sz="1100">
              <a:solidFill>
                <a:sysClr val="windowText" lastClr="000000"/>
              </a:solidFill>
            </a:rPr>
            <a:t>）は上限額の</a:t>
          </a:r>
          <a:r>
            <a:rPr kumimoji="1" lang="en-US" altLang="ja-JP" sz="1100">
              <a:solidFill>
                <a:sysClr val="windowText" lastClr="000000"/>
              </a:solidFill>
            </a:rPr>
            <a:t>7,200</a:t>
          </a:r>
          <a:r>
            <a:rPr kumimoji="1" lang="ja-JP" altLang="en-US" sz="1100">
              <a:solidFill>
                <a:sysClr val="windowText" lastClr="000000"/>
              </a:solidFill>
            </a:rPr>
            <a:t>万円となるように、費目の行で補助対象経費（</a:t>
          </a:r>
          <a:r>
            <a:rPr kumimoji="1" lang="en-US" altLang="ja-JP" sz="1100">
              <a:solidFill>
                <a:sysClr val="windowText" lastClr="000000"/>
              </a:solidFill>
            </a:rPr>
            <a:t>F</a:t>
          </a:r>
          <a:r>
            <a:rPr kumimoji="1" lang="ja-JP" altLang="en-US" sz="1100">
              <a:solidFill>
                <a:sysClr val="windowText" lastClr="000000"/>
              </a:solidFill>
            </a:rPr>
            <a:t>）から補助金要望額（</a:t>
          </a:r>
          <a:r>
            <a:rPr kumimoji="1" lang="en-US" altLang="ja-JP" sz="1100">
              <a:solidFill>
                <a:sysClr val="windowText" lastClr="000000"/>
              </a:solidFill>
            </a:rPr>
            <a:t>D</a:t>
          </a:r>
          <a:r>
            <a:rPr kumimoji="1" lang="ja-JP" altLang="en-US" sz="1100">
              <a:solidFill>
                <a:sysClr val="windowText" lastClr="000000"/>
              </a:solidFill>
            </a:rPr>
            <a:t>）を差し引いて自己負担金（</a:t>
          </a:r>
          <a:r>
            <a:rPr kumimoji="1" lang="en-US" altLang="ja-JP" sz="1100">
              <a:solidFill>
                <a:sysClr val="windowText" lastClr="000000"/>
              </a:solidFill>
            </a:rPr>
            <a:t>E</a:t>
          </a:r>
          <a:r>
            <a:rPr kumimoji="1" lang="ja-JP" altLang="en-US" sz="1100">
              <a:solidFill>
                <a:sysClr val="windowText" lastClr="000000"/>
              </a:solidFill>
            </a:rPr>
            <a:t>）で調整してください。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a:p>
          <a:pPr algn="l"/>
          <a:r>
            <a:rPr kumimoji="1" lang="ja-JP" altLang="en-US" sz="1100">
              <a:solidFill>
                <a:sysClr val="windowText" lastClr="000000"/>
              </a:solidFill>
            </a:rPr>
            <a:t>最後に、補助金要望額、自己負担金、補助対象経費は</a:t>
          </a:r>
          <a:r>
            <a:rPr kumimoji="1" lang="en-US" altLang="ja-JP" sz="1100">
              <a:solidFill>
                <a:sysClr val="windowText" lastClr="000000"/>
              </a:solidFill>
            </a:rPr>
            <a:t>1,000</a:t>
          </a:r>
          <a:r>
            <a:rPr kumimoji="1" lang="ja-JP" altLang="en-US" sz="1100">
              <a:solidFill>
                <a:sysClr val="windowText" lastClr="000000"/>
              </a:solidFill>
            </a:rPr>
            <a:t>単位でのご入力をお願いしておりますので、入力の際はご注意ください。</a:t>
          </a:r>
        </a:p>
        <a:p>
          <a:pPr algn="l"/>
          <a:r>
            <a:rPr kumimoji="1" lang="ja-JP" altLang="en-US" sz="1100">
              <a:solidFill>
                <a:sysClr val="windowText" lastClr="000000"/>
              </a:solidFill>
            </a:rPr>
            <a:t>　　　　　　　　　　　　　　</a:t>
          </a:r>
          <a:r>
            <a:rPr kumimoji="1" lang="en-US" altLang="ja-JP" sz="1100">
              <a:solidFill>
                <a:srgbClr val="FF0000"/>
              </a:solidFill>
            </a:rPr>
            <a:t>2027</a:t>
          </a:r>
          <a:r>
            <a:rPr kumimoji="1" lang="ja-JP" altLang="en-US" sz="1100">
              <a:solidFill>
                <a:srgbClr val="FF0000"/>
              </a:solidFill>
            </a:rPr>
            <a:t>年度要望書作成の手引き</a:t>
          </a:r>
          <a:r>
            <a:rPr kumimoji="1" lang="ja-JP" altLang="en-US" sz="1100">
              <a:solidFill>
                <a:sysClr val="windowText" lastClr="000000"/>
              </a:solidFill>
            </a:rPr>
            <a:t>に沿って作成してください。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50</xdr:col>
      <xdr:colOff>519532</xdr:colOff>
      <xdr:row>12</xdr:row>
      <xdr:rowOff>36092</xdr:rowOff>
    </xdr:from>
    <xdr:to>
      <xdr:col>52</xdr:col>
      <xdr:colOff>457152</xdr:colOff>
      <xdr:row>12</xdr:row>
      <xdr:rowOff>36092</xdr:rowOff>
    </xdr:to>
    <xdr:cxnSp macro="">
      <xdr:nvCxnSpPr>
        <xdr:cNvPr id="7" name="直線矢印コネクタ 6">
          <a:extLst>
            <a:ext uri="{FF2B5EF4-FFF2-40B4-BE49-F238E27FC236}">
              <a16:creationId xmlns:a16="http://schemas.microsoft.com/office/drawing/2014/main" id="{763B8537-26F4-4ACD-AEE4-6822F82077CF}"/>
            </a:ext>
          </a:extLst>
        </xdr:cNvPr>
        <xdr:cNvCxnSpPr/>
      </xdr:nvCxnSpPr>
      <xdr:spPr>
        <a:xfrm>
          <a:off x="17982032" y="2714998"/>
          <a:ext cx="1187776" cy="0"/>
        </a:xfrm>
        <a:prstGeom prst="straightConnector1">
          <a:avLst/>
        </a:prstGeom>
        <a:ln w="762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41</xdr:col>
      <xdr:colOff>299357</xdr:colOff>
      <xdr:row>23</xdr:row>
      <xdr:rowOff>254000</xdr:rowOff>
    </xdr:from>
    <xdr:to>
      <xdr:col>56</xdr:col>
      <xdr:colOff>480788</xdr:colOff>
      <xdr:row>61</xdr:row>
      <xdr:rowOff>151017</xdr:rowOff>
    </xdr:to>
    <xdr:pic>
      <xdr:nvPicPr>
        <xdr:cNvPr id="5" name="図 4">
          <a:extLst>
            <a:ext uri="{FF2B5EF4-FFF2-40B4-BE49-F238E27FC236}">
              <a16:creationId xmlns:a16="http://schemas.microsoft.com/office/drawing/2014/main" id="{74EB8DD9-059F-FEAD-B3C1-2DE5E0469CDC}"/>
            </a:ext>
          </a:extLst>
        </xdr:cNvPr>
        <xdr:cNvPicPr>
          <a:picLocks noChangeAspect="1"/>
        </xdr:cNvPicPr>
      </xdr:nvPicPr>
      <xdr:blipFill>
        <a:blip xmlns:r="http://schemas.openxmlformats.org/officeDocument/2006/relationships" r:embed="rId1"/>
        <a:stretch>
          <a:fillRect/>
        </a:stretch>
      </xdr:blipFill>
      <xdr:spPr>
        <a:xfrm>
          <a:off x="12128500" y="6141357"/>
          <a:ext cx="9570358" cy="6736873"/>
        </a:xfrm>
        <a:prstGeom prst="rect">
          <a:avLst/>
        </a:prstGeom>
      </xdr:spPr>
    </xdr:pic>
    <xdr:clientData/>
  </xdr:twoCellAnchor>
  <xdr:twoCellAnchor editAs="oneCell">
    <xdr:from>
      <xdr:col>52</xdr:col>
      <xdr:colOff>489856</xdr:colOff>
      <xdr:row>2</xdr:row>
      <xdr:rowOff>36285</xdr:rowOff>
    </xdr:from>
    <xdr:to>
      <xdr:col>69</xdr:col>
      <xdr:colOff>423763</xdr:colOff>
      <xdr:row>20</xdr:row>
      <xdr:rowOff>204889</xdr:rowOff>
    </xdr:to>
    <xdr:pic>
      <xdr:nvPicPr>
        <xdr:cNvPr id="10" name="図 9">
          <a:extLst>
            <a:ext uri="{FF2B5EF4-FFF2-40B4-BE49-F238E27FC236}">
              <a16:creationId xmlns:a16="http://schemas.microsoft.com/office/drawing/2014/main" id="{551A40DC-3872-2EDA-34B2-22A07B10DDBD}"/>
            </a:ext>
          </a:extLst>
        </xdr:cNvPr>
        <xdr:cNvPicPr>
          <a:picLocks noChangeAspect="1"/>
        </xdr:cNvPicPr>
      </xdr:nvPicPr>
      <xdr:blipFill>
        <a:blip xmlns:r="http://schemas.openxmlformats.org/officeDocument/2006/relationships" r:embed="rId2"/>
        <a:stretch>
          <a:fillRect/>
        </a:stretch>
      </xdr:blipFill>
      <xdr:spPr>
        <a:xfrm>
          <a:off x="19204213" y="526142"/>
          <a:ext cx="10574693" cy="471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882512</xdr:colOff>
      <xdr:row>7</xdr:row>
      <xdr:rowOff>106914</xdr:rowOff>
    </xdr:from>
    <xdr:to>
      <xdr:col>4</xdr:col>
      <xdr:colOff>384072</xdr:colOff>
      <xdr:row>9</xdr:row>
      <xdr:rowOff>99390</xdr:rowOff>
    </xdr:to>
    <xdr:sp macro="" textlink="">
      <xdr:nvSpPr>
        <xdr:cNvPr id="2" name="フリーフォーム 1">
          <a:extLst>
            <a:ext uri="{FF2B5EF4-FFF2-40B4-BE49-F238E27FC236}">
              <a16:creationId xmlns:a16="http://schemas.microsoft.com/office/drawing/2014/main" id="{3DC6C7B7-9D69-4C17-8B9A-92304B67AC23}"/>
            </a:ext>
          </a:extLst>
        </xdr:cNvPr>
        <xdr:cNvSpPr/>
      </xdr:nvSpPr>
      <xdr:spPr bwMode="auto">
        <a:xfrm>
          <a:off x="3600039" y="1670516"/>
          <a:ext cx="384073" cy="463605"/>
        </a:xfrm>
        <a:custGeom>
          <a:avLst/>
          <a:gdLst>
            <a:gd name="connsiteX0" fmla="*/ 0 w 261937"/>
            <a:gd name="connsiteY0" fmla="*/ 0 h 511969"/>
            <a:gd name="connsiteX1" fmla="*/ 261937 w 261937"/>
            <a:gd name="connsiteY1" fmla="*/ 0 h 511969"/>
            <a:gd name="connsiteX2" fmla="*/ 261937 w 261937"/>
            <a:gd name="connsiteY2" fmla="*/ 511969 h 511969"/>
            <a:gd name="connsiteX3" fmla="*/ 5953 w 261937"/>
            <a:gd name="connsiteY3" fmla="*/ 511969 h 511969"/>
          </a:gdLst>
          <a:ahLst/>
          <a:cxnLst>
            <a:cxn ang="0">
              <a:pos x="connsiteX0" y="connsiteY0"/>
            </a:cxn>
            <a:cxn ang="0">
              <a:pos x="connsiteX1" y="connsiteY1"/>
            </a:cxn>
            <a:cxn ang="0">
              <a:pos x="connsiteX2" y="connsiteY2"/>
            </a:cxn>
            <a:cxn ang="0">
              <a:pos x="connsiteX3" y="connsiteY3"/>
            </a:cxn>
          </a:cxnLst>
          <a:rect l="l" t="t" r="r" b="b"/>
          <a:pathLst>
            <a:path w="261937" h="511969">
              <a:moveTo>
                <a:pt x="0" y="0"/>
              </a:moveTo>
              <a:lnTo>
                <a:pt x="261937" y="0"/>
              </a:lnTo>
              <a:lnTo>
                <a:pt x="261937" y="511969"/>
              </a:lnTo>
              <a:lnTo>
                <a:pt x="5953" y="511969"/>
              </a:lnTo>
            </a:path>
          </a:pathLst>
        </a:custGeom>
        <a:noFill/>
        <a:ln w="2857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382366</xdr:colOff>
      <xdr:row>7</xdr:row>
      <xdr:rowOff>105833</xdr:rowOff>
    </xdr:from>
    <xdr:to>
      <xdr:col>4</xdr:col>
      <xdr:colOff>858616</xdr:colOff>
      <xdr:row>7</xdr:row>
      <xdr:rowOff>109247</xdr:rowOff>
    </xdr:to>
    <xdr:cxnSp macro="">
      <xdr:nvCxnSpPr>
        <xdr:cNvPr id="3" name="直線コネクタ 2">
          <a:extLst>
            <a:ext uri="{FF2B5EF4-FFF2-40B4-BE49-F238E27FC236}">
              <a16:creationId xmlns:a16="http://schemas.microsoft.com/office/drawing/2014/main" id="{A7A6A479-0D2E-4025-A715-FBD87D78795F}"/>
            </a:ext>
          </a:extLst>
        </xdr:cNvPr>
        <xdr:cNvCxnSpPr/>
      </xdr:nvCxnSpPr>
      <xdr:spPr bwMode="auto">
        <a:xfrm flipH="1">
          <a:off x="3982406" y="1669435"/>
          <a:ext cx="476250" cy="3414"/>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37353</xdr:colOff>
      <xdr:row>7</xdr:row>
      <xdr:rowOff>117805</xdr:rowOff>
    </xdr:from>
    <xdr:to>
      <xdr:col>7</xdr:col>
      <xdr:colOff>1005656</xdr:colOff>
      <xdr:row>7</xdr:row>
      <xdr:rowOff>123552</xdr:rowOff>
    </xdr:to>
    <xdr:cxnSp macro="">
      <xdr:nvCxnSpPr>
        <xdr:cNvPr id="4" name="直線コネクタ 3">
          <a:extLst>
            <a:ext uri="{FF2B5EF4-FFF2-40B4-BE49-F238E27FC236}">
              <a16:creationId xmlns:a16="http://schemas.microsoft.com/office/drawing/2014/main" id="{A3C87704-ABF6-4BD4-B195-B0FB0B1601FC}"/>
            </a:ext>
          </a:extLst>
        </xdr:cNvPr>
        <xdr:cNvCxnSpPr/>
      </xdr:nvCxnSpPr>
      <xdr:spPr bwMode="auto">
        <a:xfrm flipH="1">
          <a:off x="5864412" y="1686629"/>
          <a:ext cx="968303" cy="5747"/>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109482</xdr:colOff>
      <xdr:row>0</xdr:row>
      <xdr:rowOff>162956</xdr:rowOff>
    </xdr:from>
    <xdr:to>
      <xdr:col>44</xdr:col>
      <xdr:colOff>6215</xdr:colOff>
      <xdr:row>27</xdr:row>
      <xdr:rowOff>125465</xdr:rowOff>
    </xdr:to>
    <xdr:sp macro="" textlink="">
      <xdr:nvSpPr>
        <xdr:cNvPr id="6" name="フローチャート: 代替処理 5">
          <a:extLst>
            <a:ext uri="{FF2B5EF4-FFF2-40B4-BE49-F238E27FC236}">
              <a16:creationId xmlns:a16="http://schemas.microsoft.com/office/drawing/2014/main" id="{6C85A2C2-A9BA-4769-854F-7374E7AC5D1B}"/>
            </a:ext>
          </a:extLst>
        </xdr:cNvPr>
        <xdr:cNvSpPr/>
      </xdr:nvSpPr>
      <xdr:spPr>
        <a:xfrm>
          <a:off x="11955516" y="162956"/>
          <a:ext cx="6104406" cy="5600871"/>
        </a:xfrm>
        <a:prstGeom prst="flowChartAlternate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rPr>
            <a:t>よくある質問（例示</a:t>
          </a:r>
          <a:r>
            <a:rPr kumimoji="1" lang="en-US" altLang="ja-JP" sz="1400">
              <a:solidFill>
                <a:sysClr val="windowText" lastClr="000000"/>
              </a:solidFill>
            </a:rPr>
            <a:t>7,200</a:t>
          </a:r>
          <a:r>
            <a:rPr kumimoji="1" lang="ja-JP" altLang="en-US" sz="1400">
              <a:solidFill>
                <a:sysClr val="windowText" lastClr="000000"/>
              </a:solidFill>
            </a:rPr>
            <a:t>万円限度</a:t>
          </a:r>
          <a:r>
            <a:rPr kumimoji="1" lang="en-US" altLang="ja-JP" sz="1400">
              <a:solidFill>
                <a:sysClr val="windowText" lastClr="000000"/>
              </a:solidFill>
            </a:rPr>
            <a:t>/</a:t>
          </a:r>
          <a:r>
            <a:rPr kumimoji="1" lang="ja-JP" altLang="en-US" sz="1400">
              <a:solidFill>
                <a:sysClr val="windowText" lastClr="000000"/>
              </a:solidFill>
            </a:rPr>
            <a:t>補助率</a:t>
          </a:r>
          <a:r>
            <a:rPr kumimoji="1" lang="en-US" altLang="ja-JP" sz="1400">
              <a:solidFill>
                <a:sysClr val="windowText" lastClr="000000"/>
              </a:solidFill>
            </a:rPr>
            <a:t>3/4</a:t>
          </a:r>
          <a:r>
            <a:rPr kumimoji="1" lang="ja-JP" altLang="en-US" sz="1400">
              <a:solidFill>
                <a:sysClr val="windowText" lastClr="000000"/>
              </a:solidFill>
            </a:rPr>
            <a:t>のパターン）</a:t>
          </a:r>
          <a:endParaRPr kumimoji="1" lang="en-US" altLang="ja-JP" sz="1400">
            <a:solidFill>
              <a:sysClr val="windowText" lastClr="000000"/>
            </a:solidFill>
          </a:endParaRPr>
        </a:p>
        <a:p>
          <a:pPr algn="l"/>
          <a:endParaRPr kumimoji="1" lang="en-US" altLang="ja-JP" sz="1400">
            <a:solidFill>
              <a:sysClr val="windowText" lastClr="000000"/>
            </a:solidFill>
          </a:endParaRPr>
        </a:p>
        <a:p>
          <a:pPr algn="l"/>
          <a:r>
            <a:rPr kumimoji="1" lang="ja-JP" altLang="en-US" sz="1100">
              <a:solidFill>
                <a:sysClr val="windowText" lastClr="000000"/>
              </a:solidFill>
            </a:rPr>
            <a:t>Ｑ：障害者グループホームの新築を要望させていただきたく準備を進めております。</a:t>
          </a:r>
        </a:p>
        <a:p>
          <a:pPr algn="l"/>
          <a:r>
            <a:rPr kumimoji="1" lang="ja-JP" altLang="en-US" sz="1100">
              <a:solidFill>
                <a:sysClr val="windowText" lastClr="000000"/>
              </a:solidFill>
            </a:rPr>
            <a:t>付帯設備として暖冷房、エレベーター、合併処理浄化槽、スプリンクラー設備を予定しておりますが、建築費だけで補助金限度額の</a:t>
          </a:r>
          <a:r>
            <a:rPr kumimoji="1" lang="en-US" altLang="ja-JP" sz="1100">
              <a:solidFill>
                <a:sysClr val="windowText" lastClr="000000"/>
              </a:solidFill>
            </a:rPr>
            <a:t>7,200</a:t>
          </a:r>
          <a:r>
            <a:rPr kumimoji="1" lang="ja-JP" altLang="en-US" sz="1100">
              <a:solidFill>
                <a:sysClr val="windowText" lastClr="000000"/>
              </a:solidFill>
            </a:rPr>
            <a:t>万円を超過した場合は、付帯設備の加算を受けられないのでしょうか。</a:t>
          </a:r>
          <a:endParaRPr kumimoji="1" lang="en-US" altLang="ja-JP" sz="1100">
            <a:solidFill>
              <a:sysClr val="windowText" lastClr="000000"/>
            </a:solidFill>
          </a:endParaRPr>
        </a:p>
        <a:p>
          <a:pPr algn="l"/>
          <a:r>
            <a:rPr kumimoji="1" lang="ja-JP" altLang="en-US" sz="1100">
              <a:solidFill>
                <a:sysClr val="windowText" lastClr="000000"/>
              </a:solidFill>
            </a:rPr>
            <a:t>　　　　　　　　↓　　回　答　　↓</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Ａ：補助金限度額の上限設定があるため、超過加算は行えません。</a:t>
          </a:r>
        </a:p>
        <a:p>
          <a:pPr algn="l"/>
          <a:r>
            <a:rPr kumimoji="1" lang="ja-JP" altLang="en-US" sz="1100">
              <a:solidFill>
                <a:sysClr val="windowText" lastClr="000000"/>
              </a:solidFill>
            </a:rPr>
            <a:t>付帯設備を含めて</a:t>
          </a:r>
          <a:r>
            <a:rPr kumimoji="1" lang="en-US" altLang="ja-JP" sz="1100">
              <a:solidFill>
                <a:sysClr val="windowText" lastClr="000000"/>
              </a:solidFill>
            </a:rPr>
            <a:t>7,200</a:t>
          </a:r>
          <a:r>
            <a:rPr kumimoji="1" lang="ja-JP" altLang="en-US" sz="1100">
              <a:solidFill>
                <a:sysClr val="windowText" lastClr="000000"/>
              </a:solidFill>
            </a:rPr>
            <a:t>万円が限度です。　</a:t>
          </a:r>
          <a:r>
            <a:rPr kumimoji="1" lang="ja-JP" altLang="en-US" sz="1100">
              <a:solidFill>
                <a:srgbClr val="FF0000"/>
              </a:solidFill>
            </a:rPr>
            <a:t>建築の各事業の補助金上限金額は補助方針（</a:t>
          </a:r>
          <a:r>
            <a:rPr kumimoji="1" lang="en-US" altLang="ja-JP" sz="1100">
              <a:solidFill>
                <a:srgbClr val="FF0000"/>
              </a:solidFill>
            </a:rPr>
            <a:t>P32</a:t>
          </a:r>
          <a:r>
            <a:rPr kumimoji="1" lang="ja-JP" altLang="en-US" sz="1100">
              <a:solidFill>
                <a:srgbClr val="FF0000"/>
              </a:solidFill>
            </a:rPr>
            <a:t>、</a:t>
          </a:r>
          <a:r>
            <a:rPr kumimoji="1" lang="en-US" altLang="ja-JP" sz="1100">
              <a:solidFill>
                <a:srgbClr val="FF0000"/>
              </a:solidFill>
            </a:rPr>
            <a:t>33</a:t>
          </a:r>
          <a:r>
            <a:rPr kumimoji="1" lang="ja-JP" altLang="en-US" sz="1100">
              <a:solidFill>
                <a:srgbClr val="FF0000"/>
              </a:solidFill>
            </a:rPr>
            <a:t>）</a:t>
          </a:r>
          <a:r>
            <a:rPr kumimoji="1" lang="ja-JP" altLang="en-US" sz="1100">
              <a:solidFill>
                <a:sysClr val="windowText" lastClr="000000"/>
              </a:solidFill>
            </a:rPr>
            <a:t>にてご確認ください。</a:t>
          </a:r>
          <a:endParaRPr kumimoji="1" lang="en-US" altLang="ja-JP"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なお、事業費総額（</a:t>
          </a:r>
          <a:r>
            <a:rPr kumimoji="1" lang="en-US" altLang="ja-JP" sz="1100">
              <a:solidFill>
                <a:sysClr val="windowText" lastClr="000000"/>
              </a:solidFill>
            </a:rPr>
            <a:t>G</a:t>
          </a:r>
          <a:r>
            <a:rPr kumimoji="1" lang="ja-JP" altLang="en-US" sz="1100">
              <a:solidFill>
                <a:sysClr val="windowText" lastClr="000000"/>
              </a:solidFill>
            </a:rPr>
            <a:t>）は付帯設備と補助対象外経費（</a:t>
          </a:r>
          <a:r>
            <a:rPr kumimoji="1" lang="en-US" altLang="ja-JP" sz="1100">
              <a:solidFill>
                <a:sysClr val="windowText" lastClr="000000"/>
              </a:solidFill>
            </a:rPr>
            <a:t>※</a:t>
          </a:r>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を含みます。</a:t>
          </a:r>
          <a:endParaRPr lang="ja-JP" altLang="ja-JP">
            <a:solidFill>
              <a:sysClr val="windowText" lastClr="000000"/>
            </a:solidFill>
            <a:effectLst/>
          </a:endParaRPr>
        </a:p>
        <a:p>
          <a:pPr algn="l"/>
          <a:endParaRPr kumimoji="1" lang="en-US" altLang="ja-JP" sz="1100">
            <a:solidFill>
              <a:sysClr val="windowText" lastClr="000000"/>
            </a:solidFill>
          </a:endParaRP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外構工事等の補助対象外経費は「その他補助対象外工事」のセルへ合算して入力</a:t>
          </a:r>
          <a:endParaRPr kumimoji="1" lang="en-US" altLang="ja-JP" sz="1100">
            <a:solidFill>
              <a:sysClr val="windowText" lastClr="000000"/>
            </a:solidFill>
          </a:endParaRPr>
        </a:p>
        <a:p>
          <a:pPr algn="l"/>
          <a:r>
            <a:rPr kumimoji="1" lang="ja-JP" altLang="en-US" sz="1100">
              <a:solidFill>
                <a:sysClr val="windowText" lastClr="000000"/>
              </a:solidFill>
            </a:rPr>
            <a:t>　　　</a:t>
          </a:r>
          <a:r>
            <a:rPr kumimoji="1" lang="ja-JP" altLang="en-US" sz="1100" u="sng">
              <a:solidFill>
                <a:sysClr val="windowText" lastClr="000000"/>
              </a:solidFill>
            </a:rPr>
            <a:t>要望書では補助対象経費外も含むすべての経費＝</a:t>
          </a:r>
          <a:r>
            <a:rPr kumimoji="1" lang="en-US" altLang="ja-JP" sz="1100" u="sng">
              <a:solidFill>
                <a:sysClr val="windowText" lastClr="000000"/>
              </a:solidFill>
            </a:rPr>
            <a:t>【</a:t>
          </a:r>
          <a:r>
            <a:rPr kumimoji="1" lang="ja-JP" altLang="en-US" sz="1100" u="sng">
              <a:solidFill>
                <a:sysClr val="windowText" lastClr="000000"/>
              </a:solidFill>
            </a:rPr>
            <a:t>事業費総額（</a:t>
          </a:r>
          <a:r>
            <a:rPr kumimoji="1" lang="en-US" altLang="ja-JP" sz="1100" u="sng">
              <a:solidFill>
                <a:sysClr val="windowText" lastClr="000000"/>
              </a:solidFill>
            </a:rPr>
            <a:t>G</a:t>
          </a:r>
          <a:r>
            <a:rPr kumimoji="1" lang="ja-JP" altLang="en-US" sz="1100" u="sng">
              <a:solidFill>
                <a:sysClr val="windowText" lastClr="000000"/>
              </a:solidFill>
            </a:rPr>
            <a:t>）</a:t>
          </a:r>
          <a:r>
            <a:rPr kumimoji="1" lang="en-US" altLang="ja-JP" sz="1100" u="sng">
              <a:solidFill>
                <a:sysClr val="windowText" lastClr="000000"/>
              </a:solidFill>
            </a:rPr>
            <a:t>】</a:t>
          </a:r>
          <a:r>
            <a:rPr kumimoji="1" lang="ja-JP" altLang="en-US" sz="1100" u="sng">
              <a:solidFill>
                <a:sysClr val="windowText" lastClr="000000"/>
              </a:solidFill>
            </a:rPr>
            <a:t>の申告が必要です</a:t>
          </a:r>
          <a:endParaRPr kumimoji="1" lang="en-US" altLang="ja-JP" sz="1100" u="sng">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　・建築費のみで補助金（</a:t>
          </a:r>
          <a:r>
            <a:rPr kumimoji="1" lang="en-US" altLang="ja-JP" sz="1100">
              <a:solidFill>
                <a:sysClr val="windowText" lastClr="000000"/>
              </a:solidFill>
            </a:rPr>
            <a:t>D</a:t>
          </a:r>
          <a:r>
            <a:rPr kumimoji="1" lang="ja-JP" altLang="en-US" sz="1100">
              <a:solidFill>
                <a:sysClr val="windowText" lastClr="000000"/>
              </a:solidFill>
            </a:rPr>
            <a:t>）が</a:t>
          </a:r>
          <a:r>
            <a:rPr kumimoji="1" lang="en-US" altLang="ja-JP" sz="1100">
              <a:solidFill>
                <a:sysClr val="windowText" lastClr="000000"/>
              </a:solidFill>
            </a:rPr>
            <a:t>7,200</a:t>
          </a:r>
          <a:r>
            <a:rPr kumimoji="1" lang="ja-JP" altLang="en-US" sz="1100">
              <a:solidFill>
                <a:sysClr val="windowText" lastClr="000000"/>
              </a:solidFill>
            </a:rPr>
            <a:t>万円を超えた場合、付帯設備の各費目欄は消去せず、</a:t>
          </a:r>
          <a:endParaRPr kumimoji="1" lang="en-US" altLang="ja-JP" sz="1100">
            <a:solidFill>
              <a:sysClr val="windowText" lastClr="000000"/>
            </a:solidFill>
          </a:endParaRPr>
        </a:p>
        <a:p>
          <a:pPr algn="l"/>
          <a:r>
            <a:rPr kumimoji="1" lang="ja-JP" altLang="en-US" sz="1100">
              <a:solidFill>
                <a:sysClr val="windowText" lastClr="000000"/>
              </a:solidFill>
            </a:rPr>
            <a:t>　　補助金（</a:t>
          </a:r>
          <a:r>
            <a:rPr kumimoji="1" lang="en-US" altLang="ja-JP" sz="1100">
              <a:solidFill>
                <a:sysClr val="windowText" lastClr="000000"/>
              </a:solidFill>
            </a:rPr>
            <a:t>D</a:t>
          </a:r>
          <a:r>
            <a:rPr kumimoji="1" lang="ja-JP" altLang="en-US" sz="1100">
              <a:solidFill>
                <a:sysClr val="windowText" lastClr="000000"/>
              </a:solidFill>
            </a:rPr>
            <a:t>）は０（ゼロ）円として、自己負担金（</a:t>
          </a:r>
          <a:r>
            <a:rPr kumimoji="1" lang="en-US" altLang="ja-JP" sz="1100">
              <a:solidFill>
                <a:sysClr val="windowText" lastClr="000000"/>
              </a:solidFill>
            </a:rPr>
            <a:t>E</a:t>
          </a:r>
          <a:r>
            <a:rPr kumimoji="1" lang="ja-JP" altLang="en-US" sz="1100">
              <a:solidFill>
                <a:sysClr val="windowText" lastClr="000000"/>
              </a:solidFill>
            </a:rPr>
            <a:t>）に全額計上してください</a:t>
          </a:r>
          <a:endParaRPr kumimoji="1" lang="en-US" altLang="ja-JP" sz="1100">
            <a:solidFill>
              <a:sysClr val="windowText" lastClr="000000"/>
            </a:solidFill>
          </a:endParaRPr>
        </a:p>
        <a:p>
          <a:pPr algn="l"/>
          <a:r>
            <a:rPr kumimoji="1" lang="ja-JP" altLang="en-US" sz="1100">
              <a:solidFill>
                <a:sysClr val="windowText" lastClr="000000"/>
              </a:solidFill>
            </a:rPr>
            <a:t>　　（例；建築費が</a:t>
          </a:r>
          <a:r>
            <a:rPr kumimoji="1" lang="en-US" altLang="ja-JP" sz="1100">
              <a:solidFill>
                <a:sysClr val="windowText" lastClr="000000"/>
              </a:solidFill>
            </a:rPr>
            <a:t>10,000</a:t>
          </a:r>
          <a:r>
            <a:rPr kumimoji="1" lang="ja-JP" altLang="en-US" sz="1100">
              <a:solidFill>
                <a:sysClr val="windowText" lastClr="000000"/>
              </a:solidFill>
            </a:rPr>
            <a:t>万円→補助金（</a:t>
          </a:r>
          <a:r>
            <a:rPr kumimoji="1" lang="en-US" altLang="ja-JP" sz="1100">
              <a:solidFill>
                <a:sysClr val="windowText" lastClr="000000"/>
              </a:solidFill>
            </a:rPr>
            <a:t>D</a:t>
          </a:r>
          <a:r>
            <a:rPr kumimoji="1" lang="ja-JP" altLang="en-US" sz="1100">
              <a:solidFill>
                <a:sysClr val="windowText" lastClr="000000"/>
              </a:solidFill>
            </a:rPr>
            <a:t>）</a:t>
          </a:r>
          <a:r>
            <a:rPr kumimoji="1" lang="en-US" altLang="ja-JP" sz="1100">
              <a:solidFill>
                <a:sysClr val="windowText" lastClr="000000"/>
              </a:solidFill>
            </a:rPr>
            <a:t>7,500</a:t>
          </a:r>
          <a:r>
            <a:rPr kumimoji="1" lang="ja-JP" altLang="en-US" sz="1100">
              <a:solidFill>
                <a:sysClr val="windowText" lastClr="000000"/>
              </a:solidFill>
            </a:rPr>
            <a:t>万円は</a:t>
          </a:r>
          <a:r>
            <a:rPr kumimoji="1" lang="en-US" altLang="ja-JP" sz="1100">
              <a:solidFill>
                <a:sysClr val="windowText" lastClr="000000"/>
              </a:solidFill>
            </a:rPr>
            <a:t>7,200</a:t>
          </a:r>
          <a:r>
            <a:rPr kumimoji="1" lang="ja-JP" altLang="en-US" sz="1100">
              <a:solidFill>
                <a:sysClr val="windowText" lastClr="000000"/>
              </a:solidFill>
            </a:rPr>
            <a:t>万円と記入、自己負担額（</a:t>
          </a:r>
          <a:r>
            <a:rPr kumimoji="1" lang="en-US" altLang="ja-JP" sz="1100">
              <a:solidFill>
                <a:sysClr val="windowText" lastClr="000000"/>
              </a:solidFill>
            </a:rPr>
            <a:t>E</a:t>
          </a:r>
          <a:r>
            <a:rPr kumimoji="1" lang="ja-JP" altLang="en-US" sz="1100">
              <a:solidFill>
                <a:sysClr val="windowText" lastClr="000000"/>
              </a:solidFill>
            </a:rPr>
            <a:t>）は</a:t>
          </a:r>
          <a:r>
            <a:rPr kumimoji="1" lang="en-US" altLang="ja-JP" sz="1100">
              <a:solidFill>
                <a:sysClr val="windowText" lastClr="000000"/>
              </a:solidFill>
            </a:rPr>
            <a:t>2,800</a:t>
          </a:r>
          <a:r>
            <a:rPr kumimoji="1" lang="ja-JP" altLang="en-US" sz="1100">
              <a:solidFill>
                <a:sysClr val="windowText" lastClr="000000"/>
              </a:solidFill>
            </a:rPr>
            <a:t>万円</a:t>
          </a:r>
          <a:endParaRPr kumimoji="1" lang="en-US" altLang="ja-JP" sz="1100">
            <a:solidFill>
              <a:sysClr val="windowText" lastClr="000000"/>
            </a:solidFill>
          </a:endParaRPr>
        </a:p>
        <a:p>
          <a:pPr algn="l"/>
          <a:r>
            <a:rPr kumimoji="1" lang="ja-JP" altLang="en-US" sz="1100">
              <a:solidFill>
                <a:sysClr val="windowText" lastClr="000000"/>
              </a:solidFill>
            </a:rPr>
            <a:t>　　　　　補助対象経費（</a:t>
          </a:r>
          <a:r>
            <a:rPr kumimoji="1" lang="en-US" altLang="ja-JP" sz="1100">
              <a:solidFill>
                <a:sysClr val="windowText" lastClr="000000"/>
              </a:solidFill>
            </a:rPr>
            <a:t>F</a:t>
          </a:r>
          <a:r>
            <a:rPr kumimoji="1" lang="ja-JP" altLang="en-US" sz="1100">
              <a:solidFill>
                <a:sysClr val="windowText" lastClr="000000"/>
              </a:solidFill>
            </a:rPr>
            <a:t>）は</a:t>
          </a:r>
          <a:r>
            <a:rPr kumimoji="1" lang="en-US" altLang="ja-JP" sz="1100">
              <a:solidFill>
                <a:sysClr val="windowText" lastClr="000000"/>
              </a:solidFill>
            </a:rPr>
            <a:t>10,000</a:t>
          </a:r>
          <a:r>
            <a:rPr kumimoji="1" lang="ja-JP" altLang="en-US" sz="1100">
              <a:solidFill>
                <a:sysClr val="windowText" lastClr="000000"/>
              </a:solidFill>
            </a:rPr>
            <a:t>万円を表示するよう仕上げ、</a:t>
          </a:r>
          <a:endParaRPr kumimoji="1" lang="en-US" altLang="ja-JP" sz="1100">
            <a:solidFill>
              <a:sysClr val="windowText" lastClr="000000"/>
            </a:solidFill>
          </a:endParaRPr>
        </a:p>
        <a:p>
          <a:pPr algn="l"/>
          <a:r>
            <a:rPr kumimoji="1" lang="ja-JP" altLang="en-US" sz="1100">
              <a:solidFill>
                <a:sysClr val="windowText" lastClr="000000"/>
              </a:solidFill>
            </a:rPr>
            <a:t>　　　　　付帯設備の各費目は補助金（</a:t>
          </a:r>
          <a:r>
            <a:rPr kumimoji="1" lang="en-US" altLang="ja-JP" sz="1100">
              <a:solidFill>
                <a:sysClr val="windowText" lastClr="000000"/>
              </a:solidFill>
            </a:rPr>
            <a:t>D</a:t>
          </a:r>
          <a:r>
            <a:rPr kumimoji="1" lang="ja-JP" altLang="en-US" sz="1100">
              <a:solidFill>
                <a:sysClr val="windowText" lastClr="000000"/>
              </a:solidFill>
            </a:rPr>
            <a:t>）は０（ゼロ）円、自己負担金（</a:t>
          </a:r>
          <a:r>
            <a:rPr kumimoji="1" lang="en-US" altLang="ja-JP" sz="1100">
              <a:solidFill>
                <a:sysClr val="windowText" lastClr="000000"/>
              </a:solidFill>
            </a:rPr>
            <a:t>E</a:t>
          </a:r>
          <a:r>
            <a:rPr kumimoji="1" lang="ja-JP" altLang="en-US" sz="1100">
              <a:solidFill>
                <a:sysClr val="windowText" lastClr="000000"/>
              </a:solidFill>
            </a:rPr>
            <a:t>）に全額入力）</a:t>
          </a:r>
        </a:p>
        <a:p>
          <a:pPr algn="l"/>
          <a:endParaRPr kumimoji="1" lang="en-US" altLang="ja-JP" sz="1100">
            <a:solidFill>
              <a:sysClr val="windowText" lastClr="000000"/>
            </a:solidFill>
          </a:endParaRPr>
        </a:p>
        <a:p>
          <a:pPr algn="l"/>
          <a:r>
            <a:rPr kumimoji="1" lang="ja-JP" altLang="en-US" sz="1100">
              <a:solidFill>
                <a:sysClr val="windowText" lastClr="000000"/>
              </a:solidFill>
            </a:rPr>
            <a:t>繰返しとなりますが、補助金要望額（</a:t>
          </a:r>
          <a:r>
            <a:rPr kumimoji="1" lang="en-US" altLang="ja-JP" sz="1100">
              <a:solidFill>
                <a:sysClr val="windowText" lastClr="000000"/>
              </a:solidFill>
            </a:rPr>
            <a:t>D</a:t>
          </a:r>
          <a:r>
            <a:rPr kumimoji="1" lang="ja-JP" altLang="en-US" sz="1100">
              <a:solidFill>
                <a:sysClr val="windowText" lastClr="000000"/>
              </a:solidFill>
            </a:rPr>
            <a:t>）の縦合計（</a:t>
          </a:r>
          <a:r>
            <a:rPr kumimoji="1" lang="en-US" altLang="ja-JP" sz="1100">
              <a:solidFill>
                <a:sysClr val="windowText" lastClr="000000"/>
              </a:solidFill>
            </a:rPr>
            <a:t>I</a:t>
          </a:r>
          <a:r>
            <a:rPr kumimoji="1" lang="ja-JP" altLang="en-US" sz="1100">
              <a:solidFill>
                <a:sysClr val="windowText" lastClr="000000"/>
              </a:solidFill>
            </a:rPr>
            <a:t>）は上限額の</a:t>
          </a:r>
          <a:r>
            <a:rPr kumimoji="1" lang="en-US" altLang="ja-JP" sz="1100">
              <a:solidFill>
                <a:sysClr val="windowText" lastClr="000000"/>
              </a:solidFill>
            </a:rPr>
            <a:t>7,200</a:t>
          </a:r>
          <a:r>
            <a:rPr kumimoji="1" lang="ja-JP" altLang="en-US" sz="1100">
              <a:solidFill>
                <a:sysClr val="windowText" lastClr="000000"/>
              </a:solidFill>
            </a:rPr>
            <a:t>万円となるように入力します。</a:t>
          </a:r>
          <a:endParaRPr kumimoji="1" lang="en-US" altLang="ja-JP" sz="1100">
            <a:solidFill>
              <a:sysClr val="windowText" lastClr="000000"/>
            </a:solidFill>
          </a:endParaRPr>
        </a:p>
        <a:p>
          <a:pPr algn="l"/>
          <a:r>
            <a:rPr kumimoji="1" lang="ja-JP" altLang="en-US" sz="1100">
              <a:solidFill>
                <a:sysClr val="windowText" lastClr="000000"/>
              </a:solidFill>
            </a:rPr>
            <a:t>各費目の行で補助対象経費（</a:t>
          </a:r>
          <a:r>
            <a:rPr kumimoji="1" lang="en-US" altLang="ja-JP" sz="1100">
              <a:solidFill>
                <a:sysClr val="windowText" lastClr="000000"/>
              </a:solidFill>
            </a:rPr>
            <a:t>F</a:t>
          </a:r>
          <a:r>
            <a:rPr kumimoji="1" lang="ja-JP" altLang="en-US" sz="1100">
              <a:solidFill>
                <a:sysClr val="windowText" lastClr="000000"/>
              </a:solidFill>
            </a:rPr>
            <a:t>）から補助金要望額（</a:t>
          </a:r>
          <a:r>
            <a:rPr kumimoji="1" lang="en-US" altLang="ja-JP" sz="1100">
              <a:solidFill>
                <a:sysClr val="windowText" lastClr="000000"/>
              </a:solidFill>
            </a:rPr>
            <a:t>D</a:t>
          </a:r>
          <a:r>
            <a:rPr kumimoji="1" lang="ja-JP" altLang="en-US" sz="1100">
              <a:solidFill>
                <a:sysClr val="windowText" lastClr="000000"/>
              </a:solidFill>
            </a:rPr>
            <a:t>）を差し引いて自己負担金（</a:t>
          </a:r>
          <a:r>
            <a:rPr kumimoji="1" lang="en-US" altLang="ja-JP" sz="1100">
              <a:solidFill>
                <a:sysClr val="windowText" lastClr="000000"/>
              </a:solidFill>
            </a:rPr>
            <a:t>E</a:t>
          </a:r>
          <a:r>
            <a:rPr kumimoji="1" lang="ja-JP" altLang="en-US" sz="1100">
              <a:solidFill>
                <a:sysClr val="windowText" lastClr="000000"/>
              </a:solidFill>
            </a:rPr>
            <a:t>）で調整してください。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a:p>
          <a:pPr algn="l"/>
          <a:r>
            <a:rPr kumimoji="1" lang="ja-JP" altLang="en-US" sz="1100">
              <a:solidFill>
                <a:sysClr val="windowText" lastClr="000000"/>
              </a:solidFill>
            </a:rPr>
            <a:t>最後に、補助金要望額、自己負担金、補助対象経費は</a:t>
          </a:r>
          <a:r>
            <a:rPr kumimoji="1" lang="en-US" altLang="ja-JP" sz="1100">
              <a:solidFill>
                <a:sysClr val="windowText" lastClr="000000"/>
              </a:solidFill>
            </a:rPr>
            <a:t>1,000</a:t>
          </a:r>
          <a:r>
            <a:rPr kumimoji="1" lang="ja-JP" altLang="en-US" sz="1100">
              <a:solidFill>
                <a:sysClr val="windowText" lastClr="000000"/>
              </a:solidFill>
            </a:rPr>
            <a:t>単位でのご入力をお願いしておりますので、入力の際はご注意ください。</a:t>
          </a:r>
        </a:p>
        <a:p>
          <a:pPr algn="l"/>
          <a:r>
            <a:rPr kumimoji="1" lang="ja-JP" altLang="en-US" sz="1100">
              <a:solidFill>
                <a:sysClr val="windowText" lastClr="000000"/>
              </a:solidFill>
            </a:rPr>
            <a:t>　　　　　　　　　　　　　　</a:t>
          </a:r>
          <a:r>
            <a:rPr kumimoji="1" lang="en-US" altLang="ja-JP" sz="1100">
              <a:solidFill>
                <a:srgbClr val="FF0000"/>
              </a:solidFill>
            </a:rPr>
            <a:t>2027</a:t>
          </a:r>
          <a:r>
            <a:rPr kumimoji="1" lang="ja-JP" altLang="en-US" sz="1100">
              <a:solidFill>
                <a:srgbClr val="FF0000"/>
              </a:solidFill>
            </a:rPr>
            <a:t>年度要望書作成の手引き</a:t>
          </a:r>
          <a:r>
            <a:rPr kumimoji="1" lang="ja-JP" altLang="en-US" sz="1100">
              <a:solidFill>
                <a:sysClr val="windowText" lastClr="000000"/>
              </a:solidFill>
            </a:rPr>
            <a:t>に沿って作成してください。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44</xdr:col>
      <xdr:colOff>208761</xdr:colOff>
      <xdr:row>10</xdr:row>
      <xdr:rowOff>231801</xdr:rowOff>
    </xdr:from>
    <xdr:to>
      <xdr:col>46</xdr:col>
      <xdr:colOff>90247</xdr:colOff>
      <xdr:row>10</xdr:row>
      <xdr:rowOff>231801</xdr:rowOff>
    </xdr:to>
    <xdr:cxnSp macro="">
      <xdr:nvCxnSpPr>
        <xdr:cNvPr id="7" name="直線矢印コネクタ 6">
          <a:extLst>
            <a:ext uri="{FF2B5EF4-FFF2-40B4-BE49-F238E27FC236}">
              <a16:creationId xmlns:a16="http://schemas.microsoft.com/office/drawing/2014/main" id="{36CBC0E6-0D63-45EB-A1E8-2023739231A4}"/>
            </a:ext>
          </a:extLst>
        </xdr:cNvPr>
        <xdr:cNvCxnSpPr/>
      </xdr:nvCxnSpPr>
      <xdr:spPr>
        <a:xfrm>
          <a:off x="18123088" y="2490936"/>
          <a:ext cx="1127063" cy="0"/>
        </a:xfrm>
        <a:prstGeom prst="straightConnector1">
          <a:avLst/>
        </a:prstGeom>
        <a:ln w="76200">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34</xdr:col>
      <xdr:colOff>0</xdr:colOff>
      <xdr:row>30</xdr:row>
      <xdr:rowOff>200067</xdr:rowOff>
    </xdr:from>
    <xdr:to>
      <xdr:col>48</xdr:col>
      <xdr:colOff>43492</xdr:colOff>
      <xdr:row>66</xdr:row>
      <xdr:rowOff>161841</xdr:rowOff>
    </xdr:to>
    <xdr:pic>
      <xdr:nvPicPr>
        <xdr:cNvPr id="12" name="図 11">
          <a:extLst>
            <a:ext uri="{FF2B5EF4-FFF2-40B4-BE49-F238E27FC236}">
              <a16:creationId xmlns:a16="http://schemas.microsoft.com/office/drawing/2014/main" id="{F46E1530-69C1-D2B9-FCC8-6121FD3A09B9}"/>
            </a:ext>
          </a:extLst>
        </xdr:cNvPr>
        <xdr:cNvPicPr>
          <a:picLocks noChangeAspect="1"/>
        </xdr:cNvPicPr>
      </xdr:nvPicPr>
      <xdr:blipFill>
        <a:blip xmlns:r="http://schemas.openxmlformats.org/officeDocument/2006/relationships" r:embed="rId1"/>
        <a:stretch>
          <a:fillRect/>
        </a:stretch>
      </xdr:blipFill>
      <xdr:spPr>
        <a:xfrm>
          <a:off x="11708356" y="6419588"/>
          <a:ext cx="8811712" cy="6224787"/>
        </a:xfrm>
        <a:prstGeom prst="rect">
          <a:avLst/>
        </a:prstGeom>
      </xdr:spPr>
    </xdr:pic>
    <xdr:clientData/>
  </xdr:twoCellAnchor>
  <xdr:twoCellAnchor editAs="oneCell">
    <xdr:from>
      <xdr:col>46</xdr:col>
      <xdr:colOff>81428</xdr:colOff>
      <xdr:row>2</xdr:row>
      <xdr:rowOff>139179</xdr:rowOff>
    </xdr:from>
    <xdr:to>
      <xdr:col>60</xdr:col>
      <xdr:colOff>228243</xdr:colOff>
      <xdr:row>23</xdr:row>
      <xdr:rowOff>139474</xdr:rowOff>
    </xdr:to>
    <xdr:pic>
      <xdr:nvPicPr>
        <xdr:cNvPr id="13" name="図 12">
          <a:extLst>
            <a:ext uri="{FF2B5EF4-FFF2-40B4-BE49-F238E27FC236}">
              <a16:creationId xmlns:a16="http://schemas.microsoft.com/office/drawing/2014/main" id="{B42A040B-8158-BB33-BBAF-A1E99874A7D8}"/>
            </a:ext>
          </a:extLst>
        </xdr:cNvPr>
        <xdr:cNvPicPr>
          <a:picLocks noChangeAspect="1"/>
        </xdr:cNvPicPr>
      </xdr:nvPicPr>
      <xdr:blipFill>
        <a:blip xmlns:r="http://schemas.openxmlformats.org/officeDocument/2006/relationships" r:embed="rId2"/>
        <a:stretch>
          <a:fillRect/>
        </a:stretch>
      </xdr:blipFill>
      <xdr:spPr>
        <a:xfrm>
          <a:off x="19305401" y="600206"/>
          <a:ext cx="8915033" cy="43583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7</xdr:row>
      <xdr:rowOff>106914</xdr:rowOff>
    </xdr:from>
    <xdr:to>
      <xdr:col>4</xdr:col>
      <xdr:colOff>86234</xdr:colOff>
      <xdr:row>9</xdr:row>
      <xdr:rowOff>99390</xdr:rowOff>
    </xdr:to>
    <xdr:sp macro="" textlink="">
      <xdr:nvSpPr>
        <xdr:cNvPr id="2" name="フリーフォーム 1">
          <a:extLst>
            <a:ext uri="{FF2B5EF4-FFF2-40B4-BE49-F238E27FC236}">
              <a16:creationId xmlns:a16="http://schemas.microsoft.com/office/drawing/2014/main" id="{822F08D4-6425-47C2-BD08-5BA430E17E52}"/>
            </a:ext>
          </a:extLst>
        </xdr:cNvPr>
        <xdr:cNvSpPr/>
      </xdr:nvSpPr>
      <xdr:spPr bwMode="auto">
        <a:xfrm>
          <a:off x="3600450" y="1669014"/>
          <a:ext cx="86234" cy="462376"/>
        </a:xfrm>
        <a:custGeom>
          <a:avLst/>
          <a:gdLst>
            <a:gd name="connsiteX0" fmla="*/ 0 w 261937"/>
            <a:gd name="connsiteY0" fmla="*/ 0 h 511969"/>
            <a:gd name="connsiteX1" fmla="*/ 261937 w 261937"/>
            <a:gd name="connsiteY1" fmla="*/ 0 h 511969"/>
            <a:gd name="connsiteX2" fmla="*/ 261937 w 261937"/>
            <a:gd name="connsiteY2" fmla="*/ 511969 h 511969"/>
            <a:gd name="connsiteX3" fmla="*/ 5953 w 261937"/>
            <a:gd name="connsiteY3" fmla="*/ 511969 h 511969"/>
          </a:gdLst>
          <a:ahLst/>
          <a:cxnLst>
            <a:cxn ang="0">
              <a:pos x="connsiteX0" y="connsiteY0"/>
            </a:cxn>
            <a:cxn ang="0">
              <a:pos x="connsiteX1" y="connsiteY1"/>
            </a:cxn>
            <a:cxn ang="0">
              <a:pos x="connsiteX2" y="connsiteY2"/>
            </a:cxn>
            <a:cxn ang="0">
              <a:pos x="connsiteX3" y="connsiteY3"/>
            </a:cxn>
          </a:cxnLst>
          <a:rect l="l" t="t" r="r" b="b"/>
          <a:pathLst>
            <a:path w="261937" h="511969">
              <a:moveTo>
                <a:pt x="0" y="0"/>
              </a:moveTo>
              <a:lnTo>
                <a:pt x="261937" y="0"/>
              </a:lnTo>
              <a:lnTo>
                <a:pt x="261937" y="511969"/>
              </a:lnTo>
              <a:lnTo>
                <a:pt x="5953" y="511969"/>
              </a:lnTo>
            </a:path>
          </a:pathLst>
        </a:custGeom>
        <a:noFill/>
        <a:ln w="2857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86234</xdr:colOff>
      <xdr:row>7</xdr:row>
      <xdr:rowOff>106914</xdr:rowOff>
    </xdr:from>
    <xdr:to>
      <xdr:col>4</xdr:col>
      <xdr:colOff>848827</xdr:colOff>
      <xdr:row>7</xdr:row>
      <xdr:rowOff>116633</xdr:rowOff>
    </xdr:to>
    <xdr:cxnSp macro="">
      <xdr:nvCxnSpPr>
        <xdr:cNvPr id="3" name="直線コネクタ 2">
          <a:extLst>
            <a:ext uri="{FF2B5EF4-FFF2-40B4-BE49-F238E27FC236}">
              <a16:creationId xmlns:a16="http://schemas.microsoft.com/office/drawing/2014/main" id="{2C732B86-198D-42E2-BFDA-BB40248ED9E7}"/>
            </a:ext>
          </a:extLst>
        </xdr:cNvPr>
        <xdr:cNvCxnSpPr>
          <a:endCxn id="2" idx="1"/>
        </xdr:cNvCxnSpPr>
      </xdr:nvCxnSpPr>
      <xdr:spPr bwMode="auto">
        <a:xfrm flipH="1" flipV="1">
          <a:off x="3686684" y="1669014"/>
          <a:ext cx="762593" cy="9719"/>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1766</xdr:colOff>
      <xdr:row>7</xdr:row>
      <xdr:rowOff>128613</xdr:rowOff>
    </xdr:from>
    <xdr:to>
      <xdr:col>8</xdr:col>
      <xdr:colOff>17623</xdr:colOff>
      <xdr:row>7</xdr:row>
      <xdr:rowOff>128613</xdr:rowOff>
    </xdr:to>
    <xdr:cxnSp macro="">
      <xdr:nvCxnSpPr>
        <xdr:cNvPr id="4" name="直線コネクタ 3">
          <a:extLst>
            <a:ext uri="{FF2B5EF4-FFF2-40B4-BE49-F238E27FC236}">
              <a16:creationId xmlns:a16="http://schemas.microsoft.com/office/drawing/2014/main" id="{48148F36-CE54-40C8-B964-8F3ADE548B78}"/>
            </a:ext>
          </a:extLst>
        </xdr:cNvPr>
        <xdr:cNvCxnSpPr/>
      </xdr:nvCxnSpPr>
      <xdr:spPr bwMode="auto">
        <a:xfrm flipH="1">
          <a:off x="5831066" y="1690713"/>
          <a:ext cx="1038207"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712755</xdr:colOff>
      <xdr:row>2</xdr:row>
      <xdr:rowOff>90715</xdr:rowOff>
    </xdr:from>
    <xdr:to>
      <xdr:col>3</xdr:col>
      <xdr:colOff>239690</xdr:colOff>
      <xdr:row>3</xdr:row>
      <xdr:rowOff>47714</xdr:rowOff>
    </xdr:to>
    <xdr:sp macro="" textlink="">
      <xdr:nvSpPr>
        <xdr:cNvPr id="9" name="AutoShape 4">
          <a:extLst>
            <a:ext uri="{FF2B5EF4-FFF2-40B4-BE49-F238E27FC236}">
              <a16:creationId xmlns:a16="http://schemas.microsoft.com/office/drawing/2014/main" id="{35F3581C-3365-4F98-9DEF-721ACCB958B7}"/>
            </a:ext>
          </a:extLst>
        </xdr:cNvPr>
        <xdr:cNvSpPr>
          <a:spLocks noChangeArrowheads="1"/>
        </xdr:cNvSpPr>
      </xdr:nvSpPr>
      <xdr:spPr bwMode="auto">
        <a:xfrm>
          <a:off x="2546479" y="550766"/>
          <a:ext cx="408160" cy="183785"/>
        </a:xfrm>
        <a:prstGeom prst="wedgeRectCallout">
          <a:avLst>
            <a:gd name="adj1" fmla="val -88231"/>
            <a:gd name="adj2" fmla="val -12837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注１</a:t>
          </a:r>
          <a:endParaRPr lang="ja-JP" altLang="en-US" sz="1000"/>
        </a:p>
      </xdr:txBody>
    </xdr:sp>
    <xdr:clientData/>
  </xdr:twoCellAnchor>
  <xdr:twoCellAnchor>
    <xdr:from>
      <xdr:col>13</xdr:col>
      <xdr:colOff>187908</xdr:colOff>
      <xdr:row>2</xdr:row>
      <xdr:rowOff>6480</xdr:rowOff>
    </xdr:from>
    <xdr:to>
      <xdr:col>13</xdr:col>
      <xdr:colOff>596068</xdr:colOff>
      <xdr:row>2</xdr:row>
      <xdr:rowOff>190265</xdr:rowOff>
    </xdr:to>
    <xdr:sp macro="" textlink="">
      <xdr:nvSpPr>
        <xdr:cNvPr id="10" name="AutoShape 4">
          <a:extLst>
            <a:ext uri="{FF2B5EF4-FFF2-40B4-BE49-F238E27FC236}">
              <a16:creationId xmlns:a16="http://schemas.microsoft.com/office/drawing/2014/main" id="{4C686F18-8EE4-48E1-A00E-0FDC8DFB2F2D}"/>
            </a:ext>
          </a:extLst>
        </xdr:cNvPr>
        <xdr:cNvSpPr>
          <a:spLocks noChangeArrowheads="1"/>
        </xdr:cNvSpPr>
      </xdr:nvSpPr>
      <xdr:spPr bwMode="auto">
        <a:xfrm>
          <a:off x="9479643" y="466531"/>
          <a:ext cx="408160" cy="183785"/>
        </a:xfrm>
        <a:prstGeom prst="wedgeRectCallout">
          <a:avLst>
            <a:gd name="adj1" fmla="val -88231"/>
            <a:gd name="adj2" fmla="val -12837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注１</a:t>
          </a:r>
          <a:endParaRPr lang="ja-JP" altLang="en-US" sz="1000"/>
        </a:p>
      </xdr:txBody>
    </xdr:sp>
    <xdr:clientData/>
  </xdr:twoCellAnchor>
  <xdr:oneCellAnchor>
    <xdr:from>
      <xdr:col>11</xdr:col>
      <xdr:colOff>803469</xdr:colOff>
      <xdr:row>0</xdr:row>
      <xdr:rowOff>181429</xdr:rowOff>
    </xdr:from>
    <xdr:ext cx="491355" cy="276848"/>
    <xdr:sp macro="" textlink="">
      <xdr:nvSpPr>
        <xdr:cNvPr id="11" name="テキスト ボックス 10">
          <a:extLst>
            <a:ext uri="{FF2B5EF4-FFF2-40B4-BE49-F238E27FC236}">
              <a16:creationId xmlns:a16="http://schemas.microsoft.com/office/drawing/2014/main" id="{8F15060F-575D-4D2F-A0E0-F51D43FB33B4}"/>
            </a:ext>
          </a:extLst>
        </xdr:cNvPr>
        <xdr:cNvSpPr txBox="1"/>
      </xdr:nvSpPr>
      <xdr:spPr>
        <a:xfrm>
          <a:off x="9032551" y="181429"/>
          <a:ext cx="491355" cy="2768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① </a:t>
          </a:r>
          <a:endParaRPr kumimoji="1" lang="en-US" altLang="ja-JP" sz="1800" b="1"/>
        </a:p>
      </xdr:txBody>
    </xdr:sp>
    <xdr:clientData/>
  </xdr:oneCellAnchor>
  <xdr:oneCellAnchor>
    <xdr:from>
      <xdr:col>2</xdr:col>
      <xdr:colOff>518368</xdr:colOff>
      <xdr:row>0</xdr:row>
      <xdr:rowOff>187909</xdr:rowOff>
    </xdr:from>
    <xdr:ext cx="491355" cy="276848"/>
    <xdr:sp macro="" textlink="">
      <xdr:nvSpPr>
        <xdr:cNvPr id="12" name="テキスト ボックス 11">
          <a:extLst>
            <a:ext uri="{FF2B5EF4-FFF2-40B4-BE49-F238E27FC236}">
              <a16:creationId xmlns:a16="http://schemas.microsoft.com/office/drawing/2014/main" id="{BAD21860-4E79-43A9-B010-9174A0D0B55E}"/>
            </a:ext>
          </a:extLst>
        </xdr:cNvPr>
        <xdr:cNvSpPr txBox="1"/>
      </xdr:nvSpPr>
      <xdr:spPr>
        <a:xfrm>
          <a:off x="2352092" y="187909"/>
          <a:ext cx="491355" cy="2768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① </a:t>
          </a:r>
          <a:endParaRPr kumimoji="1" lang="en-US" altLang="ja-JP" sz="1800" b="1"/>
        </a:p>
      </xdr:txBody>
    </xdr:sp>
    <xdr:clientData/>
  </xdr:oneCellAnchor>
  <xdr:twoCellAnchor>
    <xdr:from>
      <xdr:col>2</xdr:col>
      <xdr:colOff>113248</xdr:colOff>
      <xdr:row>16</xdr:row>
      <xdr:rowOff>152987</xdr:rowOff>
    </xdr:from>
    <xdr:to>
      <xdr:col>2</xdr:col>
      <xdr:colOff>488893</xdr:colOff>
      <xdr:row>17</xdr:row>
      <xdr:rowOff>191063</xdr:rowOff>
    </xdr:to>
    <xdr:sp macro="" textlink="">
      <xdr:nvSpPr>
        <xdr:cNvPr id="13" name="AutoShape 9">
          <a:extLst>
            <a:ext uri="{FF2B5EF4-FFF2-40B4-BE49-F238E27FC236}">
              <a16:creationId xmlns:a16="http://schemas.microsoft.com/office/drawing/2014/main" id="{0F6E5023-301B-4665-A0FA-92E2FD0CA7C5}"/>
            </a:ext>
          </a:extLst>
        </xdr:cNvPr>
        <xdr:cNvSpPr>
          <a:spLocks noChangeArrowheads="1"/>
        </xdr:cNvSpPr>
      </xdr:nvSpPr>
      <xdr:spPr bwMode="auto">
        <a:xfrm>
          <a:off x="1950814" y="3586483"/>
          <a:ext cx="375645" cy="240376"/>
        </a:xfrm>
        <a:prstGeom prst="wedgeRectCallout">
          <a:avLst>
            <a:gd name="adj1" fmla="val -90728"/>
            <a:gd name="adj2" fmla="val 2849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注２</a:t>
          </a:r>
          <a:endParaRPr lang="en-US" altLang="ja-JP" sz="1000" b="0" i="0" u="none" strike="noStrike" baseline="0">
            <a:solidFill>
              <a:srgbClr val="000000"/>
            </a:solidFill>
            <a:latin typeface="ＭＳ Ｐゴシック"/>
            <a:ea typeface="ＭＳ Ｐゴシック"/>
          </a:endParaRPr>
        </a:p>
      </xdr:txBody>
    </xdr:sp>
    <xdr:clientData/>
  </xdr:twoCellAnchor>
  <xdr:twoCellAnchor>
    <xdr:from>
      <xdr:col>0</xdr:col>
      <xdr:colOff>1</xdr:colOff>
      <xdr:row>16</xdr:row>
      <xdr:rowOff>187908</xdr:rowOff>
    </xdr:from>
    <xdr:to>
      <xdr:col>2</xdr:col>
      <xdr:colOff>6481</xdr:colOff>
      <xdr:row>34</xdr:row>
      <xdr:rowOff>38878</xdr:rowOff>
    </xdr:to>
    <xdr:sp macro="" textlink="">
      <xdr:nvSpPr>
        <xdr:cNvPr id="14" name="AutoShape 3">
          <a:extLst>
            <a:ext uri="{FF2B5EF4-FFF2-40B4-BE49-F238E27FC236}">
              <a16:creationId xmlns:a16="http://schemas.microsoft.com/office/drawing/2014/main" id="{65C0D75F-D2B9-4820-93F8-1B3F760E7638}"/>
            </a:ext>
          </a:extLst>
        </xdr:cNvPr>
        <xdr:cNvSpPr>
          <a:spLocks noChangeArrowheads="1"/>
        </xdr:cNvSpPr>
      </xdr:nvSpPr>
      <xdr:spPr bwMode="auto">
        <a:xfrm>
          <a:off x="1" y="3589694"/>
          <a:ext cx="1840204" cy="3466582"/>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a:lstStyle/>
        <a:p>
          <a:endParaRPr lang="ja-JP" altLang="en-US"/>
        </a:p>
      </xdr:txBody>
    </xdr:sp>
    <xdr:clientData/>
  </xdr:twoCellAnchor>
  <xdr:twoCellAnchor>
    <xdr:from>
      <xdr:col>5</xdr:col>
      <xdr:colOff>0</xdr:colOff>
      <xdr:row>18</xdr:row>
      <xdr:rowOff>0</xdr:rowOff>
    </xdr:from>
    <xdr:to>
      <xdr:col>5</xdr:col>
      <xdr:colOff>959235</xdr:colOff>
      <xdr:row>19</xdr:row>
      <xdr:rowOff>19439</xdr:rowOff>
    </xdr:to>
    <xdr:sp macro="" textlink="">
      <xdr:nvSpPr>
        <xdr:cNvPr id="15" name="AutoShape 3">
          <a:extLst>
            <a:ext uri="{FF2B5EF4-FFF2-40B4-BE49-F238E27FC236}">
              <a16:creationId xmlns:a16="http://schemas.microsoft.com/office/drawing/2014/main" id="{0B37325D-7366-44F1-BDCE-AF623E5028AA}"/>
            </a:ext>
          </a:extLst>
        </xdr:cNvPr>
        <xdr:cNvSpPr>
          <a:spLocks noChangeArrowheads="1"/>
        </xdr:cNvSpPr>
      </xdr:nvSpPr>
      <xdr:spPr bwMode="auto">
        <a:xfrm>
          <a:off x="4477398" y="3803520"/>
          <a:ext cx="959235" cy="220307"/>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a:lstStyle/>
        <a:p>
          <a:endParaRPr lang="ja-JP" altLang="en-US"/>
        </a:p>
      </xdr:txBody>
    </xdr:sp>
    <xdr:clientData/>
  </xdr:twoCellAnchor>
  <xdr:twoCellAnchor>
    <xdr:from>
      <xdr:col>4</xdr:col>
      <xdr:colOff>883851</xdr:colOff>
      <xdr:row>20</xdr:row>
      <xdr:rowOff>197754</xdr:rowOff>
    </xdr:from>
    <xdr:to>
      <xdr:col>5</xdr:col>
      <xdr:colOff>1153885</xdr:colOff>
      <xdr:row>34</xdr:row>
      <xdr:rowOff>197364</xdr:rowOff>
    </xdr:to>
    <xdr:sp macro="" textlink="">
      <xdr:nvSpPr>
        <xdr:cNvPr id="16" name="AutoShape 3">
          <a:extLst>
            <a:ext uri="{FF2B5EF4-FFF2-40B4-BE49-F238E27FC236}">
              <a16:creationId xmlns:a16="http://schemas.microsoft.com/office/drawing/2014/main" id="{180BAB62-6AA7-4F55-965C-1F26CBFB65E8}"/>
            </a:ext>
          </a:extLst>
        </xdr:cNvPr>
        <xdr:cNvSpPr>
          <a:spLocks noChangeArrowheads="1"/>
        </xdr:cNvSpPr>
      </xdr:nvSpPr>
      <xdr:spPr bwMode="auto">
        <a:xfrm>
          <a:off x="4487905" y="4432518"/>
          <a:ext cx="1153885" cy="2822785"/>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37</xdr:row>
      <xdr:rowOff>6480</xdr:rowOff>
    </xdr:from>
    <xdr:to>
      <xdr:col>14</xdr:col>
      <xdr:colOff>0</xdr:colOff>
      <xdr:row>38</xdr:row>
      <xdr:rowOff>0</xdr:rowOff>
    </xdr:to>
    <xdr:sp macro="" textlink="">
      <xdr:nvSpPr>
        <xdr:cNvPr id="17" name="AutoShape 3">
          <a:extLst>
            <a:ext uri="{FF2B5EF4-FFF2-40B4-BE49-F238E27FC236}">
              <a16:creationId xmlns:a16="http://schemas.microsoft.com/office/drawing/2014/main" id="{A2BC7F68-FD19-40B8-94E6-968D093CCF84}"/>
            </a:ext>
          </a:extLst>
        </xdr:cNvPr>
        <xdr:cNvSpPr>
          <a:spLocks noChangeArrowheads="1"/>
        </xdr:cNvSpPr>
      </xdr:nvSpPr>
      <xdr:spPr bwMode="auto">
        <a:xfrm>
          <a:off x="0" y="7626480"/>
          <a:ext cx="10730204" cy="226785"/>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0</xdr:colOff>
      <xdr:row>19</xdr:row>
      <xdr:rowOff>6479</xdr:rowOff>
    </xdr:from>
    <xdr:to>
      <xdr:col>14</xdr:col>
      <xdr:colOff>6479</xdr:colOff>
      <xdr:row>20</xdr:row>
      <xdr:rowOff>0</xdr:rowOff>
    </xdr:to>
    <xdr:sp macro="" textlink="">
      <xdr:nvSpPr>
        <xdr:cNvPr id="18" name="AutoShape 3">
          <a:extLst>
            <a:ext uri="{FF2B5EF4-FFF2-40B4-BE49-F238E27FC236}">
              <a16:creationId xmlns:a16="http://schemas.microsoft.com/office/drawing/2014/main" id="{D2D25860-10AC-40C5-8C1C-69E84898243B}"/>
            </a:ext>
          </a:extLst>
        </xdr:cNvPr>
        <xdr:cNvSpPr>
          <a:spLocks noChangeArrowheads="1"/>
        </xdr:cNvSpPr>
      </xdr:nvSpPr>
      <xdr:spPr bwMode="auto">
        <a:xfrm>
          <a:off x="4484336" y="4046877"/>
          <a:ext cx="6283426" cy="195822"/>
        </a:xfrm>
        <a:prstGeom prst="roundRect">
          <a:avLst>
            <a:gd name="adj" fmla="val 16667"/>
          </a:avLst>
        </a:prstGeom>
        <a:noFill/>
        <a:ln w="1270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991378</xdr:colOff>
      <xdr:row>16</xdr:row>
      <xdr:rowOff>136071</xdr:rowOff>
    </xdr:from>
    <xdr:to>
      <xdr:col>7</xdr:col>
      <xdr:colOff>74588</xdr:colOff>
      <xdr:row>17</xdr:row>
      <xdr:rowOff>137630</xdr:rowOff>
    </xdr:to>
    <xdr:sp macro="" textlink="">
      <xdr:nvSpPr>
        <xdr:cNvPr id="19" name="AutoShape 9">
          <a:extLst>
            <a:ext uri="{FF2B5EF4-FFF2-40B4-BE49-F238E27FC236}">
              <a16:creationId xmlns:a16="http://schemas.microsoft.com/office/drawing/2014/main" id="{D01B0C56-70E2-4508-964B-50F789044624}"/>
            </a:ext>
          </a:extLst>
        </xdr:cNvPr>
        <xdr:cNvSpPr>
          <a:spLocks noChangeArrowheads="1"/>
        </xdr:cNvSpPr>
      </xdr:nvSpPr>
      <xdr:spPr bwMode="auto">
        <a:xfrm>
          <a:off x="5468776" y="3537857"/>
          <a:ext cx="424485" cy="202426"/>
        </a:xfrm>
        <a:prstGeom prst="wedgeRectCallout">
          <a:avLst>
            <a:gd name="adj1" fmla="val -55464"/>
            <a:gd name="adj2" fmla="val 8553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注３</a:t>
          </a:r>
          <a:endParaRPr lang="ja-JP" altLang="en-US" sz="1000"/>
        </a:p>
      </xdr:txBody>
    </xdr:sp>
    <xdr:clientData/>
  </xdr:twoCellAnchor>
  <xdr:oneCellAnchor>
    <xdr:from>
      <xdr:col>4</xdr:col>
      <xdr:colOff>868266</xdr:colOff>
      <xdr:row>16</xdr:row>
      <xdr:rowOff>155509</xdr:rowOff>
    </xdr:from>
    <xdr:ext cx="427583" cy="279586"/>
    <xdr:sp macro="" textlink="">
      <xdr:nvSpPr>
        <xdr:cNvPr id="21" name="テキスト ボックス 20">
          <a:extLst>
            <a:ext uri="{FF2B5EF4-FFF2-40B4-BE49-F238E27FC236}">
              <a16:creationId xmlns:a16="http://schemas.microsoft.com/office/drawing/2014/main" id="{0E8D791E-DE98-4A70-ADAC-25B65181627E}"/>
            </a:ext>
          </a:extLst>
        </xdr:cNvPr>
        <xdr:cNvSpPr txBox="1"/>
      </xdr:nvSpPr>
      <xdr:spPr>
        <a:xfrm>
          <a:off x="4464439" y="3557295"/>
          <a:ext cx="427583" cy="2795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③</a:t>
          </a:r>
        </a:p>
      </xdr:txBody>
    </xdr:sp>
    <xdr:clientData/>
  </xdr:oneCellAnchor>
  <xdr:oneCellAnchor>
    <xdr:from>
      <xdr:col>5</xdr:col>
      <xdr:colOff>534696</xdr:colOff>
      <xdr:row>20</xdr:row>
      <xdr:rowOff>139440</xdr:rowOff>
    </xdr:from>
    <xdr:ext cx="427583" cy="279586"/>
    <xdr:sp macro="" textlink="">
      <xdr:nvSpPr>
        <xdr:cNvPr id="22" name="テキスト ボックス 21">
          <a:extLst>
            <a:ext uri="{FF2B5EF4-FFF2-40B4-BE49-F238E27FC236}">
              <a16:creationId xmlns:a16="http://schemas.microsoft.com/office/drawing/2014/main" id="{D38863B7-7A2A-4CC1-BA95-EE26035F7496}"/>
            </a:ext>
          </a:extLst>
        </xdr:cNvPr>
        <xdr:cNvSpPr txBox="1"/>
      </xdr:nvSpPr>
      <xdr:spPr>
        <a:xfrm>
          <a:off x="5012094" y="4344695"/>
          <a:ext cx="427583" cy="2795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④</a:t>
          </a:r>
        </a:p>
      </xdr:txBody>
    </xdr:sp>
    <xdr:clientData/>
  </xdr:oneCellAnchor>
  <xdr:twoCellAnchor>
    <xdr:from>
      <xdr:col>1</xdr:col>
      <xdr:colOff>181429</xdr:colOff>
      <xdr:row>12</xdr:row>
      <xdr:rowOff>103674</xdr:rowOff>
    </xdr:from>
    <xdr:to>
      <xdr:col>2</xdr:col>
      <xdr:colOff>80793</xdr:colOff>
      <xdr:row>13</xdr:row>
      <xdr:rowOff>72044</xdr:rowOff>
    </xdr:to>
    <xdr:sp macro="" textlink="">
      <xdr:nvSpPr>
        <xdr:cNvPr id="23" name="AutoShape 11">
          <a:extLst>
            <a:ext uri="{FF2B5EF4-FFF2-40B4-BE49-F238E27FC236}">
              <a16:creationId xmlns:a16="http://schemas.microsoft.com/office/drawing/2014/main" id="{7CF03870-4985-43FF-9517-460962D261CC}"/>
            </a:ext>
          </a:extLst>
        </xdr:cNvPr>
        <xdr:cNvSpPr>
          <a:spLocks noChangeArrowheads="1"/>
        </xdr:cNvSpPr>
      </xdr:nvSpPr>
      <xdr:spPr bwMode="auto">
        <a:xfrm>
          <a:off x="1619898" y="2701990"/>
          <a:ext cx="294619" cy="169238"/>
        </a:xfrm>
        <a:prstGeom prst="wedgeRectCallout">
          <a:avLst>
            <a:gd name="adj1" fmla="val 45979"/>
            <a:gd name="adj2" fmla="val 129953"/>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注４</a:t>
          </a:r>
          <a:endParaRPr lang="ja-JP" altLang="en-US" sz="1000"/>
        </a:p>
      </xdr:txBody>
    </xdr:sp>
    <xdr:clientData/>
  </xdr:twoCellAnchor>
  <xdr:twoCellAnchor>
    <xdr:from>
      <xdr:col>2</xdr:col>
      <xdr:colOff>12960</xdr:colOff>
      <xdr:row>14</xdr:row>
      <xdr:rowOff>12960</xdr:rowOff>
    </xdr:from>
    <xdr:to>
      <xdr:col>5</xdr:col>
      <xdr:colOff>6480</xdr:colOff>
      <xdr:row>16</xdr:row>
      <xdr:rowOff>6479</xdr:rowOff>
    </xdr:to>
    <xdr:sp macro="" textlink="">
      <xdr:nvSpPr>
        <xdr:cNvPr id="24" name="AutoShape 3">
          <a:extLst>
            <a:ext uri="{FF2B5EF4-FFF2-40B4-BE49-F238E27FC236}">
              <a16:creationId xmlns:a16="http://schemas.microsoft.com/office/drawing/2014/main" id="{8723AF46-CBEA-48D4-A7FB-200D96878F18}"/>
            </a:ext>
          </a:extLst>
        </xdr:cNvPr>
        <xdr:cNvSpPr>
          <a:spLocks noChangeArrowheads="1"/>
        </xdr:cNvSpPr>
      </xdr:nvSpPr>
      <xdr:spPr bwMode="auto">
        <a:xfrm>
          <a:off x="1846684" y="2974133"/>
          <a:ext cx="2637194" cy="434132"/>
        </a:xfrm>
        <a:prstGeom prst="roundRect">
          <a:avLst>
            <a:gd name="adj" fmla="val 16667"/>
          </a:avLst>
        </a:prstGeom>
        <a:noFill/>
        <a:ln w="1270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706275</xdr:colOff>
      <xdr:row>34</xdr:row>
      <xdr:rowOff>129592</xdr:rowOff>
    </xdr:from>
    <xdr:to>
      <xdr:col>12</xdr:col>
      <xdr:colOff>108710</xdr:colOff>
      <xdr:row>35</xdr:row>
      <xdr:rowOff>134943</xdr:rowOff>
    </xdr:to>
    <xdr:sp macro="" textlink="">
      <xdr:nvSpPr>
        <xdr:cNvPr id="25" name="AutoShape 16">
          <a:extLst>
            <a:ext uri="{FF2B5EF4-FFF2-40B4-BE49-F238E27FC236}">
              <a16:creationId xmlns:a16="http://schemas.microsoft.com/office/drawing/2014/main" id="{002173ED-9B8F-46C7-A39E-E2049F47F97C}"/>
            </a:ext>
          </a:extLst>
        </xdr:cNvPr>
        <xdr:cNvSpPr>
          <a:spLocks noChangeArrowheads="1"/>
        </xdr:cNvSpPr>
      </xdr:nvSpPr>
      <xdr:spPr bwMode="auto">
        <a:xfrm>
          <a:off x="8935357" y="7146990"/>
          <a:ext cx="283659" cy="206218"/>
        </a:xfrm>
        <a:prstGeom prst="wedgeRectCallout">
          <a:avLst>
            <a:gd name="adj1" fmla="val 102385"/>
            <a:gd name="adj2" fmla="val 11533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注５</a:t>
          </a:r>
          <a:endParaRPr lang="ja-JP" altLang="en-US"/>
        </a:p>
      </xdr:txBody>
    </xdr:sp>
    <xdr:clientData/>
  </xdr:twoCellAnchor>
  <xdr:oneCellAnchor>
    <xdr:from>
      <xdr:col>13</xdr:col>
      <xdr:colOff>45357</xdr:colOff>
      <xdr:row>35</xdr:row>
      <xdr:rowOff>168469</xdr:rowOff>
    </xdr:from>
    <xdr:ext cx="326448" cy="281823"/>
    <xdr:sp macro="" textlink="">
      <xdr:nvSpPr>
        <xdr:cNvPr id="26" name="テキスト ボックス 25">
          <a:extLst>
            <a:ext uri="{FF2B5EF4-FFF2-40B4-BE49-F238E27FC236}">
              <a16:creationId xmlns:a16="http://schemas.microsoft.com/office/drawing/2014/main" id="{E1D0D8A0-9D08-4758-8BCB-0F2746C35F68}"/>
            </a:ext>
          </a:extLst>
        </xdr:cNvPr>
        <xdr:cNvSpPr txBox="1"/>
      </xdr:nvSpPr>
      <xdr:spPr>
        <a:xfrm>
          <a:off x="9337092" y="7386734"/>
          <a:ext cx="326448" cy="281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⑤</a:t>
          </a:r>
        </a:p>
      </xdr:txBody>
    </xdr:sp>
    <xdr:clientData/>
  </xdr:oneCellAnchor>
  <xdr:twoCellAnchor>
    <xdr:from>
      <xdr:col>0</xdr:col>
      <xdr:colOff>968937</xdr:colOff>
      <xdr:row>38</xdr:row>
      <xdr:rowOff>68905</xdr:rowOff>
    </xdr:from>
    <xdr:to>
      <xdr:col>0</xdr:col>
      <xdr:colOff>1382632</xdr:colOff>
      <xdr:row>39</xdr:row>
      <xdr:rowOff>117425</xdr:rowOff>
    </xdr:to>
    <xdr:sp macro="" textlink="">
      <xdr:nvSpPr>
        <xdr:cNvPr id="28" name="AutoShape 17">
          <a:extLst>
            <a:ext uri="{FF2B5EF4-FFF2-40B4-BE49-F238E27FC236}">
              <a16:creationId xmlns:a16="http://schemas.microsoft.com/office/drawing/2014/main" id="{26747D09-486E-4AD9-ACF1-9760E10CDE88}"/>
            </a:ext>
          </a:extLst>
        </xdr:cNvPr>
        <xdr:cNvSpPr>
          <a:spLocks noChangeArrowheads="1"/>
        </xdr:cNvSpPr>
      </xdr:nvSpPr>
      <xdr:spPr bwMode="auto">
        <a:xfrm>
          <a:off x="968937" y="7936710"/>
          <a:ext cx="413695" cy="211142"/>
        </a:xfrm>
        <a:prstGeom prst="wedgeRectCallout">
          <a:avLst>
            <a:gd name="adj1" fmla="val -49475"/>
            <a:gd name="adj2" fmla="val -101230"/>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注６</a:t>
          </a:r>
          <a:endParaRPr lang="ja-JP" altLang="en-US" sz="1000"/>
        </a:p>
      </xdr:txBody>
    </xdr:sp>
    <xdr:clientData/>
  </xdr:twoCellAnchor>
  <xdr:twoCellAnchor>
    <xdr:from>
      <xdr:col>4</xdr:col>
      <xdr:colOff>226786</xdr:colOff>
      <xdr:row>3</xdr:row>
      <xdr:rowOff>116632</xdr:rowOff>
    </xdr:from>
    <xdr:to>
      <xdr:col>4</xdr:col>
      <xdr:colOff>544286</xdr:colOff>
      <xdr:row>4</xdr:row>
      <xdr:rowOff>189192</xdr:rowOff>
    </xdr:to>
    <xdr:sp macro="" textlink="">
      <xdr:nvSpPr>
        <xdr:cNvPr id="29" name="AutoShape 27">
          <a:extLst>
            <a:ext uri="{FF2B5EF4-FFF2-40B4-BE49-F238E27FC236}">
              <a16:creationId xmlns:a16="http://schemas.microsoft.com/office/drawing/2014/main" id="{1476ACB2-281A-4380-BA51-514C87C2A804}"/>
            </a:ext>
          </a:extLst>
        </xdr:cNvPr>
        <xdr:cNvSpPr>
          <a:spLocks noChangeArrowheads="1"/>
        </xdr:cNvSpPr>
      </xdr:nvSpPr>
      <xdr:spPr bwMode="auto">
        <a:xfrm>
          <a:off x="3822959" y="803469"/>
          <a:ext cx="317500" cy="266947"/>
        </a:xfrm>
        <a:prstGeom prst="wedgeRectCallout">
          <a:avLst>
            <a:gd name="adj1" fmla="val -134805"/>
            <a:gd name="adj2" fmla="val 98670"/>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注６</a:t>
          </a:r>
          <a:endParaRPr lang="ja-JP" altLang="en-US" sz="1000"/>
        </a:p>
      </xdr:txBody>
    </xdr:sp>
    <xdr:clientData/>
  </xdr:twoCellAnchor>
  <xdr:twoCellAnchor>
    <xdr:from>
      <xdr:col>0</xdr:col>
      <xdr:colOff>0</xdr:colOff>
      <xdr:row>4</xdr:row>
      <xdr:rowOff>194389</xdr:rowOff>
    </xdr:from>
    <xdr:to>
      <xdr:col>4</xdr:col>
      <xdr:colOff>6479</xdr:colOff>
      <xdr:row>11</xdr:row>
      <xdr:rowOff>0</xdr:rowOff>
    </xdr:to>
    <xdr:sp macro="" textlink="">
      <xdr:nvSpPr>
        <xdr:cNvPr id="30" name="AutoShape 3">
          <a:extLst>
            <a:ext uri="{FF2B5EF4-FFF2-40B4-BE49-F238E27FC236}">
              <a16:creationId xmlns:a16="http://schemas.microsoft.com/office/drawing/2014/main" id="{5C2339D5-A090-4E46-AC83-90D16C28D2F5}"/>
            </a:ext>
          </a:extLst>
        </xdr:cNvPr>
        <xdr:cNvSpPr>
          <a:spLocks noChangeArrowheads="1"/>
        </xdr:cNvSpPr>
      </xdr:nvSpPr>
      <xdr:spPr bwMode="auto">
        <a:xfrm>
          <a:off x="0" y="1075613"/>
          <a:ext cx="3602652" cy="1406071"/>
        </a:xfrm>
        <a:prstGeom prst="roundRect">
          <a:avLst>
            <a:gd name="adj" fmla="val 16667"/>
          </a:avLst>
        </a:prstGeom>
        <a:noFill/>
        <a:ln w="1905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473012</xdr:colOff>
      <xdr:row>5</xdr:row>
      <xdr:rowOff>110152</xdr:rowOff>
    </xdr:from>
    <xdr:to>
      <xdr:col>7</xdr:col>
      <xdr:colOff>854777</xdr:colOff>
      <xdr:row>6</xdr:row>
      <xdr:rowOff>111285</xdr:rowOff>
    </xdr:to>
    <xdr:sp macro="" textlink="">
      <xdr:nvSpPr>
        <xdr:cNvPr id="31" name="AutoShape 28">
          <a:extLst>
            <a:ext uri="{FF2B5EF4-FFF2-40B4-BE49-F238E27FC236}">
              <a16:creationId xmlns:a16="http://schemas.microsoft.com/office/drawing/2014/main" id="{870F420C-237A-4CF1-A661-A1BCF59E11DF}"/>
            </a:ext>
          </a:extLst>
        </xdr:cNvPr>
        <xdr:cNvSpPr>
          <a:spLocks noChangeArrowheads="1"/>
        </xdr:cNvSpPr>
      </xdr:nvSpPr>
      <xdr:spPr bwMode="auto">
        <a:xfrm>
          <a:off x="6291685" y="1192244"/>
          <a:ext cx="381765" cy="234398"/>
        </a:xfrm>
        <a:prstGeom prst="wedgeRectCallout">
          <a:avLst>
            <a:gd name="adj1" fmla="val 116490"/>
            <a:gd name="adj2" fmla="val 4524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注７</a:t>
          </a:r>
          <a:endParaRPr lang="ja-JP" altLang="en-US" sz="1000"/>
        </a:p>
      </xdr:txBody>
    </xdr:sp>
    <xdr:clientData/>
  </xdr:twoCellAnchor>
  <xdr:oneCellAnchor>
    <xdr:from>
      <xdr:col>13</xdr:col>
      <xdr:colOff>1388284</xdr:colOff>
      <xdr:row>6</xdr:row>
      <xdr:rowOff>150175</xdr:rowOff>
    </xdr:from>
    <xdr:ext cx="418334" cy="238283"/>
    <xdr:sp macro="" textlink="">
      <xdr:nvSpPr>
        <xdr:cNvPr id="32" name="テキスト ボックス 31">
          <a:extLst>
            <a:ext uri="{FF2B5EF4-FFF2-40B4-BE49-F238E27FC236}">
              <a16:creationId xmlns:a16="http://schemas.microsoft.com/office/drawing/2014/main" id="{619EED64-482C-441F-9021-508EA6520C58}"/>
            </a:ext>
          </a:extLst>
        </xdr:cNvPr>
        <xdr:cNvSpPr txBox="1"/>
      </xdr:nvSpPr>
      <xdr:spPr>
        <a:xfrm>
          <a:off x="10714068" y="1488655"/>
          <a:ext cx="418334" cy="2382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⑥</a:t>
          </a:r>
        </a:p>
      </xdr:txBody>
    </xdr:sp>
    <xdr:clientData/>
  </xdr:oneCellAnchor>
  <xdr:oneCellAnchor>
    <xdr:from>
      <xdr:col>0</xdr:col>
      <xdr:colOff>1376770</xdr:colOff>
      <xdr:row>16</xdr:row>
      <xdr:rowOff>174204</xdr:rowOff>
    </xdr:from>
    <xdr:ext cx="303277" cy="232834"/>
    <xdr:sp macro="" textlink="">
      <xdr:nvSpPr>
        <xdr:cNvPr id="33" name="テキスト ボックス 32">
          <a:extLst>
            <a:ext uri="{FF2B5EF4-FFF2-40B4-BE49-F238E27FC236}">
              <a16:creationId xmlns:a16="http://schemas.microsoft.com/office/drawing/2014/main" id="{D1375B07-5B8D-48A7-B9EF-4F6F3BCB32FC}"/>
            </a:ext>
          </a:extLst>
        </xdr:cNvPr>
        <xdr:cNvSpPr txBox="1"/>
      </xdr:nvSpPr>
      <xdr:spPr>
        <a:xfrm>
          <a:off x="1376770" y="3607700"/>
          <a:ext cx="303277" cy="232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②</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4</xdr:col>
      <xdr:colOff>0</xdr:colOff>
      <xdr:row>7</xdr:row>
      <xdr:rowOff>106914</xdr:rowOff>
    </xdr:from>
    <xdr:to>
      <xdr:col>4</xdr:col>
      <xdr:colOff>86234</xdr:colOff>
      <xdr:row>9</xdr:row>
      <xdr:rowOff>99390</xdr:rowOff>
    </xdr:to>
    <xdr:sp macro="" textlink="">
      <xdr:nvSpPr>
        <xdr:cNvPr id="2" name="フリーフォーム 1">
          <a:extLst>
            <a:ext uri="{FF2B5EF4-FFF2-40B4-BE49-F238E27FC236}">
              <a16:creationId xmlns:a16="http://schemas.microsoft.com/office/drawing/2014/main" id="{19E42AE4-89B1-469A-A67B-3BCABC77413C}"/>
            </a:ext>
          </a:extLst>
        </xdr:cNvPr>
        <xdr:cNvSpPr/>
      </xdr:nvSpPr>
      <xdr:spPr bwMode="auto">
        <a:xfrm>
          <a:off x="3600450" y="1669014"/>
          <a:ext cx="86234" cy="462376"/>
        </a:xfrm>
        <a:custGeom>
          <a:avLst/>
          <a:gdLst>
            <a:gd name="connsiteX0" fmla="*/ 0 w 261937"/>
            <a:gd name="connsiteY0" fmla="*/ 0 h 511969"/>
            <a:gd name="connsiteX1" fmla="*/ 261937 w 261937"/>
            <a:gd name="connsiteY1" fmla="*/ 0 h 511969"/>
            <a:gd name="connsiteX2" fmla="*/ 261937 w 261937"/>
            <a:gd name="connsiteY2" fmla="*/ 511969 h 511969"/>
            <a:gd name="connsiteX3" fmla="*/ 5953 w 261937"/>
            <a:gd name="connsiteY3" fmla="*/ 511969 h 511969"/>
          </a:gdLst>
          <a:ahLst/>
          <a:cxnLst>
            <a:cxn ang="0">
              <a:pos x="connsiteX0" y="connsiteY0"/>
            </a:cxn>
            <a:cxn ang="0">
              <a:pos x="connsiteX1" y="connsiteY1"/>
            </a:cxn>
            <a:cxn ang="0">
              <a:pos x="connsiteX2" y="connsiteY2"/>
            </a:cxn>
            <a:cxn ang="0">
              <a:pos x="connsiteX3" y="connsiteY3"/>
            </a:cxn>
          </a:cxnLst>
          <a:rect l="l" t="t" r="r" b="b"/>
          <a:pathLst>
            <a:path w="261937" h="511969">
              <a:moveTo>
                <a:pt x="0" y="0"/>
              </a:moveTo>
              <a:lnTo>
                <a:pt x="261937" y="0"/>
              </a:lnTo>
              <a:lnTo>
                <a:pt x="261937" y="511969"/>
              </a:lnTo>
              <a:lnTo>
                <a:pt x="5953" y="511969"/>
              </a:lnTo>
            </a:path>
          </a:pathLst>
        </a:custGeom>
        <a:noFill/>
        <a:ln w="2857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86234</xdr:colOff>
      <xdr:row>7</xdr:row>
      <xdr:rowOff>106914</xdr:rowOff>
    </xdr:from>
    <xdr:to>
      <xdr:col>4</xdr:col>
      <xdr:colOff>848827</xdr:colOff>
      <xdr:row>7</xdr:row>
      <xdr:rowOff>116633</xdr:rowOff>
    </xdr:to>
    <xdr:cxnSp macro="">
      <xdr:nvCxnSpPr>
        <xdr:cNvPr id="3" name="直線コネクタ 2">
          <a:extLst>
            <a:ext uri="{FF2B5EF4-FFF2-40B4-BE49-F238E27FC236}">
              <a16:creationId xmlns:a16="http://schemas.microsoft.com/office/drawing/2014/main" id="{9305449C-E6BB-492B-B2E7-C3C8DD9D8C26}"/>
            </a:ext>
          </a:extLst>
        </xdr:cNvPr>
        <xdr:cNvCxnSpPr>
          <a:endCxn id="2" idx="1"/>
        </xdr:cNvCxnSpPr>
      </xdr:nvCxnSpPr>
      <xdr:spPr bwMode="auto">
        <a:xfrm flipH="1" flipV="1">
          <a:off x="3686684" y="1669014"/>
          <a:ext cx="762593" cy="9719"/>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1766</xdr:colOff>
      <xdr:row>7</xdr:row>
      <xdr:rowOff>128613</xdr:rowOff>
    </xdr:from>
    <xdr:to>
      <xdr:col>8</xdr:col>
      <xdr:colOff>17623</xdr:colOff>
      <xdr:row>7</xdr:row>
      <xdr:rowOff>128613</xdr:rowOff>
    </xdr:to>
    <xdr:cxnSp macro="">
      <xdr:nvCxnSpPr>
        <xdr:cNvPr id="4" name="直線コネクタ 3">
          <a:extLst>
            <a:ext uri="{FF2B5EF4-FFF2-40B4-BE49-F238E27FC236}">
              <a16:creationId xmlns:a16="http://schemas.microsoft.com/office/drawing/2014/main" id="{14AFA052-5A96-4931-830E-8FCA88885D04}"/>
            </a:ext>
          </a:extLst>
        </xdr:cNvPr>
        <xdr:cNvCxnSpPr/>
      </xdr:nvCxnSpPr>
      <xdr:spPr bwMode="auto">
        <a:xfrm flipH="1">
          <a:off x="5831066" y="1690713"/>
          <a:ext cx="1038207"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278976</xdr:colOff>
      <xdr:row>15</xdr:row>
      <xdr:rowOff>63892</xdr:rowOff>
    </xdr:from>
    <xdr:to>
      <xdr:col>27</xdr:col>
      <xdr:colOff>138075</xdr:colOff>
      <xdr:row>15</xdr:row>
      <xdr:rowOff>63892</xdr:rowOff>
    </xdr:to>
    <xdr:cxnSp macro="">
      <xdr:nvCxnSpPr>
        <xdr:cNvPr id="6" name="直線矢印コネクタ 5">
          <a:extLst>
            <a:ext uri="{FF2B5EF4-FFF2-40B4-BE49-F238E27FC236}">
              <a16:creationId xmlns:a16="http://schemas.microsoft.com/office/drawing/2014/main" id="{76455FEB-17DF-4160-BC02-9C8B3D95CAB9}"/>
            </a:ext>
          </a:extLst>
        </xdr:cNvPr>
        <xdr:cNvCxnSpPr/>
      </xdr:nvCxnSpPr>
      <xdr:spPr>
        <a:xfrm>
          <a:off x="19957626" y="3213492"/>
          <a:ext cx="1116399" cy="0"/>
        </a:xfrm>
        <a:prstGeom prst="straightConnector1">
          <a:avLst/>
        </a:prstGeom>
        <a:ln w="76200">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712755</xdr:colOff>
      <xdr:row>2</xdr:row>
      <xdr:rowOff>90715</xdr:rowOff>
    </xdr:from>
    <xdr:to>
      <xdr:col>3</xdr:col>
      <xdr:colOff>239690</xdr:colOff>
      <xdr:row>3</xdr:row>
      <xdr:rowOff>47714</xdr:rowOff>
    </xdr:to>
    <xdr:sp macro="" textlink="">
      <xdr:nvSpPr>
        <xdr:cNvPr id="9" name="AutoShape 4">
          <a:extLst>
            <a:ext uri="{FF2B5EF4-FFF2-40B4-BE49-F238E27FC236}">
              <a16:creationId xmlns:a16="http://schemas.microsoft.com/office/drawing/2014/main" id="{66216DE9-8683-45DA-B2CB-86C0DF6D6785}"/>
            </a:ext>
          </a:extLst>
        </xdr:cNvPr>
        <xdr:cNvSpPr>
          <a:spLocks noChangeArrowheads="1"/>
        </xdr:cNvSpPr>
      </xdr:nvSpPr>
      <xdr:spPr bwMode="auto">
        <a:xfrm>
          <a:off x="2547905" y="554265"/>
          <a:ext cx="409585" cy="185599"/>
        </a:xfrm>
        <a:prstGeom prst="wedgeRectCallout">
          <a:avLst>
            <a:gd name="adj1" fmla="val -88231"/>
            <a:gd name="adj2" fmla="val -12837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注１</a:t>
          </a:r>
          <a:endParaRPr lang="ja-JP" altLang="en-US" sz="1000"/>
        </a:p>
      </xdr:txBody>
    </xdr:sp>
    <xdr:clientData/>
  </xdr:twoCellAnchor>
  <xdr:twoCellAnchor>
    <xdr:from>
      <xdr:col>13</xdr:col>
      <xdr:colOff>187908</xdr:colOff>
      <xdr:row>2</xdr:row>
      <xdr:rowOff>6480</xdr:rowOff>
    </xdr:from>
    <xdr:to>
      <xdr:col>13</xdr:col>
      <xdr:colOff>596068</xdr:colOff>
      <xdr:row>2</xdr:row>
      <xdr:rowOff>190265</xdr:rowOff>
    </xdr:to>
    <xdr:sp macro="" textlink="">
      <xdr:nvSpPr>
        <xdr:cNvPr id="10" name="AutoShape 4">
          <a:extLst>
            <a:ext uri="{FF2B5EF4-FFF2-40B4-BE49-F238E27FC236}">
              <a16:creationId xmlns:a16="http://schemas.microsoft.com/office/drawing/2014/main" id="{43A20E98-A928-4129-9F65-3BD448ACD67C}"/>
            </a:ext>
          </a:extLst>
        </xdr:cNvPr>
        <xdr:cNvSpPr>
          <a:spLocks noChangeArrowheads="1"/>
        </xdr:cNvSpPr>
      </xdr:nvSpPr>
      <xdr:spPr bwMode="auto">
        <a:xfrm>
          <a:off x="9497008" y="470030"/>
          <a:ext cx="408160" cy="183785"/>
        </a:xfrm>
        <a:prstGeom prst="wedgeRectCallout">
          <a:avLst>
            <a:gd name="adj1" fmla="val -88231"/>
            <a:gd name="adj2" fmla="val -12837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注１</a:t>
          </a:r>
          <a:endParaRPr lang="ja-JP" altLang="en-US" sz="1000"/>
        </a:p>
      </xdr:txBody>
    </xdr:sp>
    <xdr:clientData/>
  </xdr:twoCellAnchor>
  <xdr:oneCellAnchor>
    <xdr:from>
      <xdr:col>11</xdr:col>
      <xdr:colOff>803469</xdr:colOff>
      <xdr:row>0</xdr:row>
      <xdr:rowOff>181429</xdr:rowOff>
    </xdr:from>
    <xdr:ext cx="491355" cy="276848"/>
    <xdr:sp macro="" textlink="">
      <xdr:nvSpPr>
        <xdr:cNvPr id="11" name="テキスト ボックス 10">
          <a:extLst>
            <a:ext uri="{FF2B5EF4-FFF2-40B4-BE49-F238E27FC236}">
              <a16:creationId xmlns:a16="http://schemas.microsoft.com/office/drawing/2014/main" id="{A09A65D6-476B-4BE5-9263-F565473BD4EE}"/>
            </a:ext>
          </a:extLst>
        </xdr:cNvPr>
        <xdr:cNvSpPr txBox="1"/>
      </xdr:nvSpPr>
      <xdr:spPr>
        <a:xfrm>
          <a:off x="9045769" y="181429"/>
          <a:ext cx="491355" cy="2768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① </a:t>
          </a:r>
          <a:endParaRPr kumimoji="1" lang="en-US" altLang="ja-JP" sz="1800" b="1"/>
        </a:p>
      </xdr:txBody>
    </xdr:sp>
    <xdr:clientData/>
  </xdr:oneCellAnchor>
  <xdr:oneCellAnchor>
    <xdr:from>
      <xdr:col>2</xdr:col>
      <xdr:colOff>518368</xdr:colOff>
      <xdr:row>0</xdr:row>
      <xdr:rowOff>187909</xdr:rowOff>
    </xdr:from>
    <xdr:ext cx="491355" cy="276848"/>
    <xdr:sp macro="" textlink="">
      <xdr:nvSpPr>
        <xdr:cNvPr id="12" name="テキスト ボックス 11">
          <a:extLst>
            <a:ext uri="{FF2B5EF4-FFF2-40B4-BE49-F238E27FC236}">
              <a16:creationId xmlns:a16="http://schemas.microsoft.com/office/drawing/2014/main" id="{B0E885FC-C289-43F7-BBD3-33CC0BB24546}"/>
            </a:ext>
          </a:extLst>
        </xdr:cNvPr>
        <xdr:cNvSpPr txBox="1"/>
      </xdr:nvSpPr>
      <xdr:spPr>
        <a:xfrm>
          <a:off x="2353518" y="187909"/>
          <a:ext cx="491355" cy="2768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① </a:t>
          </a:r>
          <a:endParaRPr kumimoji="1" lang="en-US" altLang="ja-JP" sz="1800" b="1"/>
        </a:p>
      </xdr:txBody>
    </xdr:sp>
    <xdr:clientData/>
  </xdr:oneCellAnchor>
  <xdr:twoCellAnchor>
    <xdr:from>
      <xdr:col>2</xdr:col>
      <xdr:colOff>113248</xdr:colOff>
      <xdr:row>16</xdr:row>
      <xdr:rowOff>152987</xdr:rowOff>
    </xdr:from>
    <xdr:to>
      <xdr:col>2</xdr:col>
      <xdr:colOff>488893</xdr:colOff>
      <xdr:row>17</xdr:row>
      <xdr:rowOff>191063</xdr:rowOff>
    </xdr:to>
    <xdr:sp macro="" textlink="">
      <xdr:nvSpPr>
        <xdr:cNvPr id="13" name="AutoShape 9">
          <a:extLst>
            <a:ext uri="{FF2B5EF4-FFF2-40B4-BE49-F238E27FC236}">
              <a16:creationId xmlns:a16="http://schemas.microsoft.com/office/drawing/2014/main" id="{CEC1B68A-E8CF-466D-ACD4-1E496A86CD1F}"/>
            </a:ext>
          </a:extLst>
        </xdr:cNvPr>
        <xdr:cNvSpPr>
          <a:spLocks noChangeArrowheads="1"/>
        </xdr:cNvSpPr>
      </xdr:nvSpPr>
      <xdr:spPr bwMode="auto">
        <a:xfrm>
          <a:off x="1948398" y="3581987"/>
          <a:ext cx="375645" cy="241276"/>
        </a:xfrm>
        <a:prstGeom prst="wedgeRectCallout">
          <a:avLst>
            <a:gd name="adj1" fmla="val -90728"/>
            <a:gd name="adj2" fmla="val 2849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注２</a:t>
          </a:r>
          <a:endParaRPr lang="en-US" altLang="ja-JP" sz="1000" b="0" i="0" u="none" strike="noStrike" baseline="0">
            <a:solidFill>
              <a:srgbClr val="000000"/>
            </a:solidFill>
            <a:latin typeface="ＭＳ Ｐゴシック"/>
            <a:ea typeface="ＭＳ Ｐゴシック"/>
          </a:endParaRPr>
        </a:p>
      </xdr:txBody>
    </xdr:sp>
    <xdr:clientData/>
  </xdr:twoCellAnchor>
  <xdr:twoCellAnchor>
    <xdr:from>
      <xdr:col>0</xdr:col>
      <xdr:colOff>1</xdr:colOff>
      <xdr:row>16</xdr:row>
      <xdr:rowOff>187908</xdr:rowOff>
    </xdr:from>
    <xdr:to>
      <xdr:col>2</xdr:col>
      <xdr:colOff>6481</xdr:colOff>
      <xdr:row>34</xdr:row>
      <xdr:rowOff>38878</xdr:rowOff>
    </xdr:to>
    <xdr:sp macro="" textlink="">
      <xdr:nvSpPr>
        <xdr:cNvPr id="14" name="AutoShape 3">
          <a:extLst>
            <a:ext uri="{FF2B5EF4-FFF2-40B4-BE49-F238E27FC236}">
              <a16:creationId xmlns:a16="http://schemas.microsoft.com/office/drawing/2014/main" id="{CB4C9D8D-B3B3-4A45-AA7E-D169259DD408}"/>
            </a:ext>
          </a:extLst>
        </xdr:cNvPr>
        <xdr:cNvSpPr>
          <a:spLocks noChangeArrowheads="1"/>
        </xdr:cNvSpPr>
      </xdr:nvSpPr>
      <xdr:spPr bwMode="auto">
        <a:xfrm>
          <a:off x="1" y="3616908"/>
          <a:ext cx="1841630" cy="3508570"/>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a:lstStyle/>
        <a:p>
          <a:endParaRPr lang="ja-JP" altLang="en-US"/>
        </a:p>
      </xdr:txBody>
    </xdr:sp>
    <xdr:clientData/>
  </xdr:twoCellAnchor>
  <xdr:twoCellAnchor>
    <xdr:from>
      <xdr:col>5</xdr:col>
      <xdr:colOff>0</xdr:colOff>
      <xdr:row>18</xdr:row>
      <xdr:rowOff>0</xdr:rowOff>
    </xdr:from>
    <xdr:to>
      <xdr:col>5</xdr:col>
      <xdr:colOff>959235</xdr:colOff>
      <xdr:row>19</xdr:row>
      <xdr:rowOff>19439</xdr:rowOff>
    </xdr:to>
    <xdr:sp macro="" textlink="">
      <xdr:nvSpPr>
        <xdr:cNvPr id="15" name="AutoShape 3">
          <a:extLst>
            <a:ext uri="{FF2B5EF4-FFF2-40B4-BE49-F238E27FC236}">
              <a16:creationId xmlns:a16="http://schemas.microsoft.com/office/drawing/2014/main" id="{4E6F6816-1929-468C-8FC6-7E8F38E88063}"/>
            </a:ext>
          </a:extLst>
        </xdr:cNvPr>
        <xdr:cNvSpPr>
          <a:spLocks noChangeArrowheads="1"/>
        </xdr:cNvSpPr>
      </xdr:nvSpPr>
      <xdr:spPr bwMode="auto">
        <a:xfrm>
          <a:off x="4483100" y="3835400"/>
          <a:ext cx="959235" cy="222639"/>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a:lstStyle/>
        <a:p>
          <a:endParaRPr lang="ja-JP" altLang="en-US"/>
        </a:p>
      </xdr:txBody>
    </xdr:sp>
    <xdr:clientData/>
  </xdr:twoCellAnchor>
  <xdr:twoCellAnchor>
    <xdr:from>
      <xdr:col>4</xdr:col>
      <xdr:colOff>883851</xdr:colOff>
      <xdr:row>20</xdr:row>
      <xdr:rowOff>197754</xdr:rowOff>
    </xdr:from>
    <xdr:to>
      <xdr:col>5</xdr:col>
      <xdr:colOff>1153885</xdr:colOff>
      <xdr:row>34</xdr:row>
      <xdr:rowOff>197364</xdr:rowOff>
    </xdr:to>
    <xdr:sp macro="" textlink="">
      <xdr:nvSpPr>
        <xdr:cNvPr id="16" name="AutoShape 3">
          <a:extLst>
            <a:ext uri="{FF2B5EF4-FFF2-40B4-BE49-F238E27FC236}">
              <a16:creationId xmlns:a16="http://schemas.microsoft.com/office/drawing/2014/main" id="{B601ADEC-AE08-4D70-AD56-C33BD71DDEB7}"/>
            </a:ext>
          </a:extLst>
        </xdr:cNvPr>
        <xdr:cNvSpPr>
          <a:spLocks noChangeArrowheads="1"/>
        </xdr:cNvSpPr>
      </xdr:nvSpPr>
      <xdr:spPr bwMode="auto">
        <a:xfrm>
          <a:off x="4484301" y="4439554"/>
          <a:ext cx="1152684" cy="2844410"/>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37</xdr:row>
      <xdr:rowOff>6480</xdr:rowOff>
    </xdr:from>
    <xdr:to>
      <xdr:col>14</xdr:col>
      <xdr:colOff>0</xdr:colOff>
      <xdr:row>38</xdr:row>
      <xdr:rowOff>0</xdr:rowOff>
    </xdr:to>
    <xdr:sp macro="" textlink="">
      <xdr:nvSpPr>
        <xdr:cNvPr id="17" name="AutoShape 3">
          <a:extLst>
            <a:ext uri="{FF2B5EF4-FFF2-40B4-BE49-F238E27FC236}">
              <a16:creationId xmlns:a16="http://schemas.microsoft.com/office/drawing/2014/main" id="{1EB9ECF7-12B0-44D7-B0D3-E4970CFAB254}"/>
            </a:ext>
          </a:extLst>
        </xdr:cNvPr>
        <xdr:cNvSpPr>
          <a:spLocks noChangeArrowheads="1"/>
        </xdr:cNvSpPr>
      </xdr:nvSpPr>
      <xdr:spPr bwMode="auto">
        <a:xfrm>
          <a:off x="0" y="7702680"/>
          <a:ext cx="10750550" cy="228470"/>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0</xdr:colOff>
      <xdr:row>19</xdr:row>
      <xdr:rowOff>6479</xdr:rowOff>
    </xdr:from>
    <xdr:to>
      <xdr:col>14</xdr:col>
      <xdr:colOff>6479</xdr:colOff>
      <xdr:row>20</xdr:row>
      <xdr:rowOff>0</xdr:rowOff>
    </xdr:to>
    <xdr:sp macro="" textlink="">
      <xdr:nvSpPr>
        <xdr:cNvPr id="18" name="AutoShape 3">
          <a:extLst>
            <a:ext uri="{FF2B5EF4-FFF2-40B4-BE49-F238E27FC236}">
              <a16:creationId xmlns:a16="http://schemas.microsoft.com/office/drawing/2014/main" id="{7BF34032-AFB1-44AC-AF62-CC4BE9C910FA}"/>
            </a:ext>
          </a:extLst>
        </xdr:cNvPr>
        <xdr:cNvSpPr>
          <a:spLocks noChangeArrowheads="1"/>
        </xdr:cNvSpPr>
      </xdr:nvSpPr>
      <xdr:spPr bwMode="auto">
        <a:xfrm>
          <a:off x="4483100" y="4045079"/>
          <a:ext cx="6273929" cy="196721"/>
        </a:xfrm>
        <a:prstGeom prst="roundRect">
          <a:avLst>
            <a:gd name="adj" fmla="val 16667"/>
          </a:avLst>
        </a:prstGeom>
        <a:noFill/>
        <a:ln w="1270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991378</xdr:colOff>
      <xdr:row>16</xdr:row>
      <xdr:rowOff>136071</xdr:rowOff>
    </xdr:from>
    <xdr:to>
      <xdr:col>7</xdr:col>
      <xdr:colOff>74588</xdr:colOff>
      <xdr:row>17</xdr:row>
      <xdr:rowOff>137630</xdr:rowOff>
    </xdr:to>
    <xdr:sp macro="" textlink="">
      <xdr:nvSpPr>
        <xdr:cNvPr id="19" name="AutoShape 9">
          <a:extLst>
            <a:ext uri="{FF2B5EF4-FFF2-40B4-BE49-F238E27FC236}">
              <a16:creationId xmlns:a16="http://schemas.microsoft.com/office/drawing/2014/main" id="{39B37FBB-6A1A-45F2-AF01-5C5288D932AA}"/>
            </a:ext>
          </a:extLst>
        </xdr:cNvPr>
        <xdr:cNvSpPr>
          <a:spLocks noChangeArrowheads="1"/>
        </xdr:cNvSpPr>
      </xdr:nvSpPr>
      <xdr:spPr bwMode="auto">
        <a:xfrm>
          <a:off x="5474478" y="3565071"/>
          <a:ext cx="429410" cy="204759"/>
        </a:xfrm>
        <a:prstGeom prst="wedgeRectCallout">
          <a:avLst>
            <a:gd name="adj1" fmla="val -55464"/>
            <a:gd name="adj2" fmla="val 8553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注３</a:t>
          </a:r>
          <a:endParaRPr lang="ja-JP" altLang="en-US" sz="1000"/>
        </a:p>
      </xdr:txBody>
    </xdr:sp>
    <xdr:clientData/>
  </xdr:twoCellAnchor>
  <xdr:oneCellAnchor>
    <xdr:from>
      <xdr:col>4</xdr:col>
      <xdr:colOff>868266</xdr:colOff>
      <xdr:row>16</xdr:row>
      <xdr:rowOff>155509</xdr:rowOff>
    </xdr:from>
    <xdr:ext cx="427583" cy="279586"/>
    <xdr:sp macro="" textlink="">
      <xdr:nvSpPr>
        <xdr:cNvPr id="20" name="テキスト ボックス 19">
          <a:extLst>
            <a:ext uri="{FF2B5EF4-FFF2-40B4-BE49-F238E27FC236}">
              <a16:creationId xmlns:a16="http://schemas.microsoft.com/office/drawing/2014/main" id="{F040879C-732D-4F03-9CD9-07B98444D650}"/>
            </a:ext>
          </a:extLst>
        </xdr:cNvPr>
        <xdr:cNvSpPr txBox="1"/>
      </xdr:nvSpPr>
      <xdr:spPr>
        <a:xfrm>
          <a:off x="4468716" y="3584509"/>
          <a:ext cx="427583" cy="2795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③</a:t>
          </a:r>
        </a:p>
      </xdr:txBody>
    </xdr:sp>
    <xdr:clientData/>
  </xdr:oneCellAnchor>
  <xdr:oneCellAnchor>
    <xdr:from>
      <xdr:col>5</xdr:col>
      <xdr:colOff>534696</xdr:colOff>
      <xdr:row>20</xdr:row>
      <xdr:rowOff>139440</xdr:rowOff>
    </xdr:from>
    <xdr:ext cx="427583" cy="279586"/>
    <xdr:sp macro="" textlink="">
      <xdr:nvSpPr>
        <xdr:cNvPr id="21" name="テキスト ボックス 20">
          <a:extLst>
            <a:ext uri="{FF2B5EF4-FFF2-40B4-BE49-F238E27FC236}">
              <a16:creationId xmlns:a16="http://schemas.microsoft.com/office/drawing/2014/main" id="{C4ED9DDE-207F-4DC6-9132-5CC1582C812C}"/>
            </a:ext>
          </a:extLst>
        </xdr:cNvPr>
        <xdr:cNvSpPr txBox="1"/>
      </xdr:nvSpPr>
      <xdr:spPr>
        <a:xfrm>
          <a:off x="5017796" y="4381240"/>
          <a:ext cx="427583" cy="2795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④</a:t>
          </a:r>
        </a:p>
      </xdr:txBody>
    </xdr:sp>
    <xdr:clientData/>
  </xdr:oneCellAnchor>
  <xdr:twoCellAnchor>
    <xdr:from>
      <xdr:col>1</xdr:col>
      <xdr:colOff>181429</xdr:colOff>
      <xdr:row>12</xdr:row>
      <xdr:rowOff>103674</xdr:rowOff>
    </xdr:from>
    <xdr:to>
      <xdr:col>2</xdr:col>
      <xdr:colOff>80793</xdr:colOff>
      <xdr:row>13</xdr:row>
      <xdr:rowOff>72044</xdr:rowOff>
    </xdr:to>
    <xdr:sp macro="" textlink="">
      <xdr:nvSpPr>
        <xdr:cNvPr id="22" name="AutoShape 11">
          <a:extLst>
            <a:ext uri="{FF2B5EF4-FFF2-40B4-BE49-F238E27FC236}">
              <a16:creationId xmlns:a16="http://schemas.microsoft.com/office/drawing/2014/main" id="{DE8CB5BD-5C26-4789-BBAC-65CEBB79B652}"/>
            </a:ext>
          </a:extLst>
        </xdr:cNvPr>
        <xdr:cNvSpPr>
          <a:spLocks noChangeArrowheads="1"/>
        </xdr:cNvSpPr>
      </xdr:nvSpPr>
      <xdr:spPr bwMode="auto">
        <a:xfrm>
          <a:off x="1622879" y="2719874"/>
          <a:ext cx="293064" cy="171570"/>
        </a:xfrm>
        <a:prstGeom prst="wedgeRectCallout">
          <a:avLst>
            <a:gd name="adj1" fmla="val 45979"/>
            <a:gd name="adj2" fmla="val 129953"/>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注４</a:t>
          </a:r>
          <a:endParaRPr lang="ja-JP" altLang="en-US" sz="1000"/>
        </a:p>
      </xdr:txBody>
    </xdr:sp>
    <xdr:clientData/>
  </xdr:twoCellAnchor>
  <xdr:twoCellAnchor>
    <xdr:from>
      <xdr:col>2</xdr:col>
      <xdr:colOff>12960</xdr:colOff>
      <xdr:row>14</xdr:row>
      <xdr:rowOff>12960</xdr:rowOff>
    </xdr:from>
    <xdr:to>
      <xdr:col>5</xdr:col>
      <xdr:colOff>6480</xdr:colOff>
      <xdr:row>16</xdr:row>
      <xdr:rowOff>6479</xdr:rowOff>
    </xdr:to>
    <xdr:sp macro="" textlink="">
      <xdr:nvSpPr>
        <xdr:cNvPr id="23" name="AutoShape 3">
          <a:extLst>
            <a:ext uri="{FF2B5EF4-FFF2-40B4-BE49-F238E27FC236}">
              <a16:creationId xmlns:a16="http://schemas.microsoft.com/office/drawing/2014/main" id="{2A95DCA0-58BD-4494-982B-99BDDF29E73E}"/>
            </a:ext>
          </a:extLst>
        </xdr:cNvPr>
        <xdr:cNvSpPr>
          <a:spLocks noChangeArrowheads="1"/>
        </xdr:cNvSpPr>
      </xdr:nvSpPr>
      <xdr:spPr bwMode="auto">
        <a:xfrm>
          <a:off x="1848110" y="2997460"/>
          <a:ext cx="2641470" cy="438019"/>
        </a:xfrm>
        <a:prstGeom prst="roundRect">
          <a:avLst>
            <a:gd name="adj" fmla="val 16667"/>
          </a:avLst>
        </a:prstGeom>
        <a:noFill/>
        <a:ln w="1270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706275</xdr:colOff>
      <xdr:row>34</xdr:row>
      <xdr:rowOff>129592</xdr:rowOff>
    </xdr:from>
    <xdr:to>
      <xdr:col>12</xdr:col>
      <xdr:colOff>108710</xdr:colOff>
      <xdr:row>35</xdr:row>
      <xdr:rowOff>134943</xdr:rowOff>
    </xdr:to>
    <xdr:sp macro="" textlink="">
      <xdr:nvSpPr>
        <xdr:cNvPr id="24" name="AutoShape 16">
          <a:extLst>
            <a:ext uri="{FF2B5EF4-FFF2-40B4-BE49-F238E27FC236}">
              <a16:creationId xmlns:a16="http://schemas.microsoft.com/office/drawing/2014/main" id="{F3ADA792-AAFB-48D9-A0E4-B8AE224BB554}"/>
            </a:ext>
          </a:extLst>
        </xdr:cNvPr>
        <xdr:cNvSpPr>
          <a:spLocks noChangeArrowheads="1"/>
        </xdr:cNvSpPr>
      </xdr:nvSpPr>
      <xdr:spPr bwMode="auto">
        <a:xfrm>
          <a:off x="8948575" y="7216192"/>
          <a:ext cx="285085" cy="208551"/>
        </a:xfrm>
        <a:prstGeom prst="wedgeRectCallout">
          <a:avLst>
            <a:gd name="adj1" fmla="val 102385"/>
            <a:gd name="adj2" fmla="val 11533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注５</a:t>
          </a:r>
          <a:endParaRPr lang="ja-JP" altLang="en-US"/>
        </a:p>
      </xdr:txBody>
    </xdr:sp>
    <xdr:clientData/>
  </xdr:twoCellAnchor>
  <xdr:oneCellAnchor>
    <xdr:from>
      <xdr:col>13</xdr:col>
      <xdr:colOff>45357</xdr:colOff>
      <xdr:row>35</xdr:row>
      <xdr:rowOff>168469</xdr:rowOff>
    </xdr:from>
    <xdr:ext cx="326448" cy="281823"/>
    <xdr:sp macro="" textlink="">
      <xdr:nvSpPr>
        <xdr:cNvPr id="25" name="テキスト ボックス 24">
          <a:extLst>
            <a:ext uri="{FF2B5EF4-FFF2-40B4-BE49-F238E27FC236}">
              <a16:creationId xmlns:a16="http://schemas.microsoft.com/office/drawing/2014/main" id="{45CE1B9F-2B4A-49A2-9E5E-EDF6CD41D1D2}"/>
            </a:ext>
          </a:extLst>
        </xdr:cNvPr>
        <xdr:cNvSpPr txBox="1"/>
      </xdr:nvSpPr>
      <xdr:spPr>
        <a:xfrm>
          <a:off x="9354457" y="7458269"/>
          <a:ext cx="326448" cy="281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⑤</a:t>
          </a:r>
        </a:p>
      </xdr:txBody>
    </xdr:sp>
    <xdr:clientData/>
  </xdr:oneCellAnchor>
  <xdr:twoCellAnchor>
    <xdr:from>
      <xdr:col>0</xdr:col>
      <xdr:colOff>968937</xdr:colOff>
      <xdr:row>38</xdr:row>
      <xdr:rowOff>68905</xdr:rowOff>
    </xdr:from>
    <xdr:to>
      <xdr:col>0</xdr:col>
      <xdr:colOff>1382632</xdr:colOff>
      <xdr:row>39</xdr:row>
      <xdr:rowOff>117425</xdr:rowOff>
    </xdr:to>
    <xdr:sp macro="" textlink="">
      <xdr:nvSpPr>
        <xdr:cNvPr id="26" name="AutoShape 17">
          <a:extLst>
            <a:ext uri="{FF2B5EF4-FFF2-40B4-BE49-F238E27FC236}">
              <a16:creationId xmlns:a16="http://schemas.microsoft.com/office/drawing/2014/main" id="{7FAEE59E-71A9-4DF8-B533-8F2E365C4719}"/>
            </a:ext>
          </a:extLst>
        </xdr:cNvPr>
        <xdr:cNvSpPr>
          <a:spLocks noChangeArrowheads="1"/>
        </xdr:cNvSpPr>
      </xdr:nvSpPr>
      <xdr:spPr bwMode="auto">
        <a:xfrm>
          <a:off x="968937" y="8000055"/>
          <a:ext cx="413695" cy="213620"/>
        </a:xfrm>
        <a:prstGeom prst="wedgeRectCallout">
          <a:avLst>
            <a:gd name="adj1" fmla="val -49475"/>
            <a:gd name="adj2" fmla="val -101230"/>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注６</a:t>
          </a:r>
          <a:endParaRPr lang="ja-JP" altLang="en-US" sz="1000"/>
        </a:p>
      </xdr:txBody>
    </xdr:sp>
    <xdr:clientData/>
  </xdr:twoCellAnchor>
  <xdr:twoCellAnchor>
    <xdr:from>
      <xdr:col>4</xdr:col>
      <xdr:colOff>226786</xdr:colOff>
      <xdr:row>3</xdr:row>
      <xdr:rowOff>116632</xdr:rowOff>
    </xdr:from>
    <xdr:to>
      <xdr:col>4</xdr:col>
      <xdr:colOff>544286</xdr:colOff>
      <xdr:row>4</xdr:row>
      <xdr:rowOff>189192</xdr:rowOff>
    </xdr:to>
    <xdr:sp macro="" textlink="">
      <xdr:nvSpPr>
        <xdr:cNvPr id="27" name="AutoShape 27">
          <a:extLst>
            <a:ext uri="{FF2B5EF4-FFF2-40B4-BE49-F238E27FC236}">
              <a16:creationId xmlns:a16="http://schemas.microsoft.com/office/drawing/2014/main" id="{80E24C89-8D0A-4282-94DB-FF6F179D57B8}"/>
            </a:ext>
          </a:extLst>
        </xdr:cNvPr>
        <xdr:cNvSpPr>
          <a:spLocks noChangeArrowheads="1"/>
        </xdr:cNvSpPr>
      </xdr:nvSpPr>
      <xdr:spPr bwMode="auto">
        <a:xfrm>
          <a:off x="3827236" y="808782"/>
          <a:ext cx="317500" cy="269410"/>
        </a:xfrm>
        <a:prstGeom prst="wedgeRectCallout">
          <a:avLst>
            <a:gd name="adj1" fmla="val -134805"/>
            <a:gd name="adj2" fmla="val 98670"/>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注６</a:t>
          </a:r>
          <a:endParaRPr lang="ja-JP" altLang="en-US" sz="1000"/>
        </a:p>
      </xdr:txBody>
    </xdr:sp>
    <xdr:clientData/>
  </xdr:twoCellAnchor>
  <xdr:twoCellAnchor>
    <xdr:from>
      <xdr:col>0</xdr:col>
      <xdr:colOff>0</xdr:colOff>
      <xdr:row>4</xdr:row>
      <xdr:rowOff>194389</xdr:rowOff>
    </xdr:from>
    <xdr:to>
      <xdr:col>4</xdr:col>
      <xdr:colOff>6479</xdr:colOff>
      <xdr:row>11</xdr:row>
      <xdr:rowOff>0</xdr:rowOff>
    </xdr:to>
    <xdr:sp macro="" textlink="">
      <xdr:nvSpPr>
        <xdr:cNvPr id="28" name="AutoShape 3">
          <a:extLst>
            <a:ext uri="{FF2B5EF4-FFF2-40B4-BE49-F238E27FC236}">
              <a16:creationId xmlns:a16="http://schemas.microsoft.com/office/drawing/2014/main" id="{3619F5DF-F187-4DDE-B610-6E2B3B8BD3B6}"/>
            </a:ext>
          </a:extLst>
        </xdr:cNvPr>
        <xdr:cNvSpPr>
          <a:spLocks noChangeArrowheads="1"/>
        </xdr:cNvSpPr>
      </xdr:nvSpPr>
      <xdr:spPr bwMode="auto">
        <a:xfrm>
          <a:off x="0" y="1083389"/>
          <a:ext cx="3606929" cy="1418511"/>
        </a:xfrm>
        <a:prstGeom prst="roundRect">
          <a:avLst>
            <a:gd name="adj" fmla="val 16667"/>
          </a:avLst>
        </a:prstGeom>
        <a:noFill/>
        <a:ln w="1905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258884</xdr:colOff>
      <xdr:row>5</xdr:row>
      <xdr:rowOff>51082</xdr:rowOff>
    </xdr:from>
    <xdr:to>
      <xdr:col>7</xdr:col>
      <xdr:colOff>640649</xdr:colOff>
      <xdr:row>6</xdr:row>
      <xdr:rowOff>52215</xdr:rowOff>
    </xdr:to>
    <xdr:sp macro="" textlink="">
      <xdr:nvSpPr>
        <xdr:cNvPr id="29" name="AutoShape 28">
          <a:extLst>
            <a:ext uri="{FF2B5EF4-FFF2-40B4-BE49-F238E27FC236}">
              <a16:creationId xmlns:a16="http://schemas.microsoft.com/office/drawing/2014/main" id="{14A02BDA-8984-4F83-87EF-1A1C9C1D4321}"/>
            </a:ext>
          </a:extLst>
        </xdr:cNvPr>
        <xdr:cNvSpPr>
          <a:spLocks noChangeArrowheads="1"/>
        </xdr:cNvSpPr>
      </xdr:nvSpPr>
      <xdr:spPr bwMode="auto">
        <a:xfrm>
          <a:off x="6092024" y="1151256"/>
          <a:ext cx="381765" cy="237412"/>
        </a:xfrm>
        <a:prstGeom prst="wedgeRectCallout">
          <a:avLst>
            <a:gd name="adj1" fmla="val 116490"/>
            <a:gd name="adj2" fmla="val 4524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注７</a:t>
          </a:r>
          <a:endParaRPr lang="ja-JP" altLang="en-US" sz="1000"/>
        </a:p>
      </xdr:txBody>
    </xdr:sp>
    <xdr:clientData/>
  </xdr:twoCellAnchor>
  <xdr:oneCellAnchor>
    <xdr:from>
      <xdr:col>13</xdr:col>
      <xdr:colOff>1407730</xdr:colOff>
      <xdr:row>7</xdr:row>
      <xdr:rowOff>73837</xdr:rowOff>
    </xdr:from>
    <xdr:ext cx="418334" cy="238283"/>
    <xdr:sp macro="" textlink="">
      <xdr:nvSpPr>
        <xdr:cNvPr id="30" name="テキスト ボックス 29">
          <a:extLst>
            <a:ext uri="{FF2B5EF4-FFF2-40B4-BE49-F238E27FC236}">
              <a16:creationId xmlns:a16="http://schemas.microsoft.com/office/drawing/2014/main" id="{9EAD255B-E241-48AA-B9CC-EBC1EA2220FB}"/>
            </a:ext>
          </a:extLst>
        </xdr:cNvPr>
        <xdr:cNvSpPr txBox="1"/>
      </xdr:nvSpPr>
      <xdr:spPr>
        <a:xfrm>
          <a:off x="10718602" y="1646570"/>
          <a:ext cx="418334" cy="2382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⑥</a:t>
          </a:r>
        </a:p>
      </xdr:txBody>
    </xdr:sp>
    <xdr:clientData/>
  </xdr:oneCellAnchor>
  <xdr:oneCellAnchor>
    <xdr:from>
      <xdr:col>0</xdr:col>
      <xdr:colOff>1376770</xdr:colOff>
      <xdr:row>16</xdr:row>
      <xdr:rowOff>174204</xdr:rowOff>
    </xdr:from>
    <xdr:ext cx="303277" cy="232834"/>
    <xdr:sp macro="" textlink="">
      <xdr:nvSpPr>
        <xdr:cNvPr id="31" name="テキスト ボックス 30">
          <a:extLst>
            <a:ext uri="{FF2B5EF4-FFF2-40B4-BE49-F238E27FC236}">
              <a16:creationId xmlns:a16="http://schemas.microsoft.com/office/drawing/2014/main" id="{550DF4F1-AFED-43CE-8F42-8D54D3F26609}"/>
            </a:ext>
          </a:extLst>
        </xdr:cNvPr>
        <xdr:cNvSpPr txBox="1"/>
      </xdr:nvSpPr>
      <xdr:spPr>
        <a:xfrm>
          <a:off x="1376770" y="3603204"/>
          <a:ext cx="303277" cy="232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②</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4</xdr:col>
      <xdr:colOff>24816</xdr:colOff>
      <xdr:row>7</xdr:row>
      <xdr:rowOff>107898</xdr:rowOff>
    </xdr:from>
    <xdr:to>
      <xdr:col>4</xdr:col>
      <xdr:colOff>290340</xdr:colOff>
      <xdr:row>9</xdr:row>
      <xdr:rowOff>99390</xdr:rowOff>
    </xdr:to>
    <xdr:sp macro="" textlink="">
      <xdr:nvSpPr>
        <xdr:cNvPr id="2" name="フリーフォーム 1">
          <a:extLst>
            <a:ext uri="{FF2B5EF4-FFF2-40B4-BE49-F238E27FC236}">
              <a16:creationId xmlns:a16="http://schemas.microsoft.com/office/drawing/2014/main" id="{6FE8FF42-27AA-4685-92B5-3A46ABBC21D6}"/>
            </a:ext>
          </a:extLst>
        </xdr:cNvPr>
        <xdr:cNvSpPr/>
      </xdr:nvSpPr>
      <xdr:spPr bwMode="auto">
        <a:xfrm>
          <a:off x="3282366" y="1682698"/>
          <a:ext cx="265524" cy="461392"/>
        </a:xfrm>
        <a:custGeom>
          <a:avLst/>
          <a:gdLst>
            <a:gd name="connsiteX0" fmla="*/ 0 w 261937"/>
            <a:gd name="connsiteY0" fmla="*/ 0 h 511969"/>
            <a:gd name="connsiteX1" fmla="*/ 261937 w 261937"/>
            <a:gd name="connsiteY1" fmla="*/ 0 h 511969"/>
            <a:gd name="connsiteX2" fmla="*/ 261937 w 261937"/>
            <a:gd name="connsiteY2" fmla="*/ 511969 h 511969"/>
            <a:gd name="connsiteX3" fmla="*/ 5953 w 261937"/>
            <a:gd name="connsiteY3" fmla="*/ 511969 h 511969"/>
          </a:gdLst>
          <a:ahLst/>
          <a:cxnLst>
            <a:cxn ang="0">
              <a:pos x="connsiteX0" y="connsiteY0"/>
            </a:cxn>
            <a:cxn ang="0">
              <a:pos x="connsiteX1" y="connsiteY1"/>
            </a:cxn>
            <a:cxn ang="0">
              <a:pos x="connsiteX2" y="connsiteY2"/>
            </a:cxn>
            <a:cxn ang="0">
              <a:pos x="connsiteX3" y="connsiteY3"/>
            </a:cxn>
          </a:cxnLst>
          <a:rect l="l" t="t" r="r" b="b"/>
          <a:pathLst>
            <a:path w="261937" h="511969">
              <a:moveTo>
                <a:pt x="0" y="0"/>
              </a:moveTo>
              <a:lnTo>
                <a:pt x="261937" y="0"/>
              </a:lnTo>
              <a:lnTo>
                <a:pt x="261937" y="511969"/>
              </a:lnTo>
              <a:lnTo>
                <a:pt x="5953" y="511969"/>
              </a:lnTo>
            </a:path>
          </a:pathLst>
        </a:custGeom>
        <a:noFill/>
        <a:ln w="2857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290341</xdr:colOff>
      <xdr:row>7</xdr:row>
      <xdr:rowOff>107679</xdr:rowOff>
    </xdr:from>
    <xdr:to>
      <xdr:col>4</xdr:col>
      <xdr:colOff>893430</xdr:colOff>
      <xdr:row>7</xdr:row>
      <xdr:rowOff>118139</xdr:rowOff>
    </xdr:to>
    <xdr:cxnSp macro="">
      <xdr:nvCxnSpPr>
        <xdr:cNvPr id="3" name="直線コネクタ 2">
          <a:extLst>
            <a:ext uri="{FF2B5EF4-FFF2-40B4-BE49-F238E27FC236}">
              <a16:creationId xmlns:a16="http://schemas.microsoft.com/office/drawing/2014/main" id="{0BC39580-BEDB-4A27-B5CD-EB6FFFDD7BD3}"/>
            </a:ext>
          </a:extLst>
        </xdr:cNvPr>
        <xdr:cNvCxnSpPr/>
      </xdr:nvCxnSpPr>
      <xdr:spPr bwMode="auto">
        <a:xfrm flipH="1" flipV="1">
          <a:off x="3547891" y="1682479"/>
          <a:ext cx="603089" cy="1046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118140</xdr:colOff>
      <xdr:row>7</xdr:row>
      <xdr:rowOff>132906</xdr:rowOff>
    </xdr:from>
    <xdr:to>
      <xdr:col>7</xdr:col>
      <xdr:colOff>1033721</xdr:colOff>
      <xdr:row>7</xdr:row>
      <xdr:rowOff>140289</xdr:rowOff>
    </xdr:to>
    <xdr:cxnSp macro="">
      <xdr:nvCxnSpPr>
        <xdr:cNvPr id="4" name="直線コネクタ 3">
          <a:extLst>
            <a:ext uri="{FF2B5EF4-FFF2-40B4-BE49-F238E27FC236}">
              <a16:creationId xmlns:a16="http://schemas.microsoft.com/office/drawing/2014/main" id="{1112307E-965D-4563-B299-173DF869D8A4}"/>
            </a:ext>
          </a:extLst>
        </xdr:cNvPr>
        <xdr:cNvCxnSpPr/>
      </xdr:nvCxnSpPr>
      <xdr:spPr bwMode="auto">
        <a:xfrm flipH="1" flipV="1">
          <a:off x="5731540" y="1707706"/>
          <a:ext cx="915581" cy="7383"/>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401436</xdr:colOff>
      <xdr:row>0</xdr:row>
      <xdr:rowOff>189769</xdr:rowOff>
    </xdr:from>
    <xdr:ext cx="410254" cy="239447"/>
    <xdr:sp macro="" textlink="">
      <xdr:nvSpPr>
        <xdr:cNvPr id="9" name="テキスト ボックス 8">
          <a:extLst>
            <a:ext uri="{FF2B5EF4-FFF2-40B4-BE49-F238E27FC236}">
              <a16:creationId xmlns:a16="http://schemas.microsoft.com/office/drawing/2014/main" id="{BCD42B98-3A48-4A30-A562-A363F94E25C6}"/>
            </a:ext>
          </a:extLst>
        </xdr:cNvPr>
        <xdr:cNvSpPr txBox="1"/>
      </xdr:nvSpPr>
      <xdr:spPr>
        <a:xfrm>
          <a:off x="1729827" y="189769"/>
          <a:ext cx="410254" cy="23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①</a:t>
          </a:r>
        </a:p>
      </xdr:txBody>
    </xdr:sp>
    <xdr:clientData/>
  </xdr:oneCellAnchor>
  <xdr:twoCellAnchor>
    <xdr:from>
      <xdr:col>2</xdr:col>
      <xdr:colOff>693390</xdr:colOff>
      <xdr:row>2</xdr:row>
      <xdr:rowOff>43792</xdr:rowOff>
    </xdr:from>
    <xdr:to>
      <xdr:col>3</xdr:col>
      <xdr:colOff>233169</xdr:colOff>
      <xdr:row>2</xdr:row>
      <xdr:rowOff>225394</xdr:rowOff>
    </xdr:to>
    <xdr:sp macro="" textlink="">
      <xdr:nvSpPr>
        <xdr:cNvPr id="10" name="AutoShape 4">
          <a:extLst>
            <a:ext uri="{FF2B5EF4-FFF2-40B4-BE49-F238E27FC236}">
              <a16:creationId xmlns:a16="http://schemas.microsoft.com/office/drawing/2014/main" id="{0C57C5CA-1822-4089-9644-3ABBF0FAC6CB}"/>
            </a:ext>
          </a:extLst>
        </xdr:cNvPr>
        <xdr:cNvSpPr>
          <a:spLocks noChangeArrowheads="1"/>
        </xdr:cNvSpPr>
      </xdr:nvSpPr>
      <xdr:spPr bwMode="auto">
        <a:xfrm>
          <a:off x="2021781" y="532815"/>
          <a:ext cx="393744" cy="181602"/>
        </a:xfrm>
        <a:prstGeom prst="wedgeRectCallout">
          <a:avLst>
            <a:gd name="adj1" fmla="val -69375"/>
            <a:gd name="adj2" fmla="val -10055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注１</a:t>
          </a:r>
          <a:endParaRPr lang="ja-JP" altLang="en-US" sz="1000"/>
        </a:p>
      </xdr:txBody>
    </xdr:sp>
    <xdr:clientData/>
  </xdr:twoCellAnchor>
  <xdr:oneCellAnchor>
    <xdr:from>
      <xdr:col>11</xdr:col>
      <xdr:colOff>467126</xdr:colOff>
      <xdr:row>0</xdr:row>
      <xdr:rowOff>189769</xdr:rowOff>
    </xdr:from>
    <xdr:ext cx="414562" cy="251495"/>
    <xdr:sp macro="" textlink="">
      <xdr:nvSpPr>
        <xdr:cNvPr id="11" name="テキスト ボックス 10">
          <a:extLst>
            <a:ext uri="{FF2B5EF4-FFF2-40B4-BE49-F238E27FC236}">
              <a16:creationId xmlns:a16="http://schemas.microsoft.com/office/drawing/2014/main" id="{06478AC7-E3A9-4925-8F76-6D810EC64049}"/>
            </a:ext>
          </a:extLst>
        </xdr:cNvPr>
        <xdr:cNvSpPr txBox="1"/>
      </xdr:nvSpPr>
      <xdr:spPr>
        <a:xfrm>
          <a:off x="8298793" y="189769"/>
          <a:ext cx="414562" cy="2514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①</a:t>
          </a:r>
        </a:p>
      </xdr:txBody>
    </xdr:sp>
    <xdr:clientData/>
  </xdr:oneCellAnchor>
  <xdr:twoCellAnchor>
    <xdr:from>
      <xdr:col>12</xdr:col>
      <xdr:colOff>0</xdr:colOff>
      <xdr:row>0</xdr:row>
      <xdr:rowOff>72989</xdr:rowOff>
    </xdr:from>
    <xdr:to>
      <xdr:col>13</xdr:col>
      <xdr:colOff>179831</xdr:colOff>
      <xdr:row>1</xdr:row>
      <xdr:rowOff>16010</xdr:rowOff>
    </xdr:to>
    <xdr:sp macro="" textlink="">
      <xdr:nvSpPr>
        <xdr:cNvPr id="12" name="AutoShape 4">
          <a:extLst>
            <a:ext uri="{FF2B5EF4-FFF2-40B4-BE49-F238E27FC236}">
              <a16:creationId xmlns:a16="http://schemas.microsoft.com/office/drawing/2014/main" id="{5B8927A7-F195-4A27-9872-FB8BDFE50D26}"/>
            </a:ext>
          </a:extLst>
        </xdr:cNvPr>
        <xdr:cNvSpPr>
          <a:spLocks noChangeArrowheads="1"/>
        </xdr:cNvSpPr>
      </xdr:nvSpPr>
      <xdr:spPr bwMode="auto">
        <a:xfrm>
          <a:off x="8649138" y="72989"/>
          <a:ext cx="347704" cy="176584"/>
        </a:xfrm>
        <a:prstGeom prst="wedgeRectCallout">
          <a:avLst>
            <a:gd name="adj1" fmla="val -69375"/>
            <a:gd name="adj2" fmla="val 100743"/>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注１</a:t>
          </a:r>
          <a:endParaRPr lang="ja-JP" altLang="en-US" sz="1000"/>
        </a:p>
      </xdr:txBody>
    </xdr:sp>
    <xdr:clientData/>
  </xdr:twoCellAnchor>
  <xdr:twoCellAnchor>
    <xdr:from>
      <xdr:col>0</xdr:col>
      <xdr:colOff>153275</xdr:colOff>
      <xdr:row>21</xdr:row>
      <xdr:rowOff>182471</xdr:rowOff>
    </xdr:from>
    <xdr:to>
      <xdr:col>0</xdr:col>
      <xdr:colOff>538454</xdr:colOff>
      <xdr:row>22</xdr:row>
      <xdr:rowOff>108893</xdr:rowOff>
    </xdr:to>
    <xdr:sp macro="" textlink="">
      <xdr:nvSpPr>
        <xdr:cNvPr id="13" name="AutoShape 9">
          <a:extLst>
            <a:ext uri="{FF2B5EF4-FFF2-40B4-BE49-F238E27FC236}">
              <a16:creationId xmlns:a16="http://schemas.microsoft.com/office/drawing/2014/main" id="{FDFB41EF-8A2A-4840-BA86-851DE83FB8BA}"/>
            </a:ext>
          </a:extLst>
        </xdr:cNvPr>
        <xdr:cNvSpPr>
          <a:spLocks noChangeArrowheads="1"/>
        </xdr:cNvSpPr>
      </xdr:nvSpPr>
      <xdr:spPr bwMode="auto">
        <a:xfrm>
          <a:off x="153275" y="5452241"/>
          <a:ext cx="385179" cy="211077"/>
        </a:xfrm>
        <a:prstGeom prst="wedgeRectCallout">
          <a:avLst>
            <a:gd name="adj1" fmla="val 33233"/>
            <a:gd name="adj2" fmla="val -132280"/>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注２</a:t>
          </a:r>
          <a:endParaRPr lang="ja-JP" altLang="en-US" sz="1000"/>
        </a:p>
      </xdr:txBody>
    </xdr:sp>
    <xdr:clientData/>
  </xdr:twoCellAnchor>
  <xdr:twoCellAnchor>
    <xdr:from>
      <xdr:col>0</xdr:col>
      <xdr:colOff>0</xdr:colOff>
      <xdr:row>17</xdr:row>
      <xdr:rowOff>262757</xdr:rowOff>
    </xdr:from>
    <xdr:to>
      <xdr:col>1</xdr:col>
      <xdr:colOff>0</xdr:colOff>
      <xdr:row>21</xdr:row>
      <xdr:rowOff>7298</xdr:rowOff>
    </xdr:to>
    <xdr:sp macro="" textlink="">
      <xdr:nvSpPr>
        <xdr:cNvPr id="14" name="AutoShape 3">
          <a:extLst>
            <a:ext uri="{FF2B5EF4-FFF2-40B4-BE49-F238E27FC236}">
              <a16:creationId xmlns:a16="http://schemas.microsoft.com/office/drawing/2014/main" id="{C5495BBD-AE50-4AE9-AAE5-8CFB239E27C4}"/>
            </a:ext>
          </a:extLst>
        </xdr:cNvPr>
        <xdr:cNvSpPr>
          <a:spLocks noChangeArrowheads="1"/>
        </xdr:cNvSpPr>
      </xdr:nvSpPr>
      <xdr:spPr bwMode="auto">
        <a:xfrm>
          <a:off x="0" y="4401205"/>
          <a:ext cx="839368" cy="875863"/>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0</xdr:col>
      <xdr:colOff>459828</xdr:colOff>
      <xdr:row>20</xdr:row>
      <xdr:rowOff>262757</xdr:rowOff>
    </xdr:from>
    <xdr:ext cx="337706" cy="302777"/>
    <xdr:sp macro="" textlink="">
      <xdr:nvSpPr>
        <xdr:cNvPr id="15" name="テキスト ボックス 14">
          <a:extLst>
            <a:ext uri="{FF2B5EF4-FFF2-40B4-BE49-F238E27FC236}">
              <a16:creationId xmlns:a16="http://schemas.microsoft.com/office/drawing/2014/main" id="{1036D562-63E2-41C4-9285-0EF86D82E08E}"/>
            </a:ext>
          </a:extLst>
        </xdr:cNvPr>
        <xdr:cNvSpPr txBox="1"/>
      </xdr:nvSpPr>
      <xdr:spPr>
        <a:xfrm>
          <a:off x="459828" y="5247872"/>
          <a:ext cx="337706" cy="3027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②</a:t>
          </a:r>
        </a:p>
      </xdr:txBody>
    </xdr:sp>
    <xdr:clientData/>
  </xdr:oneCellAnchor>
  <xdr:twoCellAnchor>
    <xdr:from>
      <xdr:col>5</xdr:col>
      <xdr:colOff>744483</xdr:colOff>
      <xdr:row>17</xdr:row>
      <xdr:rowOff>72988</xdr:rowOff>
    </xdr:from>
    <xdr:to>
      <xdr:col>6</xdr:col>
      <xdr:colOff>93241</xdr:colOff>
      <xdr:row>18</xdr:row>
      <xdr:rowOff>16223</xdr:rowOff>
    </xdr:to>
    <xdr:sp macro="" textlink="">
      <xdr:nvSpPr>
        <xdr:cNvPr id="16" name="AutoShape 9">
          <a:extLst>
            <a:ext uri="{FF2B5EF4-FFF2-40B4-BE49-F238E27FC236}">
              <a16:creationId xmlns:a16="http://schemas.microsoft.com/office/drawing/2014/main" id="{537039D2-1899-49CB-A7B8-5EC87A712128}"/>
            </a:ext>
          </a:extLst>
        </xdr:cNvPr>
        <xdr:cNvSpPr>
          <a:spLocks noChangeArrowheads="1"/>
        </xdr:cNvSpPr>
      </xdr:nvSpPr>
      <xdr:spPr bwMode="auto">
        <a:xfrm>
          <a:off x="4985115" y="4211436"/>
          <a:ext cx="458183" cy="220592"/>
        </a:xfrm>
        <a:prstGeom prst="wedgeRectCallout">
          <a:avLst>
            <a:gd name="adj1" fmla="val -55464"/>
            <a:gd name="adj2" fmla="val 8553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a:t>
          </a:r>
          <a:r>
            <a:rPr lang="ja-JP" altLang="en-US" sz="1000" b="0" i="0" u="none" strike="noStrike" baseline="0">
              <a:solidFill>
                <a:sysClr val="windowText" lastClr="000000"/>
              </a:solidFill>
              <a:latin typeface="+mn-lt"/>
              <a:ea typeface="+mn-ea"/>
            </a:rPr>
            <a:t>３</a:t>
          </a:r>
          <a:endParaRPr lang="ja-JP" altLang="en-US" sz="1000"/>
        </a:p>
      </xdr:txBody>
    </xdr:sp>
    <xdr:clientData/>
  </xdr:twoCellAnchor>
  <xdr:twoCellAnchor>
    <xdr:from>
      <xdr:col>1</xdr:col>
      <xdr:colOff>481724</xdr:colOff>
      <xdr:row>14</xdr:row>
      <xdr:rowOff>14596</xdr:rowOff>
    </xdr:from>
    <xdr:to>
      <xdr:col>5</xdr:col>
      <xdr:colOff>14597</xdr:colOff>
      <xdr:row>16</xdr:row>
      <xdr:rowOff>7298</xdr:rowOff>
    </xdr:to>
    <xdr:sp macro="" textlink="">
      <xdr:nvSpPr>
        <xdr:cNvPr id="17" name="AutoShape 3">
          <a:extLst>
            <a:ext uri="{FF2B5EF4-FFF2-40B4-BE49-F238E27FC236}">
              <a16:creationId xmlns:a16="http://schemas.microsoft.com/office/drawing/2014/main" id="{7DF0A574-BF42-48AC-B3D3-83F2FBD6A3E8}"/>
            </a:ext>
          </a:extLst>
        </xdr:cNvPr>
        <xdr:cNvSpPr>
          <a:spLocks noChangeArrowheads="1"/>
        </xdr:cNvSpPr>
      </xdr:nvSpPr>
      <xdr:spPr bwMode="auto">
        <a:xfrm>
          <a:off x="1321092" y="3014424"/>
          <a:ext cx="2934137" cy="846667"/>
        </a:xfrm>
        <a:prstGeom prst="roundRect">
          <a:avLst>
            <a:gd name="adj" fmla="val 16667"/>
          </a:avLst>
        </a:prstGeom>
        <a:noFill/>
        <a:ln w="1270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211667</xdr:colOff>
      <xdr:row>11</xdr:row>
      <xdr:rowOff>109481</xdr:rowOff>
    </xdr:from>
    <xdr:to>
      <xdr:col>2</xdr:col>
      <xdr:colOff>116782</xdr:colOff>
      <xdr:row>13</xdr:row>
      <xdr:rowOff>51090</xdr:rowOff>
    </xdr:to>
    <xdr:sp macro="" textlink="">
      <xdr:nvSpPr>
        <xdr:cNvPr id="18" name="AutoShape 10">
          <a:extLst>
            <a:ext uri="{FF2B5EF4-FFF2-40B4-BE49-F238E27FC236}">
              <a16:creationId xmlns:a16="http://schemas.microsoft.com/office/drawing/2014/main" id="{BE4EBE3C-463C-45D2-A157-58A7E6813825}"/>
            </a:ext>
          </a:extLst>
        </xdr:cNvPr>
        <xdr:cNvSpPr>
          <a:spLocks noChangeArrowheads="1"/>
        </xdr:cNvSpPr>
      </xdr:nvSpPr>
      <xdr:spPr bwMode="auto">
        <a:xfrm>
          <a:off x="1051035" y="2612987"/>
          <a:ext cx="394138" cy="270057"/>
        </a:xfrm>
        <a:prstGeom prst="wedgeRectCallout">
          <a:avLst>
            <a:gd name="adj1" fmla="val 42593"/>
            <a:gd name="adj2" fmla="val 105989"/>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注４</a:t>
          </a:r>
          <a:endParaRPr lang="ja-JP" altLang="en-US"/>
        </a:p>
      </xdr:txBody>
    </xdr:sp>
    <xdr:clientData/>
  </xdr:twoCellAnchor>
  <xdr:twoCellAnchor>
    <xdr:from>
      <xdr:col>4</xdr:col>
      <xdr:colOff>372242</xdr:colOff>
      <xdr:row>22</xdr:row>
      <xdr:rowOff>270057</xdr:rowOff>
    </xdr:from>
    <xdr:to>
      <xdr:col>4</xdr:col>
      <xdr:colOff>708687</xdr:colOff>
      <xdr:row>23</xdr:row>
      <xdr:rowOff>209731</xdr:rowOff>
    </xdr:to>
    <xdr:sp macro="" textlink="">
      <xdr:nvSpPr>
        <xdr:cNvPr id="19" name="AutoShape 16">
          <a:extLst>
            <a:ext uri="{FF2B5EF4-FFF2-40B4-BE49-F238E27FC236}">
              <a16:creationId xmlns:a16="http://schemas.microsoft.com/office/drawing/2014/main" id="{A764CB4A-75EF-4D1D-B821-F234B087466F}"/>
            </a:ext>
          </a:extLst>
        </xdr:cNvPr>
        <xdr:cNvSpPr>
          <a:spLocks noChangeArrowheads="1"/>
        </xdr:cNvSpPr>
      </xdr:nvSpPr>
      <xdr:spPr bwMode="auto">
        <a:xfrm>
          <a:off x="3627529" y="5824482"/>
          <a:ext cx="336445" cy="224329"/>
        </a:xfrm>
        <a:prstGeom prst="wedgeRectCallout">
          <a:avLst>
            <a:gd name="adj1" fmla="val 120655"/>
            <a:gd name="adj2" fmla="val 2159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注５</a:t>
          </a:r>
          <a:endParaRPr lang="ja-JP" altLang="en-US"/>
        </a:p>
      </xdr:txBody>
    </xdr:sp>
    <xdr:clientData/>
  </xdr:twoCellAnchor>
  <xdr:twoCellAnchor>
    <xdr:from>
      <xdr:col>0</xdr:col>
      <xdr:colOff>51092</xdr:colOff>
      <xdr:row>25</xdr:row>
      <xdr:rowOff>182471</xdr:rowOff>
    </xdr:from>
    <xdr:to>
      <xdr:col>0</xdr:col>
      <xdr:colOff>496322</xdr:colOff>
      <xdr:row>26</xdr:row>
      <xdr:rowOff>121402</xdr:rowOff>
    </xdr:to>
    <xdr:sp macro="" textlink="">
      <xdr:nvSpPr>
        <xdr:cNvPr id="20" name="AutoShape 11">
          <a:extLst>
            <a:ext uri="{FF2B5EF4-FFF2-40B4-BE49-F238E27FC236}">
              <a16:creationId xmlns:a16="http://schemas.microsoft.com/office/drawing/2014/main" id="{D66E72D5-E414-42B2-8E61-DA45E6F70979}"/>
            </a:ext>
          </a:extLst>
        </xdr:cNvPr>
        <xdr:cNvSpPr>
          <a:spLocks noChangeArrowheads="1"/>
        </xdr:cNvSpPr>
      </xdr:nvSpPr>
      <xdr:spPr bwMode="auto">
        <a:xfrm>
          <a:off x="51092" y="6590862"/>
          <a:ext cx="445230" cy="223586"/>
        </a:xfrm>
        <a:prstGeom prst="wedgeRectCallout">
          <a:avLst>
            <a:gd name="adj1" fmla="val 40889"/>
            <a:gd name="adj2" fmla="val 87849"/>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100" b="0" i="0" u="none" strike="noStrike" baseline="0">
              <a:solidFill>
                <a:srgbClr val="000000"/>
              </a:solidFill>
              <a:latin typeface="ＭＳ Ｐゴシック"/>
              <a:ea typeface="ＭＳ Ｐゴシック"/>
            </a:rPr>
            <a:t>注６</a:t>
          </a:r>
          <a:endParaRPr lang="ja-JP" altLang="en-US" sz="1100"/>
        </a:p>
      </xdr:txBody>
    </xdr:sp>
    <xdr:clientData/>
  </xdr:twoCellAnchor>
  <xdr:twoCellAnchor>
    <xdr:from>
      <xdr:col>0</xdr:col>
      <xdr:colOff>0</xdr:colOff>
      <xdr:row>26</xdr:row>
      <xdr:rowOff>284654</xdr:rowOff>
    </xdr:from>
    <xdr:to>
      <xdr:col>14</xdr:col>
      <xdr:colOff>7298</xdr:colOff>
      <xdr:row>27</xdr:row>
      <xdr:rowOff>284654</xdr:rowOff>
    </xdr:to>
    <xdr:sp macro="" textlink="">
      <xdr:nvSpPr>
        <xdr:cNvPr id="21" name="AutoShape 1">
          <a:extLst>
            <a:ext uri="{FF2B5EF4-FFF2-40B4-BE49-F238E27FC236}">
              <a16:creationId xmlns:a16="http://schemas.microsoft.com/office/drawing/2014/main" id="{0B8C5D07-08DF-44A3-926E-DFBB791DA84C}"/>
            </a:ext>
          </a:extLst>
        </xdr:cNvPr>
        <xdr:cNvSpPr>
          <a:spLocks noChangeArrowheads="1"/>
        </xdr:cNvSpPr>
      </xdr:nvSpPr>
      <xdr:spPr bwMode="auto">
        <a:xfrm>
          <a:off x="0" y="6977700"/>
          <a:ext cx="10079712" cy="284655"/>
        </a:xfrm>
        <a:prstGeom prst="roundRect">
          <a:avLst>
            <a:gd name="adj" fmla="val 16667"/>
          </a:avLst>
        </a:prstGeom>
        <a:noFill/>
        <a:ln w="1270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xdr:col>
      <xdr:colOff>145977</xdr:colOff>
      <xdr:row>3</xdr:row>
      <xdr:rowOff>58391</xdr:rowOff>
    </xdr:from>
    <xdr:to>
      <xdr:col>4</xdr:col>
      <xdr:colOff>489332</xdr:colOff>
      <xdr:row>4</xdr:row>
      <xdr:rowOff>189469</xdr:rowOff>
    </xdr:to>
    <xdr:sp macro="" textlink="">
      <xdr:nvSpPr>
        <xdr:cNvPr id="24" name="AutoShape 27">
          <a:extLst>
            <a:ext uri="{FF2B5EF4-FFF2-40B4-BE49-F238E27FC236}">
              <a16:creationId xmlns:a16="http://schemas.microsoft.com/office/drawing/2014/main" id="{FA15E1FC-6DC3-40AC-9E25-5B616E260605}"/>
            </a:ext>
          </a:extLst>
        </xdr:cNvPr>
        <xdr:cNvSpPr>
          <a:spLocks noChangeArrowheads="1"/>
        </xdr:cNvSpPr>
      </xdr:nvSpPr>
      <xdr:spPr bwMode="auto">
        <a:xfrm>
          <a:off x="3401264" y="802874"/>
          <a:ext cx="343355" cy="255158"/>
        </a:xfrm>
        <a:prstGeom prst="wedgeRectCallout">
          <a:avLst>
            <a:gd name="adj1" fmla="val -93319"/>
            <a:gd name="adj2" fmla="val 79692"/>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注６</a:t>
          </a:r>
          <a:endParaRPr lang="ja-JP" altLang="en-US" sz="1000"/>
        </a:p>
      </xdr:txBody>
    </xdr:sp>
    <xdr:clientData/>
  </xdr:twoCellAnchor>
  <xdr:twoCellAnchor>
    <xdr:from>
      <xdr:col>0</xdr:col>
      <xdr:colOff>0</xdr:colOff>
      <xdr:row>4</xdr:row>
      <xdr:rowOff>226265</xdr:rowOff>
    </xdr:from>
    <xdr:to>
      <xdr:col>4</xdr:col>
      <xdr:colOff>7299</xdr:colOff>
      <xdr:row>11</xdr:row>
      <xdr:rowOff>0</xdr:rowOff>
    </xdr:to>
    <xdr:sp macro="" textlink="">
      <xdr:nvSpPr>
        <xdr:cNvPr id="25" name="AutoShape 3">
          <a:extLst>
            <a:ext uri="{FF2B5EF4-FFF2-40B4-BE49-F238E27FC236}">
              <a16:creationId xmlns:a16="http://schemas.microsoft.com/office/drawing/2014/main" id="{8923D74F-D455-48AF-A740-EFF2154F640D}"/>
            </a:ext>
          </a:extLst>
        </xdr:cNvPr>
        <xdr:cNvSpPr>
          <a:spLocks noChangeArrowheads="1"/>
        </xdr:cNvSpPr>
      </xdr:nvSpPr>
      <xdr:spPr bwMode="auto">
        <a:xfrm>
          <a:off x="0" y="1094828"/>
          <a:ext cx="3262586" cy="1408678"/>
        </a:xfrm>
        <a:prstGeom prst="roundRect">
          <a:avLst>
            <a:gd name="adj" fmla="val 16667"/>
          </a:avLst>
        </a:prstGeom>
        <a:noFill/>
        <a:ln w="1905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591207</xdr:colOff>
      <xdr:row>5</xdr:row>
      <xdr:rowOff>51092</xdr:rowOff>
    </xdr:from>
    <xdr:to>
      <xdr:col>7</xdr:col>
      <xdr:colOff>981204</xdr:colOff>
      <xdr:row>6</xdr:row>
      <xdr:rowOff>72988</xdr:rowOff>
    </xdr:to>
    <xdr:sp macro="" textlink="">
      <xdr:nvSpPr>
        <xdr:cNvPr id="26" name="AutoShape 28">
          <a:extLst>
            <a:ext uri="{FF2B5EF4-FFF2-40B4-BE49-F238E27FC236}">
              <a16:creationId xmlns:a16="http://schemas.microsoft.com/office/drawing/2014/main" id="{1FB53529-98ED-4EBF-B787-D83A0E6224DA}"/>
            </a:ext>
          </a:extLst>
        </xdr:cNvPr>
        <xdr:cNvSpPr>
          <a:spLocks noChangeArrowheads="1"/>
        </xdr:cNvSpPr>
      </xdr:nvSpPr>
      <xdr:spPr bwMode="auto">
        <a:xfrm>
          <a:off x="6204023" y="1153218"/>
          <a:ext cx="389997" cy="255460"/>
        </a:xfrm>
        <a:prstGeom prst="wedgeRectCallout">
          <a:avLst>
            <a:gd name="adj1" fmla="val 88187"/>
            <a:gd name="adj2" fmla="val 472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50" b="0" i="0" u="none" strike="noStrike" baseline="0">
              <a:solidFill>
                <a:srgbClr val="000000"/>
              </a:solidFill>
              <a:latin typeface="ＭＳ Ｐゴシック"/>
              <a:ea typeface="ＭＳ Ｐゴシック"/>
            </a:rPr>
            <a:t>注７</a:t>
          </a:r>
          <a:endParaRPr lang="ja-JP" altLang="en-US" sz="1050"/>
        </a:p>
      </xdr:txBody>
    </xdr:sp>
    <xdr:clientData/>
  </xdr:twoCellAnchor>
  <xdr:oneCellAnchor>
    <xdr:from>
      <xdr:col>7</xdr:col>
      <xdr:colOff>795575</xdr:colOff>
      <xdr:row>7</xdr:row>
      <xdr:rowOff>189770</xdr:rowOff>
    </xdr:from>
    <xdr:ext cx="346759" cy="324768"/>
    <xdr:sp macro="" textlink="">
      <xdr:nvSpPr>
        <xdr:cNvPr id="27" name="テキスト ボックス 26">
          <a:extLst>
            <a:ext uri="{FF2B5EF4-FFF2-40B4-BE49-F238E27FC236}">
              <a16:creationId xmlns:a16="http://schemas.microsoft.com/office/drawing/2014/main" id="{63C8B63B-10DC-4F97-9B1F-A7014E99284E}"/>
            </a:ext>
          </a:extLst>
        </xdr:cNvPr>
        <xdr:cNvSpPr txBox="1"/>
      </xdr:nvSpPr>
      <xdr:spPr>
        <a:xfrm>
          <a:off x="6408391" y="1759023"/>
          <a:ext cx="346759" cy="3247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⑤</a:t>
          </a:r>
        </a:p>
      </xdr:txBody>
    </xdr:sp>
    <xdr:clientData/>
  </xdr:oneCellAnchor>
  <xdr:oneCellAnchor>
    <xdr:from>
      <xdr:col>5</xdr:col>
      <xdr:colOff>724647</xdr:colOff>
      <xdr:row>18</xdr:row>
      <xdr:rowOff>14940</xdr:rowOff>
    </xdr:from>
    <xdr:ext cx="321235" cy="336177"/>
    <xdr:sp macro="" textlink="">
      <xdr:nvSpPr>
        <xdr:cNvPr id="28" name="テキスト ボックス 27">
          <a:extLst>
            <a:ext uri="{FF2B5EF4-FFF2-40B4-BE49-F238E27FC236}">
              <a16:creationId xmlns:a16="http://schemas.microsoft.com/office/drawing/2014/main" id="{72602A92-A8EA-4DC3-885D-99E4186710FF}"/>
            </a:ext>
          </a:extLst>
        </xdr:cNvPr>
        <xdr:cNvSpPr txBox="1"/>
      </xdr:nvSpPr>
      <xdr:spPr>
        <a:xfrm>
          <a:off x="4967941" y="4407646"/>
          <a:ext cx="321235" cy="336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③</a:t>
          </a:r>
        </a:p>
      </xdr:txBody>
    </xdr:sp>
    <xdr:clientData/>
  </xdr:oneCellAnchor>
  <xdr:oneCellAnchor>
    <xdr:from>
      <xdr:col>11</xdr:col>
      <xdr:colOff>560293</xdr:colOff>
      <xdr:row>22</xdr:row>
      <xdr:rowOff>231588</xdr:rowOff>
    </xdr:from>
    <xdr:ext cx="410883" cy="328706"/>
    <xdr:sp macro="" textlink="">
      <xdr:nvSpPr>
        <xdr:cNvPr id="29" name="テキスト ボックス 28">
          <a:extLst>
            <a:ext uri="{FF2B5EF4-FFF2-40B4-BE49-F238E27FC236}">
              <a16:creationId xmlns:a16="http://schemas.microsoft.com/office/drawing/2014/main" id="{4C3BDE0E-2D8B-48FB-AA2C-BBEA763A4328}"/>
            </a:ext>
          </a:extLst>
        </xdr:cNvPr>
        <xdr:cNvSpPr txBox="1"/>
      </xdr:nvSpPr>
      <xdr:spPr>
        <a:xfrm>
          <a:off x="8404411" y="5759823"/>
          <a:ext cx="410883" cy="328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④</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4</xdr:col>
      <xdr:colOff>24816</xdr:colOff>
      <xdr:row>7</xdr:row>
      <xdr:rowOff>107898</xdr:rowOff>
    </xdr:from>
    <xdr:to>
      <xdr:col>4</xdr:col>
      <xdr:colOff>290340</xdr:colOff>
      <xdr:row>9</xdr:row>
      <xdr:rowOff>99390</xdr:rowOff>
    </xdr:to>
    <xdr:sp macro="" textlink="">
      <xdr:nvSpPr>
        <xdr:cNvPr id="2" name="フリーフォーム 1">
          <a:extLst>
            <a:ext uri="{FF2B5EF4-FFF2-40B4-BE49-F238E27FC236}">
              <a16:creationId xmlns:a16="http://schemas.microsoft.com/office/drawing/2014/main" id="{15719E9C-6C02-41FD-BAA9-2BCE88FE0AD4}"/>
            </a:ext>
          </a:extLst>
        </xdr:cNvPr>
        <xdr:cNvSpPr/>
      </xdr:nvSpPr>
      <xdr:spPr bwMode="auto">
        <a:xfrm>
          <a:off x="3282366" y="1682698"/>
          <a:ext cx="265524" cy="461392"/>
        </a:xfrm>
        <a:custGeom>
          <a:avLst/>
          <a:gdLst>
            <a:gd name="connsiteX0" fmla="*/ 0 w 261937"/>
            <a:gd name="connsiteY0" fmla="*/ 0 h 511969"/>
            <a:gd name="connsiteX1" fmla="*/ 261937 w 261937"/>
            <a:gd name="connsiteY1" fmla="*/ 0 h 511969"/>
            <a:gd name="connsiteX2" fmla="*/ 261937 w 261937"/>
            <a:gd name="connsiteY2" fmla="*/ 511969 h 511969"/>
            <a:gd name="connsiteX3" fmla="*/ 5953 w 261937"/>
            <a:gd name="connsiteY3" fmla="*/ 511969 h 511969"/>
          </a:gdLst>
          <a:ahLst/>
          <a:cxnLst>
            <a:cxn ang="0">
              <a:pos x="connsiteX0" y="connsiteY0"/>
            </a:cxn>
            <a:cxn ang="0">
              <a:pos x="connsiteX1" y="connsiteY1"/>
            </a:cxn>
            <a:cxn ang="0">
              <a:pos x="connsiteX2" y="connsiteY2"/>
            </a:cxn>
            <a:cxn ang="0">
              <a:pos x="connsiteX3" y="connsiteY3"/>
            </a:cxn>
          </a:cxnLst>
          <a:rect l="l" t="t" r="r" b="b"/>
          <a:pathLst>
            <a:path w="261937" h="511969">
              <a:moveTo>
                <a:pt x="0" y="0"/>
              </a:moveTo>
              <a:lnTo>
                <a:pt x="261937" y="0"/>
              </a:lnTo>
              <a:lnTo>
                <a:pt x="261937" y="511969"/>
              </a:lnTo>
              <a:lnTo>
                <a:pt x="5953" y="511969"/>
              </a:lnTo>
            </a:path>
          </a:pathLst>
        </a:custGeom>
        <a:noFill/>
        <a:ln w="2857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290341</xdr:colOff>
      <xdr:row>7</xdr:row>
      <xdr:rowOff>107679</xdr:rowOff>
    </xdr:from>
    <xdr:to>
      <xdr:col>4</xdr:col>
      <xdr:colOff>893430</xdr:colOff>
      <xdr:row>7</xdr:row>
      <xdr:rowOff>118139</xdr:rowOff>
    </xdr:to>
    <xdr:cxnSp macro="">
      <xdr:nvCxnSpPr>
        <xdr:cNvPr id="3" name="直線コネクタ 2">
          <a:extLst>
            <a:ext uri="{FF2B5EF4-FFF2-40B4-BE49-F238E27FC236}">
              <a16:creationId xmlns:a16="http://schemas.microsoft.com/office/drawing/2014/main" id="{9153DA30-9EA2-4BA3-AB71-5431FF646257}"/>
            </a:ext>
          </a:extLst>
        </xdr:cNvPr>
        <xdr:cNvCxnSpPr/>
      </xdr:nvCxnSpPr>
      <xdr:spPr bwMode="auto">
        <a:xfrm flipH="1" flipV="1">
          <a:off x="3547891" y="1682479"/>
          <a:ext cx="603089" cy="1046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118140</xdr:colOff>
      <xdr:row>7</xdr:row>
      <xdr:rowOff>132906</xdr:rowOff>
    </xdr:from>
    <xdr:to>
      <xdr:col>7</xdr:col>
      <xdr:colOff>1033721</xdr:colOff>
      <xdr:row>7</xdr:row>
      <xdr:rowOff>140289</xdr:rowOff>
    </xdr:to>
    <xdr:cxnSp macro="">
      <xdr:nvCxnSpPr>
        <xdr:cNvPr id="4" name="直線コネクタ 3">
          <a:extLst>
            <a:ext uri="{FF2B5EF4-FFF2-40B4-BE49-F238E27FC236}">
              <a16:creationId xmlns:a16="http://schemas.microsoft.com/office/drawing/2014/main" id="{B9AC3890-59B8-4FA3-B2DA-9372CF075660}"/>
            </a:ext>
          </a:extLst>
        </xdr:cNvPr>
        <xdr:cNvCxnSpPr/>
      </xdr:nvCxnSpPr>
      <xdr:spPr bwMode="auto">
        <a:xfrm flipH="1" flipV="1">
          <a:off x="5731540" y="1707706"/>
          <a:ext cx="915581" cy="7383"/>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401436</xdr:colOff>
      <xdr:row>0</xdr:row>
      <xdr:rowOff>189769</xdr:rowOff>
    </xdr:from>
    <xdr:ext cx="410254" cy="239447"/>
    <xdr:sp macro="" textlink="">
      <xdr:nvSpPr>
        <xdr:cNvPr id="9" name="テキスト ボックス 8">
          <a:extLst>
            <a:ext uri="{FF2B5EF4-FFF2-40B4-BE49-F238E27FC236}">
              <a16:creationId xmlns:a16="http://schemas.microsoft.com/office/drawing/2014/main" id="{43D86AA1-7324-4B08-8CB3-83999654E489}"/>
            </a:ext>
          </a:extLst>
        </xdr:cNvPr>
        <xdr:cNvSpPr txBox="1"/>
      </xdr:nvSpPr>
      <xdr:spPr>
        <a:xfrm>
          <a:off x="1728586" y="189769"/>
          <a:ext cx="410254" cy="23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①</a:t>
          </a:r>
        </a:p>
      </xdr:txBody>
    </xdr:sp>
    <xdr:clientData/>
  </xdr:oneCellAnchor>
  <xdr:twoCellAnchor>
    <xdr:from>
      <xdr:col>2</xdr:col>
      <xdr:colOff>693390</xdr:colOff>
      <xdr:row>2</xdr:row>
      <xdr:rowOff>43792</xdr:rowOff>
    </xdr:from>
    <xdr:to>
      <xdr:col>3</xdr:col>
      <xdr:colOff>233169</xdr:colOff>
      <xdr:row>2</xdr:row>
      <xdr:rowOff>225394</xdr:rowOff>
    </xdr:to>
    <xdr:sp macro="" textlink="">
      <xdr:nvSpPr>
        <xdr:cNvPr id="10" name="AutoShape 4">
          <a:extLst>
            <a:ext uri="{FF2B5EF4-FFF2-40B4-BE49-F238E27FC236}">
              <a16:creationId xmlns:a16="http://schemas.microsoft.com/office/drawing/2014/main" id="{878D7C1E-DA80-471C-AF63-8E72CF7CBD03}"/>
            </a:ext>
          </a:extLst>
        </xdr:cNvPr>
        <xdr:cNvSpPr>
          <a:spLocks noChangeArrowheads="1"/>
        </xdr:cNvSpPr>
      </xdr:nvSpPr>
      <xdr:spPr bwMode="auto">
        <a:xfrm>
          <a:off x="2020540" y="532742"/>
          <a:ext cx="397029" cy="181602"/>
        </a:xfrm>
        <a:prstGeom prst="wedgeRectCallout">
          <a:avLst>
            <a:gd name="adj1" fmla="val -69375"/>
            <a:gd name="adj2" fmla="val -10055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注１</a:t>
          </a:r>
          <a:endParaRPr lang="ja-JP" altLang="en-US" sz="1000"/>
        </a:p>
      </xdr:txBody>
    </xdr:sp>
    <xdr:clientData/>
  </xdr:twoCellAnchor>
  <xdr:oneCellAnchor>
    <xdr:from>
      <xdr:col>11</xdr:col>
      <xdr:colOff>467126</xdr:colOff>
      <xdr:row>0</xdr:row>
      <xdr:rowOff>189769</xdr:rowOff>
    </xdr:from>
    <xdr:ext cx="414562" cy="251495"/>
    <xdr:sp macro="" textlink="">
      <xdr:nvSpPr>
        <xdr:cNvPr id="11" name="テキスト ボックス 10">
          <a:extLst>
            <a:ext uri="{FF2B5EF4-FFF2-40B4-BE49-F238E27FC236}">
              <a16:creationId xmlns:a16="http://schemas.microsoft.com/office/drawing/2014/main" id="{0350DCA2-AEEA-4342-97EA-5203EC5D72E3}"/>
            </a:ext>
          </a:extLst>
        </xdr:cNvPr>
        <xdr:cNvSpPr txBox="1"/>
      </xdr:nvSpPr>
      <xdr:spPr>
        <a:xfrm>
          <a:off x="8303026" y="189769"/>
          <a:ext cx="414562" cy="2514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①</a:t>
          </a:r>
        </a:p>
      </xdr:txBody>
    </xdr:sp>
    <xdr:clientData/>
  </xdr:oneCellAnchor>
  <xdr:twoCellAnchor>
    <xdr:from>
      <xdr:col>12</xdr:col>
      <xdr:colOff>0</xdr:colOff>
      <xdr:row>0</xdr:row>
      <xdr:rowOff>72989</xdr:rowOff>
    </xdr:from>
    <xdr:to>
      <xdr:col>13</xdr:col>
      <xdr:colOff>179831</xdr:colOff>
      <xdr:row>1</xdr:row>
      <xdr:rowOff>16010</xdr:rowOff>
    </xdr:to>
    <xdr:sp macro="" textlink="">
      <xdr:nvSpPr>
        <xdr:cNvPr id="12" name="AutoShape 4">
          <a:extLst>
            <a:ext uri="{FF2B5EF4-FFF2-40B4-BE49-F238E27FC236}">
              <a16:creationId xmlns:a16="http://schemas.microsoft.com/office/drawing/2014/main" id="{4C4F8DFC-9E1C-49FA-8422-D3125B7F5C8C}"/>
            </a:ext>
          </a:extLst>
        </xdr:cNvPr>
        <xdr:cNvSpPr>
          <a:spLocks noChangeArrowheads="1"/>
        </xdr:cNvSpPr>
      </xdr:nvSpPr>
      <xdr:spPr bwMode="auto">
        <a:xfrm>
          <a:off x="8655050" y="72989"/>
          <a:ext cx="351281" cy="177971"/>
        </a:xfrm>
        <a:prstGeom prst="wedgeRectCallout">
          <a:avLst>
            <a:gd name="adj1" fmla="val -69375"/>
            <a:gd name="adj2" fmla="val 100743"/>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注１</a:t>
          </a:r>
          <a:endParaRPr lang="ja-JP" altLang="en-US" sz="1000"/>
        </a:p>
      </xdr:txBody>
    </xdr:sp>
    <xdr:clientData/>
  </xdr:twoCellAnchor>
  <xdr:twoCellAnchor>
    <xdr:from>
      <xdr:col>0</xdr:col>
      <xdr:colOff>153275</xdr:colOff>
      <xdr:row>21</xdr:row>
      <xdr:rowOff>182471</xdr:rowOff>
    </xdr:from>
    <xdr:to>
      <xdr:col>0</xdr:col>
      <xdr:colOff>538454</xdr:colOff>
      <xdr:row>22</xdr:row>
      <xdr:rowOff>108893</xdr:rowOff>
    </xdr:to>
    <xdr:sp macro="" textlink="">
      <xdr:nvSpPr>
        <xdr:cNvPr id="13" name="AutoShape 9">
          <a:extLst>
            <a:ext uri="{FF2B5EF4-FFF2-40B4-BE49-F238E27FC236}">
              <a16:creationId xmlns:a16="http://schemas.microsoft.com/office/drawing/2014/main" id="{DFBF6CE3-A313-4841-AA28-1A828149F8F4}"/>
            </a:ext>
          </a:extLst>
        </xdr:cNvPr>
        <xdr:cNvSpPr>
          <a:spLocks noChangeArrowheads="1"/>
        </xdr:cNvSpPr>
      </xdr:nvSpPr>
      <xdr:spPr bwMode="auto">
        <a:xfrm>
          <a:off x="153275" y="5465671"/>
          <a:ext cx="385179" cy="212172"/>
        </a:xfrm>
        <a:prstGeom prst="wedgeRectCallout">
          <a:avLst>
            <a:gd name="adj1" fmla="val 33233"/>
            <a:gd name="adj2" fmla="val -132280"/>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注２</a:t>
          </a:r>
          <a:endParaRPr lang="ja-JP" altLang="en-US" sz="1000"/>
        </a:p>
      </xdr:txBody>
    </xdr:sp>
    <xdr:clientData/>
  </xdr:twoCellAnchor>
  <xdr:twoCellAnchor>
    <xdr:from>
      <xdr:col>0</xdr:col>
      <xdr:colOff>0</xdr:colOff>
      <xdr:row>17</xdr:row>
      <xdr:rowOff>262757</xdr:rowOff>
    </xdr:from>
    <xdr:to>
      <xdr:col>1</xdr:col>
      <xdr:colOff>0</xdr:colOff>
      <xdr:row>21</xdr:row>
      <xdr:rowOff>7298</xdr:rowOff>
    </xdr:to>
    <xdr:sp macro="" textlink="">
      <xdr:nvSpPr>
        <xdr:cNvPr id="14" name="AutoShape 3">
          <a:extLst>
            <a:ext uri="{FF2B5EF4-FFF2-40B4-BE49-F238E27FC236}">
              <a16:creationId xmlns:a16="http://schemas.microsoft.com/office/drawing/2014/main" id="{1593E97A-FF94-4E90-8A72-1F2A41EDE24C}"/>
            </a:ext>
          </a:extLst>
        </xdr:cNvPr>
        <xdr:cNvSpPr>
          <a:spLocks noChangeArrowheads="1"/>
        </xdr:cNvSpPr>
      </xdr:nvSpPr>
      <xdr:spPr bwMode="auto">
        <a:xfrm>
          <a:off x="0" y="4409307"/>
          <a:ext cx="838200" cy="881191"/>
        </a:xfrm>
        <a:prstGeom prst="roundRect">
          <a:avLst>
            <a:gd name="adj" fmla="val 16667"/>
          </a:avLst>
        </a:prstGeom>
        <a:noFill/>
        <a:ln w="158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0</xdr:col>
      <xdr:colOff>459828</xdr:colOff>
      <xdr:row>20</xdr:row>
      <xdr:rowOff>262757</xdr:rowOff>
    </xdr:from>
    <xdr:ext cx="337706" cy="302777"/>
    <xdr:sp macro="" textlink="">
      <xdr:nvSpPr>
        <xdr:cNvPr id="15" name="テキスト ボックス 14">
          <a:extLst>
            <a:ext uri="{FF2B5EF4-FFF2-40B4-BE49-F238E27FC236}">
              <a16:creationId xmlns:a16="http://schemas.microsoft.com/office/drawing/2014/main" id="{858D57CE-4732-4552-A460-816A9ACC8593}"/>
            </a:ext>
          </a:extLst>
        </xdr:cNvPr>
        <xdr:cNvSpPr txBox="1"/>
      </xdr:nvSpPr>
      <xdr:spPr>
        <a:xfrm>
          <a:off x="459828" y="5260207"/>
          <a:ext cx="337706" cy="3027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②</a:t>
          </a:r>
        </a:p>
      </xdr:txBody>
    </xdr:sp>
    <xdr:clientData/>
  </xdr:oneCellAnchor>
  <xdr:twoCellAnchor>
    <xdr:from>
      <xdr:col>5</xdr:col>
      <xdr:colOff>744483</xdr:colOff>
      <xdr:row>17</xdr:row>
      <xdr:rowOff>72988</xdr:rowOff>
    </xdr:from>
    <xdr:to>
      <xdr:col>6</xdr:col>
      <xdr:colOff>93241</xdr:colOff>
      <xdr:row>18</xdr:row>
      <xdr:rowOff>16223</xdr:rowOff>
    </xdr:to>
    <xdr:sp macro="" textlink="">
      <xdr:nvSpPr>
        <xdr:cNvPr id="16" name="AutoShape 9">
          <a:extLst>
            <a:ext uri="{FF2B5EF4-FFF2-40B4-BE49-F238E27FC236}">
              <a16:creationId xmlns:a16="http://schemas.microsoft.com/office/drawing/2014/main" id="{C21752AF-C7D3-4627-99FC-04114EA87EF3}"/>
            </a:ext>
          </a:extLst>
        </xdr:cNvPr>
        <xdr:cNvSpPr>
          <a:spLocks noChangeArrowheads="1"/>
        </xdr:cNvSpPr>
      </xdr:nvSpPr>
      <xdr:spPr bwMode="auto">
        <a:xfrm>
          <a:off x="4986283" y="4219538"/>
          <a:ext cx="460008" cy="222635"/>
        </a:xfrm>
        <a:prstGeom prst="wedgeRectCallout">
          <a:avLst>
            <a:gd name="adj1" fmla="val -55464"/>
            <a:gd name="adj2" fmla="val 8553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a:t>
          </a:r>
          <a:r>
            <a:rPr lang="ja-JP" altLang="en-US" sz="1000" b="0" i="0" u="none" strike="noStrike" baseline="0">
              <a:solidFill>
                <a:sysClr val="windowText" lastClr="000000"/>
              </a:solidFill>
              <a:latin typeface="+mn-lt"/>
              <a:ea typeface="+mn-ea"/>
            </a:rPr>
            <a:t>３</a:t>
          </a:r>
          <a:endParaRPr lang="ja-JP" altLang="en-US" sz="1000"/>
        </a:p>
      </xdr:txBody>
    </xdr:sp>
    <xdr:clientData/>
  </xdr:twoCellAnchor>
  <xdr:twoCellAnchor>
    <xdr:from>
      <xdr:col>1</xdr:col>
      <xdr:colOff>481724</xdr:colOff>
      <xdr:row>14</xdr:row>
      <xdr:rowOff>14596</xdr:rowOff>
    </xdr:from>
    <xdr:to>
      <xdr:col>5</xdr:col>
      <xdr:colOff>14597</xdr:colOff>
      <xdr:row>16</xdr:row>
      <xdr:rowOff>7298</xdr:rowOff>
    </xdr:to>
    <xdr:sp macro="" textlink="">
      <xdr:nvSpPr>
        <xdr:cNvPr id="17" name="AutoShape 3">
          <a:extLst>
            <a:ext uri="{FF2B5EF4-FFF2-40B4-BE49-F238E27FC236}">
              <a16:creationId xmlns:a16="http://schemas.microsoft.com/office/drawing/2014/main" id="{1A1040BC-2D6C-4B89-8520-688A1288D418}"/>
            </a:ext>
          </a:extLst>
        </xdr:cNvPr>
        <xdr:cNvSpPr>
          <a:spLocks noChangeArrowheads="1"/>
        </xdr:cNvSpPr>
      </xdr:nvSpPr>
      <xdr:spPr bwMode="auto">
        <a:xfrm>
          <a:off x="1319924" y="3024496"/>
          <a:ext cx="2936473" cy="843602"/>
        </a:xfrm>
        <a:prstGeom prst="roundRect">
          <a:avLst>
            <a:gd name="adj" fmla="val 16667"/>
          </a:avLst>
        </a:prstGeom>
        <a:noFill/>
        <a:ln w="1270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211667</xdr:colOff>
      <xdr:row>12</xdr:row>
      <xdr:rowOff>32987</xdr:rowOff>
    </xdr:from>
    <xdr:to>
      <xdr:col>2</xdr:col>
      <xdr:colOff>116782</xdr:colOff>
      <xdr:row>13</xdr:row>
      <xdr:rowOff>51090</xdr:rowOff>
    </xdr:to>
    <xdr:sp macro="" textlink="">
      <xdr:nvSpPr>
        <xdr:cNvPr id="18" name="AutoShape 10">
          <a:extLst>
            <a:ext uri="{FF2B5EF4-FFF2-40B4-BE49-F238E27FC236}">
              <a16:creationId xmlns:a16="http://schemas.microsoft.com/office/drawing/2014/main" id="{2DC9F08A-851F-429B-AB98-D61CC5525011}"/>
            </a:ext>
          </a:extLst>
        </xdr:cNvPr>
        <xdr:cNvSpPr>
          <a:spLocks noChangeArrowheads="1"/>
        </xdr:cNvSpPr>
      </xdr:nvSpPr>
      <xdr:spPr bwMode="auto">
        <a:xfrm>
          <a:off x="1052836" y="2638961"/>
          <a:ext cx="391673" cy="224272"/>
        </a:xfrm>
        <a:prstGeom prst="wedgeRectCallout">
          <a:avLst>
            <a:gd name="adj1" fmla="val 42593"/>
            <a:gd name="adj2" fmla="val 105989"/>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注４</a:t>
          </a:r>
          <a:endParaRPr lang="ja-JP" altLang="en-US"/>
        </a:p>
      </xdr:txBody>
    </xdr:sp>
    <xdr:clientData/>
  </xdr:twoCellAnchor>
  <xdr:twoCellAnchor>
    <xdr:from>
      <xdr:col>4</xdr:col>
      <xdr:colOff>372242</xdr:colOff>
      <xdr:row>22</xdr:row>
      <xdr:rowOff>270057</xdr:rowOff>
    </xdr:from>
    <xdr:to>
      <xdr:col>4</xdr:col>
      <xdr:colOff>708687</xdr:colOff>
      <xdr:row>23</xdr:row>
      <xdr:rowOff>209731</xdr:rowOff>
    </xdr:to>
    <xdr:sp macro="" textlink="">
      <xdr:nvSpPr>
        <xdr:cNvPr id="19" name="AutoShape 16">
          <a:extLst>
            <a:ext uri="{FF2B5EF4-FFF2-40B4-BE49-F238E27FC236}">
              <a16:creationId xmlns:a16="http://schemas.microsoft.com/office/drawing/2014/main" id="{5DB01742-B687-4D01-84E9-F990D1CA194C}"/>
            </a:ext>
          </a:extLst>
        </xdr:cNvPr>
        <xdr:cNvSpPr>
          <a:spLocks noChangeArrowheads="1"/>
        </xdr:cNvSpPr>
      </xdr:nvSpPr>
      <xdr:spPr bwMode="auto">
        <a:xfrm>
          <a:off x="3629792" y="5839007"/>
          <a:ext cx="336445" cy="225424"/>
        </a:xfrm>
        <a:prstGeom prst="wedgeRectCallout">
          <a:avLst>
            <a:gd name="adj1" fmla="val 120655"/>
            <a:gd name="adj2" fmla="val 2159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注５</a:t>
          </a:r>
          <a:endParaRPr lang="ja-JP" altLang="en-US"/>
        </a:p>
      </xdr:txBody>
    </xdr:sp>
    <xdr:clientData/>
  </xdr:twoCellAnchor>
  <xdr:twoCellAnchor>
    <xdr:from>
      <xdr:col>0</xdr:col>
      <xdr:colOff>51092</xdr:colOff>
      <xdr:row>25</xdr:row>
      <xdr:rowOff>182471</xdr:rowOff>
    </xdr:from>
    <xdr:to>
      <xdr:col>0</xdr:col>
      <xdr:colOff>496322</xdr:colOff>
      <xdr:row>26</xdr:row>
      <xdr:rowOff>121402</xdr:rowOff>
    </xdr:to>
    <xdr:sp macro="" textlink="">
      <xdr:nvSpPr>
        <xdr:cNvPr id="20" name="AutoShape 11">
          <a:extLst>
            <a:ext uri="{FF2B5EF4-FFF2-40B4-BE49-F238E27FC236}">
              <a16:creationId xmlns:a16="http://schemas.microsoft.com/office/drawing/2014/main" id="{24A1142F-41E2-4CE3-96E3-EEF33663BEAC}"/>
            </a:ext>
          </a:extLst>
        </xdr:cNvPr>
        <xdr:cNvSpPr>
          <a:spLocks noChangeArrowheads="1"/>
        </xdr:cNvSpPr>
      </xdr:nvSpPr>
      <xdr:spPr bwMode="auto">
        <a:xfrm>
          <a:off x="51092" y="6608671"/>
          <a:ext cx="445230" cy="224681"/>
        </a:xfrm>
        <a:prstGeom prst="wedgeRectCallout">
          <a:avLst>
            <a:gd name="adj1" fmla="val 40889"/>
            <a:gd name="adj2" fmla="val 87849"/>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100" b="0" i="0" u="none" strike="noStrike" baseline="0">
              <a:solidFill>
                <a:srgbClr val="000000"/>
              </a:solidFill>
              <a:latin typeface="ＭＳ Ｐゴシック"/>
              <a:ea typeface="ＭＳ Ｐゴシック"/>
            </a:rPr>
            <a:t>注６</a:t>
          </a:r>
          <a:endParaRPr lang="ja-JP" altLang="en-US" sz="1100"/>
        </a:p>
      </xdr:txBody>
    </xdr:sp>
    <xdr:clientData/>
  </xdr:twoCellAnchor>
  <xdr:twoCellAnchor>
    <xdr:from>
      <xdr:col>0</xdr:col>
      <xdr:colOff>0</xdr:colOff>
      <xdr:row>26</xdr:row>
      <xdr:rowOff>284654</xdr:rowOff>
    </xdr:from>
    <xdr:to>
      <xdr:col>14</xdr:col>
      <xdr:colOff>7298</xdr:colOff>
      <xdr:row>27</xdr:row>
      <xdr:rowOff>284654</xdr:rowOff>
    </xdr:to>
    <xdr:sp macro="" textlink="">
      <xdr:nvSpPr>
        <xdr:cNvPr id="21" name="AutoShape 1">
          <a:extLst>
            <a:ext uri="{FF2B5EF4-FFF2-40B4-BE49-F238E27FC236}">
              <a16:creationId xmlns:a16="http://schemas.microsoft.com/office/drawing/2014/main" id="{F2A4B14C-7718-46DD-8931-6B2B4F4456BF}"/>
            </a:ext>
          </a:extLst>
        </xdr:cNvPr>
        <xdr:cNvSpPr>
          <a:spLocks noChangeArrowheads="1"/>
        </xdr:cNvSpPr>
      </xdr:nvSpPr>
      <xdr:spPr bwMode="auto">
        <a:xfrm>
          <a:off x="0" y="6996604"/>
          <a:ext cx="10167298" cy="285750"/>
        </a:xfrm>
        <a:prstGeom prst="roundRect">
          <a:avLst>
            <a:gd name="adj" fmla="val 16667"/>
          </a:avLst>
        </a:prstGeom>
        <a:noFill/>
        <a:ln w="1270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xdr:col>
      <xdr:colOff>145977</xdr:colOff>
      <xdr:row>3</xdr:row>
      <xdr:rowOff>58391</xdr:rowOff>
    </xdr:from>
    <xdr:to>
      <xdr:col>4</xdr:col>
      <xdr:colOff>489332</xdr:colOff>
      <xdr:row>4</xdr:row>
      <xdr:rowOff>189469</xdr:rowOff>
    </xdr:to>
    <xdr:sp macro="" textlink="">
      <xdr:nvSpPr>
        <xdr:cNvPr id="22" name="AutoShape 27">
          <a:extLst>
            <a:ext uri="{FF2B5EF4-FFF2-40B4-BE49-F238E27FC236}">
              <a16:creationId xmlns:a16="http://schemas.microsoft.com/office/drawing/2014/main" id="{F8CEE9D7-72B2-4F21-875F-61DA78C3EE09}"/>
            </a:ext>
          </a:extLst>
        </xdr:cNvPr>
        <xdr:cNvSpPr>
          <a:spLocks noChangeArrowheads="1"/>
        </xdr:cNvSpPr>
      </xdr:nvSpPr>
      <xdr:spPr bwMode="auto">
        <a:xfrm>
          <a:off x="3403527" y="801341"/>
          <a:ext cx="343355" cy="258078"/>
        </a:xfrm>
        <a:prstGeom prst="wedgeRectCallout">
          <a:avLst>
            <a:gd name="adj1" fmla="val -93319"/>
            <a:gd name="adj2" fmla="val 79692"/>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00" b="0" i="0" u="none" strike="noStrike" baseline="0">
              <a:solidFill>
                <a:srgbClr val="000000"/>
              </a:solidFill>
              <a:latin typeface="ＭＳ Ｐゴシック"/>
              <a:ea typeface="ＭＳ Ｐゴシック"/>
            </a:rPr>
            <a:t>注６</a:t>
          </a:r>
          <a:endParaRPr lang="ja-JP" altLang="en-US" sz="1000"/>
        </a:p>
      </xdr:txBody>
    </xdr:sp>
    <xdr:clientData/>
  </xdr:twoCellAnchor>
  <xdr:twoCellAnchor>
    <xdr:from>
      <xdr:col>0</xdr:col>
      <xdr:colOff>0</xdr:colOff>
      <xdr:row>4</xdr:row>
      <xdr:rowOff>226265</xdr:rowOff>
    </xdr:from>
    <xdr:to>
      <xdr:col>4</xdr:col>
      <xdr:colOff>7299</xdr:colOff>
      <xdr:row>11</xdr:row>
      <xdr:rowOff>0</xdr:rowOff>
    </xdr:to>
    <xdr:sp macro="" textlink="">
      <xdr:nvSpPr>
        <xdr:cNvPr id="23" name="AutoShape 3">
          <a:extLst>
            <a:ext uri="{FF2B5EF4-FFF2-40B4-BE49-F238E27FC236}">
              <a16:creationId xmlns:a16="http://schemas.microsoft.com/office/drawing/2014/main" id="{F00BBF42-CD7A-4D2D-92A9-D3D323E29C3F}"/>
            </a:ext>
          </a:extLst>
        </xdr:cNvPr>
        <xdr:cNvSpPr>
          <a:spLocks noChangeArrowheads="1"/>
        </xdr:cNvSpPr>
      </xdr:nvSpPr>
      <xdr:spPr bwMode="auto">
        <a:xfrm>
          <a:off x="0" y="1096215"/>
          <a:ext cx="3264849" cy="1418385"/>
        </a:xfrm>
        <a:prstGeom prst="roundRect">
          <a:avLst>
            <a:gd name="adj" fmla="val 16667"/>
          </a:avLst>
        </a:prstGeom>
        <a:noFill/>
        <a:ln w="1905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591207</xdr:colOff>
      <xdr:row>5</xdr:row>
      <xdr:rowOff>51092</xdr:rowOff>
    </xdr:from>
    <xdr:to>
      <xdr:col>7</xdr:col>
      <xdr:colOff>981204</xdr:colOff>
      <xdr:row>6</xdr:row>
      <xdr:rowOff>72988</xdr:rowOff>
    </xdr:to>
    <xdr:sp macro="" textlink="">
      <xdr:nvSpPr>
        <xdr:cNvPr id="24" name="AutoShape 28">
          <a:extLst>
            <a:ext uri="{FF2B5EF4-FFF2-40B4-BE49-F238E27FC236}">
              <a16:creationId xmlns:a16="http://schemas.microsoft.com/office/drawing/2014/main" id="{0171B56F-5C41-484F-BD80-99A6D044CD6B}"/>
            </a:ext>
          </a:extLst>
        </xdr:cNvPr>
        <xdr:cNvSpPr>
          <a:spLocks noChangeArrowheads="1"/>
        </xdr:cNvSpPr>
      </xdr:nvSpPr>
      <xdr:spPr bwMode="auto">
        <a:xfrm>
          <a:off x="6204607" y="1155992"/>
          <a:ext cx="389997" cy="256846"/>
        </a:xfrm>
        <a:prstGeom prst="wedgeRectCallout">
          <a:avLst>
            <a:gd name="adj1" fmla="val 88187"/>
            <a:gd name="adj2" fmla="val 472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anchorCtr="0" upright="1"/>
        <a:lstStyle/>
        <a:p>
          <a:pPr algn="ctr" rtl="0">
            <a:defRPr sz="1000"/>
          </a:pPr>
          <a:r>
            <a:rPr lang="ja-JP" altLang="en-US" sz="1050" b="0" i="0" u="none" strike="noStrike" baseline="0">
              <a:solidFill>
                <a:srgbClr val="000000"/>
              </a:solidFill>
              <a:latin typeface="ＭＳ Ｐゴシック"/>
              <a:ea typeface="ＭＳ Ｐゴシック"/>
            </a:rPr>
            <a:t>注７</a:t>
          </a:r>
          <a:endParaRPr lang="ja-JP" altLang="en-US" sz="1050"/>
        </a:p>
      </xdr:txBody>
    </xdr:sp>
    <xdr:clientData/>
  </xdr:twoCellAnchor>
  <xdr:oneCellAnchor>
    <xdr:from>
      <xdr:col>7</xdr:col>
      <xdr:colOff>795575</xdr:colOff>
      <xdr:row>7</xdr:row>
      <xdr:rowOff>189770</xdr:rowOff>
    </xdr:from>
    <xdr:ext cx="346759" cy="324768"/>
    <xdr:sp macro="" textlink="">
      <xdr:nvSpPr>
        <xdr:cNvPr id="25" name="テキスト ボックス 24">
          <a:extLst>
            <a:ext uri="{FF2B5EF4-FFF2-40B4-BE49-F238E27FC236}">
              <a16:creationId xmlns:a16="http://schemas.microsoft.com/office/drawing/2014/main" id="{40E2B6DA-0DAE-48CE-99C9-B529BFECF192}"/>
            </a:ext>
          </a:extLst>
        </xdr:cNvPr>
        <xdr:cNvSpPr txBox="1"/>
      </xdr:nvSpPr>
      <xdr:spPr>
        <a:xfrm>
          <a:off x="6408975" y="1764570"/>
          <a:ext cx="346759" cy="3247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⑤</a:t>
          </a:r>
        </a:p>
      </xdr:txBody>
    </xdr:sp>
    <xdr:clientData/>
  </xdr:oneCellAnchor>
  <xdr:oneCellAnchor>
    <xdr:from>
      <xdr:col>5</xdr:col>
      <xdr:colOff>724647</xdr:colOff>
      <xdr:row>18</xdr:row>
      <xdr:rowOff>14940</xdr:rowOff>
    </xdr:from>
    <xdr:ext cx="321235" cy="336177"/>
    <xdr:sp macro="" textlink="">
      <xdr:nvSpPr>
        <xdr:cNvPr id="26" name="テキスト ボックス 25">
          <a:extLst>
            <a:ext uri="{FF2B5EF4-FFF2-40B4-BE49-F238E27FC236}">
              <a16:creationId xmlns:a16="http://schemas.microsoft.com/office/drawing/2014/main" id="{EF9B5A14-8215-4E98-897A-026C2C29785D}"/>
            </a:ext>
          </a:extLst>
        </xdr:cNvPr>
        <xdr:cNvSpPr txBox="1"/>
      </xdr:nvSpPr>
      <xdr:spPr>
        <a:xfrm>
          <a:off x="4966447" y="4440890"/>
          <a:ext cx="321235" cy="336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③</a:t>
          </a:r>
        </a:p>
      </xdr:txBody>
    </xdr:sp>
    <xdr:clientData/>
  </xdr:oneCellAnchor>
  <xdr:oneCellAnchor>
    <xdr:from>
      <xdr:col>11</xdr:col>
      <xdr:colOff>560293</xdr:colOff>
      <xdr:row>22</xdr:row>
      <xdr:rowOff>231588</xdr:rowOff>
    </xdr:from>
    <xdr:ext cx="410883" cy="328706"/>
    <xdr:sp macro="" textlink="">
      <xdr:nvSpPr>
        <xdr:cNvPr id="27" name="テキスト ボックス 26">
          <a:extLst>
            <a:ext uri="{FF2B5EF4-FFF2-40B4-BE49-F238E27FC236}">
              <a16:creationId xmlns:a16="http://schemas.microsoft.com/office/drawing/2014/main" id="{8872BFE2-EA96-4C54-B369-13AFA0048E6E}"/>
            </a:ext>
          </a:extLst>
        </xdr:cNvPr>
        <xdr:cNvSpPr txBox="1"/>
      </xdr:nvSpPr>
      <xdr:spPr>
        <a:xfrm>
          <a:off x="8396193" y="5800538"/>
          <a:ext cx="410883" cy="328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a:t>④</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7</xdr:col>
      <xdr:colOff>0</xdr:colOff>
      <xdr:row>7</xdr:row>
      <xdr:rowOff>106914</xdr:rowOff>
    </xdr:from>
    <xdr:to>
      <xdr:col>7</xdr:col>
      <xdr:colOff>86234</xdr:colOff>
      <xdr:row>9</xdr:row>
      <xdr:rowOff>99390</xdr:rowOff>
    </xdr:to>
    <xdr:sp macro="" textlink="">
      <xdr:nvSpPr>
        <xdr:cNvPr id="2" name="フリーフォーム 1">
          <a:extLst>
            <a:ext uri="{FF2B5EF4-FFF2-40B4-BE49-F238E27FC236}">
              <a16:creationId xmlns:a16="http://schemas.microsoft.com/office/drawing/2014/main" id="{00000000-0008-0000-0300-000002000000}"/>
            </a:ext>
          </a:extLst>
        </xdr:cNvPr>
        <xdr:cNvSpPr/>
      </xdr:nvSpPr>
      <xdr:spPr bwMode="auto">
        <a:xfrm>
          <a:off x="2808903" y="1623138"/>
          <a:ext cx="125112" cy="478446"/>
        </a:xfrm>
        <a:custGeom>
          <a:avLst/>
          <a:gdLst>
            <a:gd name="connsiteX0" fmla="*/ 0 w 261937"/>
            <a:gd name="connsiteY0" fmla="*/ 0 h 511969"/>
            <a:gd name="connsiteX1" fmla="*/ 261937 w 261937"/>
            <a:gd name="connsiteY1" fmla="*/ 0 h 511969"/>
            <a:gd name="connsiteX2" fmla="*/ 261937 w 261937"/>
            <a:gd name="connsiteY2" fmla="*/ 511969 h 511969"/>
            <a:gd name="connsiteX3" fmla="*/ 5953 w 261937"/>
            <a:gd name="connsiteY3" fmla="*/ 511969 h 511969"/>
          </a:gdLst>
          <a:ahLst/>
          <a:cxnLst>
            <a:cxn ang="0">
              <a:pos x="connsiteX0" y="connsiteY0"/>
            </a:cxn>
            <a:cxn ang="0">
              <a:pos x="connsiteX1" y="connsiteY1"/>
            </a:cxn>
            <a:cxn ang="0">
              <a:pos x="connsiteX2" y="connsiteY2"/>
            </a:cxn>
            <a:cxn ang="0">
              <a:pos x="connsiteX3" y="connsiteY3"/>
            </a:cxn>
          </a:cxnLst>
          <a:rect l="l" t="t" r="r" b="b"/>
          <a:pathLst>
            <a:path w="261937" h="511969">
              <a:moveTo>
                <a:pt x="0" y="0"/>
              </a:moveTo>
              <a:lnTo>
                <a:pt x="261937" y="0"/>
              </a:lnTo>
              <a:lnTo>
                <a:pt x="261937" y="511969"/>
              </a:lnTo>
              <a:lnTo>
                <a:pt x="5953" y="511969"/>
              </a:lnTo>
            </a:path>
          </a:pathLst>
        </a:custGeom>
        <a:noFill/>
        <a:ln w="2857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86234</xdr:colOff>
      <xdr:row>7</xdr:row>
      <xdr:rowOff>106914</xdr:rowOff>
    </xdr:from>
    <xdr:to>
      <xdr:col>7</xdr:col>
      <xdr:colOff>317198</xdr:colOff>
      <xdr:row>7</xdr:row>
      <xdr:rowOff>107679</xdr:rowOff>
    </xdr:to>
    <xdr:cxnSp macro="">
      <xdr:nvCxnSpPr>
        <xdr:cNvPr id="3" name="直線コネクタ 2">
          <a:extLst>
            <a:ext uri="{FF2B5EF4-FFF2-40B4-BE49-F238E27FC236}">
              <a16:creationId xmlns:a16="http://schemas.microsoft.com/office/drawing/2014/main" id="{00000000-0008-0000-0300-000003000000}"/>
            </a:ext>
          </a:extLst>
        </xdr:cNvPr>
        <xdr:cNvCxnSpPr>
          <a:endCxn id="2" idx="1"/>
        </xdr:cNvCxnSpPr>
      </xdr:nvCxnSpPr>
      <xdr:spPr bwMode="auto">
        <a:xfrm flipH="1" flipV="1">
          <a:off x="2934015" y="1623138"/>
          <a:ext cx="230964" cy="765"/>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1766</xdr:colOff>
      <xdr:row>7</xdr:row>
      <xdr:rowOff>128613</xdr:rowOff>
    </xdr:from>
    <xdr:to>
      <xdr:col>11</xdr:col>
      <xdr:colOff>17623</xdr:colOff>
      <xdr:row>7</xdr:row>
      <xdr:rowOff>128613</xdr:rowOff>
    </xdr:to>
    <xdr:cxnSp macro="">
      <xdr:nvCxnSpPr>
        <xdr:cNvPr id="4" name="直線コネクタ 3">
          <a:extLst>
            <a:ext uri="{FF2B5EF4-FFF2-40B4-BE49-F238E27FC236}">
              <a16:creationId xmlns:a16="http://schemas.microsoft.com/office/drawing/2014/main" id="{00000000-0008-0000-0300-000004000000}"/>
            </a:ext>
          </a:extLst>
        </xdr:cNvPr>
        <xdr:cNvCxnSpPr/>
      </xdr:nvCxnSpPr>
      <xdr:spPr bwMode="auto">
        <a:xfrm flipH="1">
          <a:off x="3885035" y="1625399"/>
          <a:ext cx="288000"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10583</xdr:colOff>
      <xdr:row>13</xdr:row>
      <xdr:rowOff>0</xdr:rowOff>
    </xdr:from>
    <xdr:to>
      <xdr:col>8</xdr:col>
      <xdr:colOff>0</xdr:colOff>
      <xdr:row>37</xdr:row>
      <xdr:rowOff>211666</xdr:rowOff>
    </xdr:to>
    <xdr:cxnSp macro="">
      <xdr:nvCxnSpPr>
        <xdr:cNvPr id="6" name="直線コネクタ 5">
          <a:extLst>
            <a:ext uri="{FF2B5EF4-FFF2-40B4-BE49-F238E27FC236}">
              <a16:creationId xmlns:a16="http://schemas.microsoft.com/office/drawing/2014/main" id="{653BDCE3-C379-061F-1BA2-E85ECEDE973F}"/>
            </a:ext>
          </a:extLst>
        </xdr:cNvPr>
        <xdr:cNvCxnSpPr/>
      </xdr:nvCxnSpPr>
      <xdr:spPr>
        <a:xfrm flipH="1">
          <a:off x="10583" y="2804583"/>
          <a:ext cx="4730750" cy="5461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215085</xdr:colOff>
      <xdr:row>0</xdr:row>
      <xdr:rowOff>225031</xdr:rowOff>
    </xdr:from>
    <xdr:to>
      <xdr:col>37</xdr:col>
      <xdr:colOff>100785</xdr:colOff>
      <xdr:row>26</xdr:row>
      <xdr:rowOff>183471</xdr:rowOff>
    </xdr:to>
    <xdr:sp macro="" textlink="">
      <xdr:nvSpPr>
        <xdr:cNvPr id="8" name="フローチャート: 代替処理 7">
          <a:extLst>
            <a:ext uri="{FF2B5EF4-FFF2-40B4-BE49-F238E27FC236}">
              <a16:creationId xmlns:a16="http://schemas.microsoft.com/office/drawing/2014/main" id="{DED534A0-975A-4904-98B5-D57A8E3499CD}"/>
            </a:ext>
          </a:extLst>
        </xdr:cNvPr>
        <xdr:cNvSpPr/>
      </xdr:nvSpPr>
      <xdr:spPr>
        <a:xfrm>
          <a:off x="11314626" y="225031"/>
          <a:ext cx="7476542" cy="5848389"/>
        </a:xfrm>
        <a:prstGeom prst="flowChartAlternate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rPr>
            <a:t>よくある質問（例示</a:t>
          </a:r>
          <a:r>
            <a:rPr kumimoji="1" lang="en-US" altLang="ja-JP" sz="1400">
              <a:solidFill>
                <a:sysClr val="windowText" lastClr="000000"/>
              </a:solidFill>
            </a:rPr>
            <a:t>7,200</a:t>
          </a:r>
          <a:r>
            <a:rPr kumimoji="1" lang="ja-JP" altLang="en-US" sz="1400">
              <a:solidFill>
                <a:sysClr val="windowText" lastClr="000000"/>
              </a:solidFill>
            </a:rPr>
            <a:t>万円限度</a:t>
          </a:r>
          <a:r>
            <a:rPr kumimoji="1" lang="en-US" altLang="ja-JP" sz="1400">
              <a:solidFill>
                <a:sysClr val="windowText" lastClr="000000"/>
              </a:solidFill>
            </a:rPr>
            <a:t>/</a:t>
          </a:r>
          <a:r>
            <a:rPr kumimoji="1" lang="ja-JP" altLang="en-US" sz="1400">
              <a:solidFill>
                <a:sysClr val="windowText" lastClr="000000"/>
              </a:solidFill>
            </a:rPr>
            <a:t>補助率</a:t>
          </a:r>
          <a:r>
            <a:rPr kumimoji="1" lang="en-US" altLang="ja-JP" sz="1400">
              <a:solidFill>
                <a:sysClr val="windowText" lastClr="000000"/>
              </a:solidFill>
            </a:rPr>
            <a:t>3/4</a:t>
          </a:r>
          <a:r>
            <a:rPr kumimoji="1" lang="ja-JP" altLang="en-US" sz="1400">
              <a:solidFill>
                <a:sysClr val="windowText" lastClr="000000"/>
              </a:solidFill>
            </a:rPr>
            <a:t>のパターン）</a:t>
          </a:r>
          <a:endParaRPr kumimoji="1" lang="en-US" altLang="ja-JP" sz="1400">
            <a:solidFill>
              <a:sysClr val="windowText" lastClr="000000"/>
            </a:solidFill>
          </a:endParaRPr>
        </a:p>
        <a:p>
          <a:pPr algn="l"/>
          <a:endParaRPr kumimoji="1" lang="en-US" altLang="ja-JP" sz="1400">
            <a:solidFill>
              <a:sysClr val="windowText" lastClr="000000"/>
            </a:solidFill>
          </a:endParaRPr>
        </a:p>
        <a:p>
          <a:pPr algn="l"/>
          <a:r>
            <a:rPr kumimoji="1" lang="ja-JP" altLang="en-US" sz="1100">
              <a:solidFill>
                <a:sysClr val="windowText" lastClr="000000"/>
              </a:solidFill>
            </a:rPr>
            <a:t>Ｑ：障害者グループホームの新築を要望させていただきたく準備を進めております。</a:t>
          </a:r>
        </a:p>
        <a:p>
          <a:pPr algn="l"/>
          <a:r>
            <a:rPr kumimoji="1" lang="ja-JP" altLang="en-US" sz="1100">
              <a:solidFill>
                <a:sysClr val="windowText" lastClr="000000"/>
              </a:solidFill>
            </a:rPr>
            <a:t>付帯設備として暖冷房、エレベーター、合併処理浄化槽、スプリンクラー設備を予定しておりますが、建築費だけで補助金限度額の</a:t>
          </a:r>
          <a:r>
            <a:rPr kumimoji="1" lang="en-US" altLang="ja-JP" sz="1100">
              <a:solidFill>
                <a:sysClr val="windowText" lastClr="000000"/>
              </a:solidFill>
            </a:rPr>
            <a:t>7,200</a:t>
          </a:r>
          <a:r>
            <a:rPr kumimoji="1" lang="ja-JP" altLang="en-US" sz="1100">
              <a:solidFill>
                <a:sysClr val="windowText" lastClr="000000"/>
              </a:solidFill>
            </a:rPr>
            <a:t>万円を超過した場合は、付帯設備の加算を受けられないのでしょうか。</a:t>
          </a:r>
          <a:endParaRPr kumimoji="1" lang="en-US" altLang="ja-JP" sz="1100">
            <a:solidFill>
              <a:sysClr val="windowText" lastClr="000000"/>
            </a:solidFill>
          </a:endParaRPr>
        </a:p>
        <a:p>
          <a:pPr algn="l"/>
          <a:r>
            <a:rPr kumimoji="1" lang="ja-JP" altLang="en-US" sz="1100">
              <a:solidFill>
                <a:sysClr val="windowText" lastClr="000000"/>
              </a:solidFill>
            </a:rPr>
            <a:t>　　　　　　　　↓　　回　答　　↓</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Ａ：補助金限度額の上限設定があるため、超過加算は行えません。</a:t>
          </a:r>
        </a:p>
        <a:p>
          <a:pPr algn="l"/>
          <a:r>
            <a:rPr kumimoji="1" lang="ja-JP" altLang="en-US" sz="1100">
              <a:solidFill>
                <a:sysClr val="windowText" lastClr="000000"/>
              </a:solidFill>
            </a:rPr>
            <a:t>付帯設備を含めて</a:t>
          </a:r>
          <a:r>
            <a:rPr kumimoji="1" lang="en-US" altLang="ja-JP" sz="1100">
              <a:solidFill>
                <a:sysClr val="windowText" lastClr="000000"/>
              </a:solidFill>
            </a:rPr>
            <a:t>7,200</a:t>
          </a:r>
          <a:r>
            <a:rPr kumimoji="1" lang="ja-JP" altLang="en-US" sz="1100">
              <a:solidFill>
                <a:sysClr val="windowText" lastClr="000000"/>
              </a:solidFill>
            </a:rPr>
            <a:t>万円が限度です。　</a:t>
          </a:r>
          <a:r>
            <a:rPr kumimoji="1" lang="ja-JP" altLang="en-US" sz="1100">
              <a:solidFill>
                <a:srgbClr val="FF0000"/>
              </a:solidFill>
            </a:rPr>
            <a:t>建築の各事業の補助金上限金額は補助方針（</a:t>
          </a:r>
          <a:r>
            <a:rPr kumimoji="1" lang="en-US" altLang="ja-JP" sz="1100">
              <a:solidFill>
                <a:srgbClr val="FF0000"/>
              </a:solidFill>
            </a:rPr>
            <a:t>P32</a:t>
          </a:r>
          <a:r>
            <a:rPr kumimoji="1" lang="ja-JP" altLang="en-US" sz="1100">
              <a:solidFill>
                <a:srgbClr val="FF0000"/>
              </a:solidFill>
            </a:rPr>
            <a:t>、</a:t>
          </a:r>
          <a:r>
            <a:rPr kumimoji="1" lang="en-US" altLang="ja-JP" sz="1100">
              <a:solidFill>
                <a:srgbClr val="FF0000"/>
              </a:solidFill>
            </a:rPr>
            <a:t>33</a:t>
          </a:r>
          <a:r>
            <a:rPr kumimoji="1" lang="ja-JP" altLang="en-US" sz="1100">
              <a:solidFill>
                <a:srgbClr val="FF0000"/>
              </a:solidFill>
            </a:rPr>
            <a:t>）</a:t>
          </a:r>
          <a:r>
            <a:rPr kumimoji="1" lang="ja-JP" altLang="en-US" sz="1100">
              <a:solidFill>
                <a:sysClr val="windowText" lastClr="000000"/>
              </a:solidFill>
            </a:rPr>
            <a:t>にてご確認ください。</a:t>
          </a:r>
          <a:endParaRPr kumimoji="1" lang="en-US" altLang="ja-JP"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なお、事業費総額（</a:t>
          </a:r>
          <a:r>
            <a:rPr kumimoji="1" lang="en-US" altLang="ja-JP" sz="1100">
              <a:solidFill>
                <a:sysClr val="windowText" lastClr="000000"/>
              </a:solidFill>
            </a:rPr>
            <a:t>G</a:t>
          </a:r>
          <a:r>
            <a:rPr kumimoji="1" lang="ja-JP" altLang="en-US" sz="1100">
              <a:solidFill>
                <a:sysClr val="windowText" lastClr="000000"/>
              </a:solidFill>
            </a:rPr>
            <a:t>）は付帯設備と補助対象外経費（</a:t>
          </a:r>
          <a:r>
            <a:rPr kumimoji="1" lang="en-US" altLang="ja-JP" sz="1100">
              <a:solidFill>
                <a:sysClr val="windowText" lastClr="000000"/>
              </a:solidFill>
            </a:rPr>
            <a:t>※</a:t>
          </a:r>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を含みます。</a:t>
          </a:r>
          <a:endParaRPr lang="ja-JP" altLang="ja-JP">
            <a:solidFill>
              <a:sysClr val="windowText" lastClr="000000"/>
            </a:solidFill>
            <a:effectLst/>
          </a:endParaRPr>
        </a:p>
        <a:p>
          <a:pPr algn="l"/>
          <a:endParaRPr kumimoji="1" lang="en-US" altLang="ja-JP" sz="1100">
            <a:solidFill>
              <a:sysClr val="windowText" lastClr="000000"/>
            </a:solidFill>
          </a:endParaRP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外構工事等の補助対象外経費は「その他補助対象外工事」のセルへ合算して入力</a:t>
          </a:r>
          <a:endParaRPr kumimoji="1" lang="en-US" altLang="ja-JP" sz="1100">
            <a:solidFill>
              <a:sysClr val="windowText" lastClr="000000"/>
            </a:solidFill>
          </a:endParaRPr>
        </a:p>
        <a:p>
          <a:pPr algn="l"/>
          <a:r>
            <a:rPr kumimoji="1" lang="ja-JP" altLang="en-US" sz="1100">
              <a:solidFill>
                <a:sysClr val="windowText" lastClr="000000"/>
              </a:solidFill>
            </a:rPr>
            <a:t>　　　</a:t>
          </a:r>
          <a:r>
            <a:rPr kumimoji="1" lang="ja-JP" altLang="en-US" sz="1100" u="sng">
              <a:solidFill>
                <a:sysClr val="windowText" lastClr="000000"/>
              </a:solidFill>
            </a:rPr>
            <a:t>要望書では補助対象経費外も含むすべての経費＝</a:t>
          </a:r>
          <a:r>
            <a:rPr kumimoji="1" lang="en-US" altLang="ja-JP" sz="1100" u="sng">
              <a:solidFill>
                <a:sysClr val="windowText" lastClr="000000"/>
              </a:solidFill>
            </a:rPr>
            <a:t>【</a:t>
          </a:r>
          <a:r>
            <a:rPr kumimoji="1" lang="ja-JP" altLang="en-US" sz="1100" u="sng">
              <a:solidFill>
                <a:sysClr val="windowText" lastClr="000000"/>
              </a:solidFill>
            </a:rPr>
            <a:t>事業費総額（</a:t>
          </a:r>
          <a:r>
            <a:rPr kumimoji="1" lang="en-US" altLang="ja-JP" sz="1100" u="sng">
              <a:solidFill>
                <a:sysClr val="windowText" lastClr="000000"/>
              </a:solidFill>
            </a:rPr>
            <a:t>G</a:t>
          </a:r>
          <a:r>
            <a:rPr kumimoji="1" lang="ja-JP" altLang="en-US" sz="1100" u="sng">
              <a:solidFill>
                <a:sysClr val="windowText" lastClr="000000"/>
              </a:solidFill>
            </a:rPr>
            <a:t>）</a:t>
          </a:r>
          <a:r>
            <a:rPr kumimoji="1" lang="en-US" altLang="ja-JP" sz="1100" u="sng">
              <a:solidFill>
                <a:sysClr val="windowText" lastClr="000000"/>
              </a:solidFill>
            </a:rPr>
            <a:t>】</a:t>
          </a:r>
          <a:r>
            <a:rPr kumimoji="1" lang="ja-JP" altLang="en-US" sz="1100" u="sng">
              <a:solidFill>
                <a:sysClr val="windowText" lastClr="000000"/>
              </a:solidFill>
            </a:rPr>
            <a:t>の申告が必要です</a:t>
          </a:r>
          <a:endParaRPr kumimoji="1" lang="en-US" altLang="ja-JP" sz="1100" u="sng">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　・建築費のみで補助金（</a:t>
          </a:r>
          <a:r>
            <a:rPr kumimoji="1" lang="en-US" altLang="ja-JP" sz="1100">
              <a:solidFill>
                <a:sysClr val="windowText" lastClr="000000"/>
              </a:solidFill>
            </a:rPr>
            <a:t>D</a:t>
          </a:r>
          <a:r>
            <a:rPr kumimoji="1" lang="ja-JP" altLang="en-US" sz="1100">
              <a:solidFill>
                <a:sysClr val="windowText" lastClr="000000"/>
              </a:solidFill>
            </a:rPr>
            <a:t>）が</a:t>
          </a:r>
          <a:r>
            <a:rPr kumimoji="1" lang="en-US" altLang="ja-JP" sz="1100">
              <a:solidFill>
                <a:sysClr val="windowText" lastClr="000000"/>
              </a:solidFill>
            </a:rPr>
            <a:t>7,200</a:t>
          </a:r>
          <a:r>
            <a:rPr kumimoji="1" lang="ja-JP" altLang="en-US" sz="1100">
              <a:solidFill>
                <a:sysClr val="windowText" lastClr="000000"/>
              </a:solidFill>
            </a:rPr>
            <a:t>万円を超えた場合、付帯設備の各費目欄は消去せず、</a:t>
          </a:r>
          <a:endParaRPr kumimoji="1" lang="en-US" altLang="ja-JP" sz="1100">
            <a:solidFill>
              <a:sysClr val="windowText" lastClr="000000"/>
            </a:solidFill>
          </a:endParaRPr>
        </a:p>
        <a:p>
          <a:pPr algn="l"/>
          <a:r>
            <a:rPr kumimoji="1" lang="ja-JP" altLang="en-US" sz="1100">
              <a:solidFill>
                <a:sysClr val="windowText" lastClr="000000"/>
              </a:solidFill>
            </a:rPr>
            <a:t>　　補助金（</a:t>
          </a:r>
          <a:r>
            <a:rPr kumimoji="1" lang="en-US" altLang="ja-JP" sz="1100">
              <a:solidFill>
                <a:sysClr val="windowText" lastClr="000000"/>
              </a:solidFill>
            </a:rPr>
            <a:t>D</a:t>
          </a:r>
          <a:r>
            <a:rPr kumimoji="1" lang="ja-JP" altLang="en-US" sz="1100">
              <a:solidFill>
                <a:sysClr val="windowText" lastClr="000000"/>
              </a:solidFill>
            </a:rPr>
            <a:t>）は０（ゼロ）円として、自己負担金（</a:t>
          </a:r>
          <a:r>
            <a:rPr kumimoji="1" lang="en-US" altLang="ja-JP" sz="1100">
              <a:solidFill>
                <a:sysClr val="windowText" lastClr="000000"/>
              </a:solidFill>
            </a:rPr>
            <a:t>E</a:t>
          </a:r>
          <a:r>
            <a:rPr kumimoji="1" lang="ja-JP" altLang="en-US" sz="1100">
              <a:solidFill>
                <a:sysClr val="windowText" lastClr="000000"/>
              </a:solidFill>
            </a:rPr>
            <a:t>）に全額計上してください</a:t>
          </a:r>
          <a:endParaRPr kumimoji="1" lang="en-US" altLang="ja-JP" sz="1100">
            <a:solidFill>
              <a:sysClr val="windowText" lastClr="000000"/>
            </a:solidFill>
          </a:endParaRPr>
        </a:p>
        <a:p>
          <a:pPr algn="l"/>
          <a:r>
            <a:rPr kumimoji="1" lang="ja-JP" altLang="en-US" sz="1100">
              <a:solidFill>
                <a:sysClr val="windowText" lastClr="000000"/>
              </a:solidFill>
            </a:rPr>
            <a:t>　　（例；建築費が</a:t>
          </a:r>
          <a:r>
            <a:rPr kumimoji="1" lang="en-US" altLang="ja-JP" sz="1100">
              <a:solidFill>
                <a:sysClr val="windowText" lastClr="000000"/>
              </a:solidFill>
            </a:rPr>
            <a:t>10,000</a:t>
          </a:r>
          <a:r>
            <a:rPr kumimoji="1" lang="ja-JP" altLang="en-US" sz="1100">
              <a:solidFill>
                <a:sysClr val="windowText" lastClr="000000"/>
              </a:solidFill>
            </a:rPr>
            <a:t>万円→補助金（</a:t>
          </a:r>
          <a:r>
            <a:rPr kumimoji="1" lang="en-US" altLang="ja-JP" sz="1100">
              <a:solidFill>
                <a:sysClr val="windowText" lastClr="000000"/>
              </a:solidFill>
            </a:rPr>
            <a:t>D</a:t>
          </a:r>
          <a:r>
            <a:rPr kumimoji="1" lang="ja-JP" altLang="en-US" sz="1100">
              <a:solidFill>
                <a:sysClr val="windowText" lastClr="000000"/>
              </a:solidFill>
            </a:rPr>
            <a:t>）</a:t>
          </a:r>
          <a:r>
            <a:rPr kumimoji="1" lang="en-US" altLang="ja-JP" sz="1100">
              <a:solidFill>
                <a:sysClr val="windowText" lastClr="000000"/>
              </a:solidFill>
            </a:rPr>
            <a:t>7,500</a:t>
          </a:r>
          <a:r>
            <a:rPr kumimoji="1" lang="ja-JP" altLang="en-US" sz="1100">
              <a:solidFill>
                <a:sysClr val="windowText" lastClr="000000"/>
              </a:solidFill>
            </a:rPr>
            <a:t>万円は</a:t>
          </a:r>
          <a:r>
            <a:rPr kumimoji="1" lang="en-US" altLang="ja-JP" sz="1100">
              <a:solidFill>
                <a:sysClr val="windowText" lastClr="000000"/>
              </a:solidFill>
            </a:rPr>
            <a:t>7,200</a:t>
          </a:r>
          <a:r>
            <a:rPr kumimoji="1" lang="ja-JP" altLang="en-US" sz="1100">
              <a:solidFill>
                <a:sysClr val="windowText" lastClr="000000"/>
              </a:solidFill>
            </a:rPr>
            <a:t>万円と記入、自己負担額（</a:t>
          </a:r>
          <a:r>
            <a:rPr kumimoji="1" lang="en-US" altLang="ja-JP" sz="1100">
              <a:solidFill>
                <a:sysClr val="windowText" lastClr="000000"/>
              </a:solidFill>
            </a:rPr>
            <a:t>E</a:t>
          </a:r>
          <a:r>
            <a:rPr kumimoji="1" lang="ja-JP" altLang="en-US" sz="1100">
              <a:solidFill>
                <a:sysClr val="windowText" lastClr="000000"/>
              </a:solidFill>
            </a:rPr>
            <a:t>）は</a:t>
          </a:r>
          <a:r>
            <a:rPr kumimoji="1" lang="en-US" altLang="ja-JP" sz="1100">
              <a:solidFill>
                <a:sysClr val="windowText" lastClr="000000"/>
              </a:solidFill>
            </a:rPr>
            <a:t>2,800</a:t>
          </a:r>
          <a:r>
            <a:rPr kumimoji="1" lang="ja-JP" altLang="en-US" sz="1100">
              <a:solidFill>
                <a:sysClr val="windowText" lastClr="000000"/>
              </a:solidFill>
            </a:rPr>
            <a:t>万円</a:t>
          </a:r>
          <a:endParaRPr kumimoji="1" lang="en-US" altLang="ja-JP" sz="1100">
            <a:solidFill>
              <a:sysClr val="windowText" lastClr="000000"/>
            </a:solidFill>
          </a:endParaRPr>
        </a:p>
        <a:p>
          <a:pPr algn="l"/>
          <a:r>
            <a:rPr kumimoji="1" lang="ja-JP" altLang="en-US" sz="1100">
              <a:solidFill>
                <a:sysClr val="windowText" lastClr="000000"/>
              </a:solidFill>
            </a:rPr>
            <a:t>　　　　　補助対象経費（</a:t>
          </a:r>
          <a:r>
            <a:rPr kumimoji="1" lang="en-US" altLang="ja-JP" sz="1100">
              <a:solidFill>
                <a:sysClr val="windowText" lastClr="000000"/>
              </a:solidFill>
            </a:rPr>
            <a:t>F</a:t>
          </a:r>
          <a:r>
            <a:rPr kumimoji="1" lang="ja-JP" altLang="en-US" sz="1100">
              <a:solidFill>
                <a:sysClr val="windowText" lastClr="000000"/>
              </a:solidFill>
            </a:rPr>
            <a:t>）は</a:t>
          </a:r>
          <a:r>
            <a:rPr kumimoji="1" lang="en-US" altLang="ja-JP" sz="1100">
              <a:solidFill>
                <a:sysClr val="windowText" lastClr="000000"/>
              </a:solidFill>
            </a:rPr>
            <a:t>10,000</a:t>
          </a:r>
          <a:r>
            <a:rPr kumimoji="1" lang="ja-JP" altLang="en-US" sz="1100">
              <a:solidFill>
                <a:sysClr val="windowText" lastClr="000000"/>
              </a:solidFill>
            </a:rPr>
            <a:t>万円を表示するよう仕上げ、</a:t>
          </a:r>
          <a:endParaRPr kumimoji="1" lang="en-US" altLang="ja-JP" sz="1100">
            <a:solidFill>
              <a:sysClr val="windowText" lastClr="000000"/>
            </a:solidFill>
          </a:endParaRPr>
        </a:p>
        <a:p>
          <a:pPr algn="l"/>
          <a:r>
            <a:rPr kumimoji="1" lang="ja-JP" altLang="en-US" sz="1100">
              <a:solidFill>
                <a:sysClr val="windowText" lastClr="000000"/>
              </a:solidFill>
            </a:rPr>
            <a:t>　　　　　付帯設備の各費目は補助金（</a:t>
          </a:r>
          <a:r>
            <a:rPr kumimoji="1" lang="en-US" altLang="ja-JP" sz="1100">
              <a:solidFill>
                <a:sysClr val="windowText" lastClr="000000"/>
              </a:solidFill>
            </a:rPr>
            <a:t>D</a:t>
          </a:r>
          <a:r>
            <a:rPr kumimoji="1" lang="ja-JP" altLang="en-US" sz="1100">
              <a:solidFill>
                <a:sysClr val="windowText" lastClr="000000"/>
              </a:solidFill>
            </a:rPr>
            <a:t>）は０（ゼロ）円、自己負担金（</a:t>
          </a:r>
          <a:r>
            <a:rPr kumimoji="1" lang="en-US" altLang="ja-JP" sz="1100">
              <a:solidFill>
                <a:sysClr val="windowText" lastClr="000000"/>
              </a:solidFill>
            </a:rPr>
            <a:t>E</a:t>
          </a:r>
          <a:r>
            <a:rPr kumimoji="1" lang="ja-JP" altLang="en-US" sz="1100">
              <a:solidFill>
                <a:sysClr val="windowText" lastClr="000000"/>
              </a:solidFill>
            </a:rPr>
            <a:t>）に全額入力）</a:t>
          </a:r>
        </a:p>
        <a:p>
          <a:pPr algn="l"/>
          <a:endParaRPr kumimoji="1" lang="en-US" altLang="ja-JP" sz="1100">
            <a:solidFill>
              <a:sysClr val="windowText" lastClr="000000"/>
            </a:solidFill>
          </a:endParaRPr>
        </a:p>
        <a:p>
          <a:pPr algn="l"/>
          <a:r>
            <a:rPr kumimoji="1" lang="ja-JP" altLang="en-US" sz="1100">
              <a:solidFill>
                <a:sysClr val="windowText" lastClr="000000"/>
              </a:solidFill>
            </a:rPr>
            <a:t>繰返しとなりますが、補助金要望額（</a:t>
          </a:r>
          <a:r>
            <a:rPr kumimoji="1" lang="en-US" altLang="ja-JP" sz="1100">
              <a:solidFill>
                <a:sysClr val="windowText" lastClr="000000"/>
              </a:solidFill>
            </a:rPr>
            <a:t>D</a:t>
          </a:r>
          <a:r>
            <a:rPr kumimoji="1" lang="ja-JP" altLang="en-US" sz="1100">
              <a:solidFill>
                <a:sysClr val="windowText" lastClr="000000"/>
              </a:solidFill>
            </a:rPr>
            <a:t>）の縦合計（</a:t>
          </a:r>
          <a:r>
            <a:rPr kumimoji="1" lang="en-US" altLang="ja-JP" sz="1100">
              <a:solidFill>
                <a:sysClr val="windowText" lastClr="000000"/>
              </a:solidFill>
            </a:rPr>
            <a:t>I</a:t>
          </a:r>
          <a:r>
            <a:rPr kumimoji="1" lang="ja-JP" altLang="en-US" sz="1100">
              <a:solidFill>
                <a:sysClr val="windowText" lastClr="000000"/>
              </a:solidFill>
            </a:rPr>
            <a:t>）は上限額の</a:t>
          </a:r>
          <a:r>
            <a:rPr kumimoji="1" lang="en-US" altLang="ja-JP" sz="1100">
              <a:solidFill>
                <a:sysClr val="windowText" lastClr="000000"/>
              </a:solidFill>
            </a:rPr>
            <a:t>7,200</a:t>
          </a:r>
          <a:r>
            <a:rPr kumimoji="1" lang="ja-JP" altLang="en-US" sz="1100">
              <a:solidFill>
                <a:sysClr val="windowText" lastClr="000000"/>
              </a:solidFill>
            </a:rPr>
            <a:t>万円となるように入力します。</a:t>
          </a:r>
          <a:endParaRPr kumimoji="1" lang="en-US" altLang="ja-JP" sz="1100">
            <a:solidFill>
              <a:sysClr val="windowText" lastClr="000000"/>
            </a:solidFill>
          </a:endParaRPr>
        </a:p>
        <a:p>
          <a:pPr algn="l"/>
          <a:r>
            <a:rPr kumimoji="1" lang="ja-JP" altLang="en-US" sz="1100">
              <a:solidFill>
                <a:sysClr val="windowText" lastClr="000000"/>
              </a:solidFill>
            </a:rPr>
            <a:t>各費目の行で補助対象経費（</a:t>
          </a:r>
          <a:r>
            <a:rPr kumimoji="1" lang="en-US" altLang="ja-JP" sz="1100">
              <a:solidFill>
                <a:sysClr val="windowText" lastClr="000000"/>
              </a:solidFill>
            </a:rPr>
            <a:t>F</a:t>
          </a:r>
          <a:r>
            <a:rPr kumimoji="1" lang="ja-JP" altLang="en-US" sz="1100">
              <a:solidFill>
                <a:sysClr val="windowText" lastClr="000000"/>
              </a:solidFill>
            </a:rPr>
            <a:t>）から補助金要望額（</a:t>
          </a:r>
          <a:r>
            <a:rPr kumimoji="1" lang="en-US" altLang="ja-JP" sz="1100">
              <a:solidFill>
                <a:sysClr val="windowText" lastClr="000000"/>
              </a:solidFill>
            </a:rPr>
            <a:t>D</a:t>
          </a:r>
          <a:r>
            <a:rPr kumimoji="1" lang="ja-JP" altLang="en-US" sz="1100">
              <a:solidFill>
                <a:sysClr val="windowText" lastClr="000000"/>
              </a:solidFill>
            </a:rPr>
            <a:t>）を差し引いて自己負担金（</a:t>
          </a:r>
          <a:r>
            <a:rPr kumimoji="1" lang="en-US" altLang="ja-JP" sz="1100">
              <a:solidFill>
                <a:sysClr val="windowText" lastClr="000000"/>
              </a:solidFill>
            </a:rPr>
            <a:t>E</a:t>
          </a:r>
          <a:r>
            <a:rPr kumimoji="1" lang="ja-JP" altLang="en-US" sz="1100">
              <a:solidFill>
                <a:sysClr val="windowText" lastClr="000000"/>
              </a:solidFill>
            </a:rPr>
            <a:t>）で調整してください。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a:p>
          <a:pPr algn="l"/>
          <a:r>
            <a:rPr kumimoji="1" lang="ja-JP" altLang="en-US" sz="1100">
              <a:solidFill>
                <a:sysClr val="windowText" lastClr="000000"/>
              </a:solidFill>
            </a:rPr>
            <a:t>最後に、補助金要望額、自己負担金、補助対象経費は</a:t>
          </a:r>
          <a:r>
            <a:rPr kumimoji="1" lang="en-US" altLang="ja-JP" sz="1100">
              <a:solidFill>
                <a:sysClr val="windowText" lastClr="000000"/>
              </a:solidFill>
            </a:rPr>
            <a:t>1,000</a:t>
          </a:r>
          <a:r>
            <a:rPr kumimoji="1" lang="ja-JP" altLang="en-US" sz="1100">
              <a:solidFill>
                <a:sysClr val="windowText" lastClr="000000"/>
              </a:solidFill>
            </a:rPr>
            <a:t>単位でのご入力をお願いしておりますので、入力の際はご注意ください。</a:t>
          </a:r>
        </a:p>
        <a:p>
          <a:pPr algn="l"/>
          <a:r>
            <a:rPr kumimoji="1" lang="ja-JP" altLang="en-US" sz="1100">
              <a:solidFill>
                <a:sysClr val="windowText" lastClr="000000"/>
              </a:solidFill>
            </a:rPr>
            <a:t>　　　　　　　　　　　　　　</a:t>
          </a:r>
          <a:r>
            <a:rPr kumimoji="1" lang="en-US" altLang="ja-JP" sz="1100">
              <a:solidFill>
                <a:srgbClr val="FF0000"/>
              </a:solidFill>
            </a:rPr>
            <a:t>2027</a:t>
          </a:r>
          <a:r>
            <a:rPr kumimoji="1" lang="ja-JP" altLang="en-US" sz="1100">
              <a:solidFill>
                <a:srgbClr val="FF0000"/>
              </a:solidFill>
            </a:rPr>
            <a:t>年度要望書作成の手引き</a:t>
          </a:r>
          <a:r>
            <a:rPr kumimoji="1" lang="ja-JP" altLang="en-US" sz="1100">
              <a:solidFill>
                <a:sysClr val="windowText" lastClr="000000"/>
              </a:solidFill>
            </a:rPr>
            <a:t>に沿って作成してください。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37</xdr:col>
      <xdr:colOff>278976</xdr:colOff>
      <xdr:row>15</xdr:row>
      <xdr:rowOff>63892</xdr:rowOff>
    </xdr:from>
    <xdr:to>
      <xdr:col>39</xdr:col>
      <xdr:colOff>138075</xdr:colOff>
      <xdr:row>15</xdr:row>
      <xdr:rowOff>63892</xdr:rowOff>
    </xdr:to>
    <xdr:cxnSp macro="">
      <xdr:nvCxnSpPr>
        <xdr:cNvPr id="11" name="直線矢印コネクタ 10">
          <a:extLst>
            <a:ext uri="{FF2B5EF4-FFF2-40B4-BE49-F238E27FC236}">
              <a16:creationId xmlns:a16="http://schemas.microsoft.com/office/drawing/2014/main" id="{5DA3270C-4BD7-490D-8E39-36EF0E383EB7}"/>
            </a:ext>
          </a:extLst>
        </xdr:cNvPr>
        <xdr:cNvCxnSpPr/>
      </xdr:nvCxnSpPr>
      <xdr:spPr>
        <a:xfrm>
          <a:off x="18990309" y="3207142"/>
          <a:ext cx="1234933" cy="0"/>
        </a:xfrm>
        <a:prstGeom prst="straightConnector1">
          <a:avLst/>
        </a:prstGeom>
        <a:ln w="76200">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27</xdr:col>
      <xdr:colOff>585623</xdr:colOff>
      <xdr:row>30</xdr:row>
      <xdr:rowOff>31228</xdr:rowOff>
    </xdr:from>
    <xdr:to>
      <xdr:col>47</xdr:col>
      <xdr:colOff>200775</xdr:colOff>
      <xdr:row>72</xdr:row>
      <xdr:rowOff>28321</xdr:rowOff>
    </xdr:to>
    <xdr:pic>
      <xdr:nvPicPr>
        <xdr:cNvPr id="5" name="図 4">
          <a:extLst>
            <a:ext uri="{FF2B5EF4-FFF2-40B4-BE49-F238E27FC236}">
              <a16:creationId xmlns:a16="http://schemas.microsoft.com/office/drawing/2014/main" id="{1F577788-096F-46AD-A49E-877DA56181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2324876" y="6537916"/>
          <a:ext cx="13222294" cy="7505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404092</xdr:colOff>
      <xdr:row>2</xdr:row>
      <xdr:rowOff>16494</xdr:rowOff>
    </xdr:from>
    <xdr:to>
      <xdr:col>52</xdr:col>
      <xdr:colOff>513020</xdr:colOff>
      <xdr:row>25</xdr:row>
      <xdr:rowOff>49481</xdr:rowOff>
    </xdr:to>
    <xdr:pic>
      <xdr:nvPicPr>
        <xdr:cNvPr id="10" name="図 9">
          <a:extLst>
            <a:ext uri="{FF2B5EF4-FFF2-40B4-BE49-F238E27FC236}">
              <a16:creationId xmlns:a16="http://schemas.microsoft.com/office/drawing/2014/main" id="{9433C322-C8A6-A231-283C-9FC74CAAF312}"/>
            </a:ext>
          </a:extLst>
        </xdr:cNvPr>
        <xdr:cNvPicPr>
          <a:picLocks noChangeAspect="1"/>
        </xdr:cNvPicPr>
      </xdr:nvPicPr>
      <xdr:blipFill>
        <a:blip xmlns:r="http://schemas.openxmlformats.org/officeDocument/2006/relationships" r:embed="rId2"/>
        <a:stretch>
          <a:fillRect/>
        </a:stretch>
      </xdr:blipFill>
      <xdr:spPr>
        <a:xfrm>
          <a:off x="18703637" y="478312"/>
          <a:ext cx="7629968" cy="51377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24816</xdr:colOff>
      <xdr:row>7</xdr:row>
      <xdr:rowOff>107898</xdr:rowOff>
    </xdr:from>
    <xdr:to>
      <xdr:col>5</xdr:col>
      <xdr:colOff>290340</xdr:colOff>
      <xdr:row>9</xdr:row>
      <xdr:rowOff>99390</xdr:rowOff>
    </xdr:to>
    <xdr:sp macro="" textlink="">
      <xdr:nvSpPr>
        <xdr:cNvPr id="2" name="フリーフォーム 1">
          <a:extLst>
            <a:ext uri="{FF2B5EF4-FFF2-40B4-BE49-F238E27FC236}">
              <a16:creationId xmlns:a16="http://schemas.microsoft.com/office/drawing/2014/main" id="{00000000-0008-0000-0400-000002000000}"/>
            </a:ext>
          </a:extLst>
        </xdr:cNvPr>
        <xdr:cNvSpPr/>
      </xdr:nvSpPr>
      <xdr:spPr bwMode="auto">
        <a:xfrm>
          <a:off x="2587041" y="1498548"/>
          <a:ext cx="265524" cy="391542"/>
        </a:xfrm>
        <a:custGeom>
          <a:avLst/>
          <a:gdLst>
            <a:gd name="connsiteX0" fmla="*/ 0 w 261937"/>
            <a:gd name="connsiteY0" fmla="*/ 0 h 511969"/>
            <a:gd name="connsiteX1" fmla="*/ 261937 w 261937"/>
            <a:gd name="connsiteY1" fmla="*/ 0 h 511969"/>
            <a:gd name="connsiteX2" fmla="*/ 261937 w 261937"/>
            <a:gd name="connsiteY2" fmla="*/ 511969 h 511969"/>
            <a:gd name="connsiteX3" fmla="*/ 5953 w 261937"/>
            <a:gd name="connsiteY3" fmla="*/ 511969 h 511969"/>
          </a:gdLst>
          <a:ahLst/>
          <a:cxnLst>
            <a:cxn ang="0">
              <a:pos x="connsiteX0" y="connsiteY0"/>
            </a:cxn>
            <a:cxn ang="0">
              <a:pos x="connsiteX1" y="connsiteY1"/>
            </a:cxn>
            <a:cxn ang="0">
              <a:pos x="connsiteX2" y="connsiteY2"/>
            </a:cxn>
            <a:cxn ang="0">
              <a:pos x="connsiteX3" y="connsiteY3"/>
            </a:cxn>
          </a:cxnLst>
          <a:rect l="l" t="t" r="r" b="b"/>
          <a:pathLst>
            <a:path w="261937" h="511969">
              <a:moveTo>
                <a:pt x="0" y="0"/>
              </a:moveTo>
              <a:lnTo>
                <a:pt x="261937" y="0"/>
              </a:lnTo>
              <a:lnTo>
                <a:pt x="261937" y="511969"/>
              </a:lnTo>
              <a:lnTo>
                <a:pt x="5953" y="511969"/>
              </a:lnTo>
            </a:path>
          </a:pathLst>
        </a:custGeom>
        <a:noFill/>
        <a:ln w="2857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290341</xdr:colOff>
      <xdr:row>7</xdr:row>
      <xdr:rowOff>107679</xdr:rowOff>
    </xdr:from>
    <xdr:to>
      <xdr:col>7</xdr:col>
      <xdr:colOff>19050</xdr:colOff>
      <xdr:row>7</xdr:row>
      <xdr:rowOff>107679</xdr:rowOff>
    </xdr:to>
    <xdr:cxnSp macro="">
      <xdr:nvCxnSpPr>
        <xdr:cNvPr id="3" name="直線コネクタ 2">
          <a:extLst>
            <a:ext uri="{FF2B5EF4-FFF2-40B4-BE49-F238E27FC236}">
              <a16:creationId xmlns:a16="http://schemas.microsoft.com/office/drawing/2014/main" id="{00000000-0008-0000-0400-000003000000}"/>
            </a:ext>
          </a:extLst>
        </xdr:cNvPr>
        <xdr:cNvCxnSpPr/>
      </xdr:nvCxnSpPr>
      <xdr:spPr bwMode="auto">
        <a:xfrm flipH="1">
          <a:off x="2852566" y="1498329"/>
          <a:ext cx="424034"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10886</xdr:colOff>
      <xdr:row>7</xdr:row>
      <xdr:rowOff>107679</xdr:rowOff>
    </xdr:from>
    <xdr:to>
      <xdr:col>11</xdr:col>
      <xdr:colOff>376920</xdr:colOff>
      <xdr:row>7</xdr:row>
      <xdr:rowOff>107679</xdr:rowOff>
    </xdr:to>
    <xdr:cxnSp macro="">
      <xdr:nvCxnSpPr>
        <xdr:cNvPr id="4" name="直線コネクタ 3">
          <a:extLst>
            <a:ext uri="{FF2B5EF4-FFF2-40B4-BE49-F238E27FC236}">
              <a16:creationId xmlns:a16="http://schemas.microsoft.com/office/drawing/2014/main" id="{00000000-0008-0000-0400-000004000000}"/>
            </a:ext>
          </a:extLst>
        </xdr:cNvPr>
        <xdr:cNvCxnSpPr/>
      </xdr:nvCxnSpPr>
      <xdr:spPr bwMode="auto">
        <a:xfrm flipH="1">
          <a:off x="4310743" y="1511936"/>
          <a:ext cx="366034"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13</xdr:row>
      <xdr:rowOff>21167</xdr:rowOff>
    </xdr:from>
    <xdr:to>
      <xdr:col>13</xdr:col>
      <xdr:colOff>306917</xdr:colOff>
      <xdr:row>28</xdr:row>
      <xdr:rowOff>10583</xdr:rowOff>
    </xdr:to>
    <xdr:cxnSp macro="">
      <xdr:nvCxnSpPr>
        <xdr:cNvPr id="5" name="直線コネクタ 4">
          <a:extLst>
            <a:ext uri="{FF2B5EF4-FFF2-40B4-BE49-F238E27FC236}">
              <a16:creationId xmlns:a16="http://schemas.microsoft.com/office/drawing/2014/main" id="{DFD87C29-08BD-4085-AF4C-2312153A9713}"/>
            </a:ext>
          </a:extLst>
        </xdr:cNvPr>
        <xdr:cNvCxnSpPr/>
      </xdr:nvCxnSpPr>
      <xdr:spPr>
        <a:xfrm flipH="1">
          <a:off x="0" y="2910417"/>
          <a:ext cx="4762500" cy="443441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244492</xdr:colOff>
      <xdr:row>0</xdr:row>
      <xdr:rowOff>8030</xdr:rowOff>
    </xdr:from>
    <xdr:to>
      <xdr:col>51</xdr:col>
      <xdr:colOff>268941</xdr:colOff>
      <xdr:row>17</xdr:row>
      <xdr:rowOff>134470</xdr:rowOff>
    </xdr:to>
    <xdr:sp macro="" textlink="">
      <xdr:nvSpPr>
        <xdr:cNvPr id="8" name="フローチャート: 代替処理 7">
          <a:extLst>
            <a:ext uri="{FF2B5EF4-FFF2-40B4-BE49-F238E27FC236}">
              <a16:creationId xmlns:a16="http://schemas.microsoft.com/office/drawing/2014/main" id="{3B9C109E-91AB-4460-B821-6BF454485985}"/>
            </a:ext>
          </a:extLst>
        </xdr:cNvPr>
        <xdr:cNvSpPr/>
      </xdr:nvSpPr>
      <xdr:spPr>
        <a:xfrm>
          <a:off x="10318580" y="8030"/>
          <a:ext cx="6927273" cy="4261411"/>
        </a:xfrm>
        <a:prstGeom prst="flowChartAlternate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rPr>
            <a:t>よくある質問（例示</a:t>
          </a:r>
          <a:r>
            <a:rPr kumimoji="1" lang="en-US" altLang="ja-JP" sz="1400">
              <a:solidFill>
                <a:sysClr val="windowText" lastClr="000000"/>
              </a:solidFill>
            </a:rPr>
            <a:t>7,200</a:t>
          </a:r>
          <a:r>
            <a:rPr kumimoji="1" lang="ja-JP" altLang="en-US" sz="1400">
              <a:solidFill>
                <a:sysClr val="windowText" lastClr="000000"/>
              </a:solidFill>
            </a:rPr>
            <a:t>万円限度</a:t>
          </a:r>
          <a:r>
            <a:rPr kumimoji="1" lang="en-US" altLang="ja-JP" sz="1400">
              <a:solidFill>
                <a:sysClr val="windowText" lastClr="000000"/>
              </a:solidFill>
            </a:rPr>
            <a:t>/</a:t>
          </a:r>
          <a:r>
            <a:rPr kumimoji="1" lang="ja-JP" altLang="en-US" sz="1400">
              <a:solidFill>
                <a:sysClr val="windowText" lastClr="000000"/>
              </a:solidFill>
            </a:rPr>
            <a:t>補助率</a:t>
          </a:r>
          <a:r>
            <a:rPr kumimoji="1" lang="en-US" altLang="ja-JP" sz="1400">
              <a:solidFill>
                <a:sysClr val="windowText" lastClr="000000"/>
              </a:solidFill>
            </a:rPr>
            <a:t>3/4</a:t>
          </a:r>
          <a:r>
            <a:rPr kumimoji="1" lang="ja-JP" altLang="en-US" sz="1400">
              <a:solidFill>
                <a:sysClr val="windowText" lastClr="000000"/>
              </a:solidFill>
            </a:rPr>
            <a:t>のパターン）</a:t>
          </a:r>
          <a:endParaRPr kumimoji="1" lang="en-US" altLang="ja-JP" sz="1400">
            <a:solidFill>
              <a:sysClr val="windowText" lastClr="000000"/>
            </a:solidFill>
          </a:endParaRPr>
        </a:p>
        <a:p>
          <a:pPr algn="l"/>
          <a:endParaRPr kumimoji="1" lang="en-US" altLang="ja-JP" sz="1400">
            <a:solidFill>
              <a:sysClr val="windowText" lastClr="000000"/>
            </a:solidFill>
          </a:endParaRPr>
        </a:p>
        <a:p>
          <a:pPr algn="l"/>
          <a:r>
            <a:rPr kumimoji="1" lang="ja-JP" altLang="en-US" sz="1100">
              <a:solidFill>
                <a:sysClr val="windowText" lastClr="000000"/>
              </a:solidFill>
            </a:rPr>
            <a:t>Ｑ：障害者グループホームの補修を要望させていただきたく準備を進めております。</a:t>
          </a:r>
        </a:p>
        <a:p>
          <a:pPr algn="l"/>
          <a:r>
            <a:rPr kumimoji="1" lang="ja-JP" altLang="en-US" sz="1100">
              <a:solidFill>
                <a:sysClr val="windowText" lastClr="000000"/>
              </a:solidFill>
            </a:rPr>
            <a:t>設計管理費と補修工事費で補助金限度額の</a:t>
          </a:r>
          <a:r>
            <a:rPr kumimoji="1" lang="en-US" altLang="ja-JP" sz="1100">
              <a:solidFill>
                <a:sysClr val="windowText" lastClr="000000"/>
              </a:solidFill>
            </a:rPr>
            <a:t>7,200</a:t>
          </a:r>
          <a:r>
            <a:rPr kumimoji="1" lang="ja-JP" altLang="en-US" sz="1100">
              <a:solidFill>
                <a:sysClr val="windowText" lastClr="000000"/>
              </a:solidFill>
            </a:rPr>
            <a:t>万円を超過した場合の記載方法を教えてください。</a:t>
          </a:r>
          <a:endParaRPr kumimoji="1" lang="en-US" altLang="ja-JP" sz="1100">
            <a:solidFill>
              <a:sysClr val="windowText" lastClr="000000"/>
            </a:solidFill>
          </a:endParaRPr>
        </a:p>
        <a:p>
          <a:pPr algn="l"/>
          <a:r>
            <a:rPr kumimoji="1" lang="ja-JP" altLang="en-US" sz="1100">
              <a:solidFill>
                <a:sysClr val="windowText" lastClr="000000"/>
              </a:solidFill>
            </a:rPr>
            <a:t>　　　　　　　　↓　　回　答　　↓</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Ａ：補助金限度額の上限設定があるため、超過加算は行えません。</a:t>
          </a:r>
          <a:r>
            <a:rPr kumimoji="1" lang="en-US" altLang="ja-JP" sz="1100">
              <a:solidFill>
                <a:sysClr val="windowText" lastClr="000000"/>
              </a:solidFill>
            </a:rPr>
            <a:t>7,200</a:t>
          </a:r>
          <a:r>
            <a:rPr kumimoji="1" lang="ja-JP" altLang="en-US" sz="1100">
              <a:solidFill>
                <a:sysClr val="windowText" lastClr="000000"/>
              </a:solidFill>
            </a:rPr>
            <a:t>万円が限度です。　</a:t>
          </a:r>
          <a:endParaRPr kumimoji="1" lang="en-US" altLang="ja-JP" sz="1100">
            <a:solidFill>
              <a:sysClr val="windowText" lastClr="000000"/>
            </a:solidFill>
          </a:endParaRPr>
        </a:p>
        <a:p>
          <a:pPr algn="l"/>
          <a:r>
            <a:rPr kumimoji="1" lang="ja-JP" altLang="en-US" sz="1100">
              <a:solidFill>
                <a:srgbClr val="FF0000"/>
              </a:solidFill>
            </a:rPr>
            <a:t>補修の各事業の補助金上限金額は補助方針（</a:t>
          </a:r>
          <a:r>
            <a:rPr kumimoji="1" lang="en-US" altLang="ja-JP" sz="1100">
              <a:solidFill>
                <a:srgbClr val="FF0000"/>
              </a:solidFill>
            </a:rPr>
            <a:t>P33</a:t>
          </a:r>
          <a:r>
            <a:rPr kumimoji="1" lang="ja-JP" altLang="en-US" sz="1100">
              <a:solidFill>
                <a:srgbClr val="FF0000"/>
              </a:solidFill>
            </a:rPr>
            <a:t>）にてご確認ください。</a:t>
          </a:r>
          <a:endParaRPr kumimoji="1" lang="en-US" altLang="ja-JP" sz="1100">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なお、事業費総額（</a:t>
          </a:r>
          <a:r>
            <a:rPr kumimoji="1" lang="en-US" altLang="ja-JP" sz="1100">
              <a:solidFill>
                <a:sysClr val="windowText" lastClr="000000"/>
              </a:solidFill>
            </a:rPr>
            <a:t>G</a:t>
          </a:r>
          <a:r>
            <a:rPr kumimoji="1" lang="ja-JP" altLang="en-US" sz="1100">
              <a:solidFill>
                <a:sysClr val="windowText" lastClr="000000"/>
              </a:solidFill>
            </a:rPr>
            <a:t>）は補助対象外工事（</a:t>
          </a:r>
          <a:r>
            <a:rPr kumimoji="1" lang="en-US" altLang="ja-JP" sz="1100">
              <a:solidFill>
                <a:sysClr val="windowText" lastClr="000000"/>
              </a:solidFill>
            </a:rPr>
            <a:t>※</a:t>
          </a:r>
          <a:r>
            <a:rPr kumimoji="1" lang="ja-JP" altLang="en-US" sz="1100">
              <a:solidFill>
                <a:sysClr val="windowText" lastClr="000000"/>
              </a:solidFill>
            </a:rPr>
            <a:t>）</a:t>
          </a:r>
          <a:r>
            <a:rPr kumimoji="1" lang="ja-JP" altLang="en-US" sz="1100">
              <a:solidFill>
                <a:sysClr val="windowText" lastClr="000000"/>
              </a:solidFill>
              <a:effectLst/>
              <a:latin typeface="+mn-lt"/>
              <a:ea typeface="+mn-ea"/>
              <a:cs typeface="+mn-cs"/>
            </a:rPr>
            <a:t>も</a:t>
          </a:r>
          <a:r>
            <a:rPr kumimoji="1" lang="ja-JP" altLang="ja-JP" sz="1100">
              <a:solidFill>
                <a:sysClr val="windowText" lastClr="000000"/>
              </a:solidFill>
              <a:effectLst/>
              <a:latin typeface="+mn-lt"/>
              <a:ea typeface="+mn-ea"/>
              <a:cs typeface="+mn-cs"/>
            </a:rPr>
            <a:t>含みます。</a:t>
          </a:r>
          <a:endParaRPr lang="ja-JP" altLang="ja-JP">
            <a:solidFill>
              <a:sysClr val="windowText" lastClr="000000"/>
            </a:solidFill>
            <a:effectLst/>
          </a:endParaRPr>
        </a:p>
        <a:p>
          <a:pPr algn="l"/>
          <a:endParaRPr kumimoji="1" lang="en-US" altLang="ja-JP" sz="1100">
            <a:solidFill>
              <a:sysClr val="windowText" lastClr="000000"/>
            </a:solidFill>
          </a:endParaRP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外構工事等の補助対象外経費は「その他補助対象外工事」のセルへ合算して入力。</a:t>
          </a:r>
          <a:endParaRPr kumimoji="1" lang="en-US" altLang="ja-JP" sz="1100">
            <a:solidFill>
              <a:sysClr val="windowText" lastClr="000000"/>
            </a:solidFill>
          </a:endParaRPr>
        </a:p>
        <a:p>
          <a:pPr algn="l"/>
          <a:r>
            <a:rPr kumimoji="1" lang="ja-JP" altLang="en-US" sz="1100">
              <a:solidFill>
                <a:sysClr val="windowText" lastClr="000000"/>
              </a:solidFill>
            </a:rPr>
            <a:t>　　　</a:t>
          </a:r>
          <a:r>
            <a:rPr kumimoji="1" lang="ja-JP" altLang="en-US" sz="1100" u="sng">
              <a:solidFill>
                <a:sysClr val="windowText" lastClr="000000"/>
              </a:solidFill>
            </a:rPr>
            <a:t>要望書では補助対象経費外も含むすべての経費＝</a:t>
          </a:r>
          <a:r>
            <a:rPr kumimoji="1" lang="en-US" altLang="ja-JP" sz="1100" u="sng">
              <a:solidFill>
                <a:sysClr val="windowText" lastClr="000000"/>
              </a:solidFill>
            </a:rPr>
            <a:t>【</a:t>
          </a:r>
          <a:r>
            <a:rPr kumimoji="1" lang="ja-JP" altLang="en-US" sz="1100" u="sng">
              <a:solidFill>
                <a:sysClr val="windowText" lastClr="000000"/>
              </a:solidFill>
            </a:rPr>
            <a:t>事業費総額（</a:t>
          </a:r>
          <a:r>
            <a:rPr kumimoji="1" lang="en-US" altLang="ja-JP" sz="1100" u="sng">
              <a:solidFill>
                <a:sysClr val="windowText" lastClr="000000"/>
              </a:solidFill>
            </a:rPr>
            <a:t>G</a:t>
          </a:r>
          <a:r>
            <a:rPr kumimoji="1" lang="ja-JP" altLang="en-US" sz="1100" u="sng">
              <a:solidFill>
                <a:sysClr val="windowText" lastClr="000000"/>
              </a:solidFill>
            </a:rPr>
            <a:t>）</a:t>
          </a:r>
          <a:r>
            <a:rPr kumimoji="1" lang="en-US" altLang="ja-JP" sz="1100" u="sng">
              <a:solidFill>
                <a:sysClr val="windowText" lastClr="000000"/>
              </a:solidFill>
            </a:rPr>
            <a:t>】</a:t>
          </a:r>
          <a:r>
            <a:rPr kumimoji="1" lang="ja-JP" altLang="en-US" sz="1100" u="sng">
              <a:solidFill>
                <a:sysClr val="windowText" lastClr="000000"/>
              </a:solidFill>
            </a:rPr>
            <a:t>の申告が必要です。</a:t>
          </a:r>
          <a:endParaRPr kumimoji="1" lang="en-US" altLang="ja-JP" sz="1100" u="sng">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　・設計管理費と補修工事費で補助金（</a:t>
          </a:r>
          <a:r>
            <a:rPr kumimoji="1" lang="en-US" altLang="ja-JP" sz="1100">
              <a:solidFill>
                <a:sysClr val="windowText" lastClr="000000"/>
              </a:solidFill>
            </a:rPr>
            <a:t>D</a:t>
          </a:r>
          <a:r>
            <a:rPr kumimoji="1" lang="ja-JP" altLang="en-US" sz="1100">
              <a:solidFill>
                <a:sysClr val="windowText" lastClr="000000"/>
              </a:solidFill>
            </a:rPr>
            <a:t>）が</a:t>
          </a:r>
          <a:r>
            <a:rPr kumimoji="1" lang="en-US" altLang="ja-JP" sz="1100">
              <a:solidFill>
                <a:sysClr val="windowText" lastClr="000000"/>
              </a:solidFill>
            </a:rPr>
            <a:t>7,200</a:t>
          </a:r>
          <a:r>
            <a:rPr kumimoji="1" lang="ja-JP" altLang="en-US" sz="1100">
              <a:solidFill>
                <a:sysClr val="windowText" lastClr="000000"/>
              </a:solidFill>
            </a:rPr>
            <a:t>万円を超えた場合、補助金要望額（</a:t>
          </a:r>
          <a:r>
            <a:rPr kumimoji="1" lang="en-US" altLang="ja-JP" sz="1100">
              <a:solidFill>
                <a:sysClr val="windowText" lastClr="000000"/>
              </a:solidFill>
            </a:rPr>
            <a:t>D</a:t>
          </a:r>
          <a:r>
            <a:rPr kumimoji="1" lang="ja-JP" altLang="en-US" sz="1100">
              <a:solidFill>
                <a:sysClr val="windowText" lastClr="000000"/>
              </a:solidFill>
            </a:rPr>
            <a:t>）の縦合計（</a:t>
          </a:r>
          <a:r>
            <a:rPr kumimoji="1" lang="en-US" altLang="ja-JP" sz="1100">
              <a:solidFill>
                <a:sysClr val="windowText" lastClr="000000"/>
              </a:solidFill>
            </a:rPr>
            <a:t>I</a:t>
          </a:r>
          <a:r>
            <a:rPr kumimoji="1" lang="ja-JP" altLang="en-US" sz="1100">
              <a:solidFill>
                <a:sysClr val="windowText" lastClr="000000"/>
              </a:solidFill>
            </a:rPr>
            <a:t>）は上限額の</a:t>
          </a:r>
          <a:r>
            <a:rPr kumimoji="1" lang="en-US" altLang="ja-JP" sz="1100">
              <a:solidFill>
                <a:sysClr val="windowText" lastClr="000000"/>
              </a:solidFill>
            </a:rPr>
            <a:t>7,200</a:t>
          </a:r>
          <a:r>
            <a:rPr kumimoji="1" lang="ja-JP" altLang="en-US" sz="1100">
              <a:solidFill>
                <a:sysClr val="windowText" lastClr="000000"/>
              </a:solidFill>
            </a:rPr>
            <a:t>万円となるように、費目の行で補助対象経費（</a:t>
          </a:r>
          <a:r>
            <a:rPr kumimoji="1" lang="en-US" altLang="ja-JP" sz="1100">
              <a:solidFill>
                <a:sysClr val="windowText" lastClr="000000"/>
              </a:solidFill>
            </a:rPr>
            <a:t>F</a:t>
          </a:r>
          <a:r>
            <a:rPr kumimoji="1" lang="ja-JP" altLang="en-US" sz="1100">
              <a:solidFill>
                <a:sysClr val="windowText" lastClr="000000"/>
              </a:solidFill>
            </a:rPr>
            <a:t>）から補助金要望額（</a:t>
          </a:r>
          <a:r>
            <a:rPr kumimoji="1" lang="en-US" altLang="ja-JP" sz="1100">
              <a:solidFill>
                <a:sysClr val="windowText" lastClr="000000"/>
              </a:solidFill>
            </a:rPr>
            <a:t>D</a:t>
          </a:r>
          <a:r>
            <a:rPr kumimoji="1" lang="ja-JP" altLang="en-US" sz="1100">
              <a:solidFill>
                <a:sysClr val="windowText" lastClr="000000"/>
              </a:solidFill>
            </a:rPr>
            <a:t>）を差し引いて自己負担金（</a:t>
          </a:r>
          <a:r>
            <a:rPr kumimoji="1" lang="en-US" altLang="ja-JP" sz="1100">
              <a:solidFill>
                <a:sysClr val="windowText" lastClr="000000"/>
              </a:solidFill>
            </a:rPr>
            <a:t>E</a:t>
          </a:r>
          <a:r>
            <a:rPr kumimoji="1" lang="ja-JP" altLang="en-US" sz="1100">
              <a:solidFill>
                <a:sysClr val="windowText" lastClr="000000"/>
              </a:solidFill>
            </a:rPr>
            <a:t>）で調整してください。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a:p>
          <a:pPr algn="l"/>
          <a:r>
            <a:rPr kumimoji="1" lang="ja-JP" altLang="en-US" sz="1100">
              <a:solidFill>
                <a:sysClr val="windowText" lastClr="000000"/>
              </a:solidFill>
            </a:rPr>
            <a:t>最後に、補助金要望額、自己負担金、補助対象経費は</a:t>
          </a:r>
          <a:r>
            <a:rPr kumimoji="1" lang="en-US" altLang="ja-JP" sz="1100">
              <a:solidFill>
                <a:sysClr val="windowText" lastClr="000000"/>
              </a:solidFill>
            </a:rPr>
            <a:t>1,000</a:t>
          </a:r>
          <a:r>
            <a:rPr kumimoji="1" lang="ja-JP" altLang="en-US" sz="1100">
              <a:solidFill>
                <a:sysClr val="windowText" lastClr="000000"/>
              </a:solidFill>
            </a:rPr>
            <a:t>単位でのご入力をお願いしておりますので、入力の際はご注意ください。</a:t>
          </a:r>
        </a:p>
        <a:p>
          <a:pPr algn="l"/>
          <a:r>
            <a:rPr kumimoji="1" lang="ja-JP" altLang="en-US" sz="1100">
              <a:solidFill>
                <a:sysClr val="windowText" lastClr="000000"/>
              </a:solidFill>
            </a:rPr>
            <a:t>　　　　　　　　　　　　　　</a:t>
          </a:r>
          <a:r>
            <a:rPr kumimoji="1" lang="en-US" altLang="ja-JP" sz="1100">
              <a:solidFill>
                <a:srgbClr val="FF0000"/>
              </a:solidFill>
            </a:rPr>
            <a:t>2027</a:t>
          </a:r>
          <a:r>
            <a:rPr kumimoji="1" lang="ja-JP" altLang="en-US" sz="1100">
              <a:solidFill>
                <a:srgbClr val="FF0000"/>
              </a:solidFill>
            </a:rPr>
            <a:t>年度要望書作成の手引き</a:t>
          </a:r>
          <a:r>
            <a:rPr kumimoji="1" lang="ja-JP" altLang="en-US" sz="1100">
              <a:solidFill>
                <a:sysClr val="windowText" lastClr="000000"/>
              </a:solidFill>
            </a:rPr>
            <a:t>に沿って作成してください。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51</xdr:col>
      <xdr:colOff>460001</xdr:colOff>
      <xdr:row>12</xdr:row>
      <xdr:rowOff>16249</xdr:rowOff>
    </xdr:from>
    <xdr:to>
      <xdr:col>53</xdr:col>
      <xdr:colOff>397621</xdr:colOff>
      <xdr:row>12</xdr:row>
      <xdr:rowOff>16249</xdr:rowOff>
    </xdr:to>
    <xdr:cxnSp macro="">
      <xdr:nvCxnSpPr>
        <xdr:cNvPr id="9" name="直線矢印コネクタ 8">
          <a:extLst>
            <a:ext uri="{FF2B5EF4-FFF2-40B4-BE49-F238E27FC236}">
              <a16:creationId xmlns:a16="http://schemas.microsoft.com/office/drawing/2014/main" id="{B1969E81-589B-CA32-95E3-CD591F4D84FE}"/>
            </a:ext>
          </a:extLst>
        </xdr:cNvPr>
        <xdr:cNvCxnSpPr/>
      </xdr:nvCxnSpPr>
      <xdr:spPr>
        <a:xfrm>
          <a:off x="17452601" y="2683249"/>
          <a:ext cx="1194920" cy="0"/>
        </a:xfrm>
        <a:prstGeom prst="straightConnector1">
          <a:avLst/>
        </a:prstGeom>
        <a:ln w="762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41</xdr:col>
      <xdr:colOff>247650</xdr:colOff>
      <xdr:row>23</xdr:row>
      <xdr:rowOff>266701</xdr:rowOff>
    </xdr:from>
    <xdr:to>
      <xdr:col>60</xdr:col>
      <xdr:colOff>141074</xdr:colOff>
      <xdr:row>69</xdr:row>
      <xdr:rowOff>142876</xdr:rowOff>
    </xdr:to>
    <xdr:pic>
      <xdr:nvPicPr>
        <xdr:cNvPr id="11" name="図 10">
          <a:extLst>
            <a:ext uri="{FF2B5EF4-FFF2-40B4-BE49-F238E27FC236}">
              <a16:creationId xmlns:a16="http://schemas.microsoft.com/office/drawing/2014/main" id="{DD152098-79BF-27E4-14E1-B93E52A473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6134101"/>
          <a:ext cx="11837774" cy="794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53</xdr:col>
      <xdr:colOff>509789</xdr:colOff>
      <xdr:row>0</xdr:row>
      <xdr:rowOff>0</xdr:rowOff>
    </xdr:from>
    <xdr:to>
      <xdr:col>63</xdr:col>
      <xdr:colOff>354798</xdr:colOff>
      <xdr:row>21</xdr:row>
      <xdr:rowOff>200262</xdr:rowOff>
    </xdr:to>
    <xdr:pic>
      <xdr:nvPicPr>
        <xdr:cNvPr id="13" name="図 12">
          <a:extLst>
            <a:ext uri="{FF2B5EF4-FFF2-40B4-BE49-F238E27FC236}">
              <a16:creationId xmlns:a16="http://schemas.microsoft.com/office/drawing/2014/main" id="{BA65C6D9-B381-B50A-6F28-836CA195CB1B}"/>
            </a:ext>
          </a:extLst>
        </xdr:cNvPr>
        <xdr:cNvPicPr>
          <a:picLocks noChangeAspect="1"/>
        </xdr:cNvPicPr>
      </xdr:nvPicPr>
      <xdr:blipFill>
        <a:blip xmlns:r="http://schemas.openxmlformats.org/officeDocument/2006/relationships" r:embed="rId2"/>
        <a:stretch>
          <a:fillRect/>
        </a:stretch>
      </xdr:blipFill>
      <xdr:spPr>
        <a:xfrm>
          <a:off x="18835352" y="0"/>
          <a:ext cx="6147116" cy="54962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35036;&#21161;&#29575;&#12539;&#36027;&#30446;&#12539;&#3168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建築"/>
      <sheetName val="D.補修"/>
      <sheetName val="補助率・費目・節 "/>
      <sheetName val="補助率・費目・節"/>
    </sheetNames>
    <sheetDataSet>
      <sheetData sheetId="0" refreshError="1"/>
      <sheetData sheetId="1" refreshError="1"/>
      <sheetData sheetId="2" refreshError="1">
        <row r="1">
          <cell r="A1" t="str">
            <v>選択してください</v>
          </cell>
          <cell r="B1"/>
        </row>
        <row r="2">
          <cell r="A2" t="str">
            <v>PA1231</v>
          </cell>
          <cell r="B2" t="str">
            <v>自転車の交通マナー対策に資する施設の建築</v>
          </cell>
        </row>
        <row r="3">
          <cell r="A3" t="str">
            <v>PA1232</v>
          </cell>
          <cell r="B3" t="str">
            <v>モーターサイクルの交通マナー対策に資する施設の建築</v>
          </cell>
        </row>
        <row r="4">
          <cell r="A4" t="str">
            <v>PA1233</v>
          </cell>
          <cell r="B4" t="str">
            <v>自転車競技施設の建築</v>
          </cell>
        </row>
        <row r="5">
          <cell r="A5" t="str">
            <v>PA1234</v>
          </cell>
          <cell r="B5" t="str">
            <v>モーターサイクル競技施設の建築</v>
          </cell>
        </row>
        <row r="6">
          <cell r="A6" t="str">
            <v>PA2211</v>
          </cell>
          <cell r="B6" t="str">
            <v>更生保護施設の建築</v>
          </cell>
        </row>
        <row r="7">
          <cell r="A7" t="str">
            <v>PD1221</v>
          </cell>
          <cell r="B7" t="str">
            <v>児童養護施設の建築</v>
          </cell>
        </row>
        <row r="8">
          <cell r="A8" t="str">
            <v>PD1222</v>
          </cell>
          <cell r="B8" t="str">
            <v>地域小規模児童養護施設の建築</v>
          </cell>
        </row>
        <row r="9">
          <cell r="A9" t="str">
            <v>PD1223</v>
          </cell>
          <cell r="B9" t="str">
            <v>児童心理治療施設の建築</v>
          </cell>
        </row>
        <row r="10">
          <cell r="A10" t="str">
            <v>PD1224</v>
          </cell>
          <cell r="B10" t="str">
            <v>児童自立支援施設の建築</v>
          </cell>
        </row>
        <row r="11">
          <cell r="A11" t="str">
            <v>PD1225</v>
          </cell>
          <cell r="B11" t="str">
            <v>母子生活支援施設の建築</v>
          </cell>
        </row>
        <row r="12">
          <cell r="A12" t="str">
            <v>PD1226</v>
          </cell>
          <cell r="B12" t="str">
            <v>児童厚生施設の建築</v>
          </cell>
        </row>
        <row r="13">
          <cell r="A13" t="str">
            <v>PD1227</v>
          </cell>
          <cell r="B13" t="str">
            <v>障がい児入所施設（医療型・福祉型）の建築</v>
          </cell>
        </row>
        <row r="14">
          <cell r="A14" t="str">
            <v>PD1228</v>
          </cell>
          <cell r="B14" t="str">
            <v>児童発達支援センター（医療型・福祉型）の建築</v>
          </cell>
        </row>
        <row r="15">
          <cell r="A15" t="str">
            <v>PD1229</v>
          </cell>
          <cell r="B15" t="str">
            <v>児童家庭支援センターの建築</v>
          </cell>
        </row>
        <row r="16">
          <cell r="A16" t="str">
            <v>PD1230</v>
          </cell>
          <cell r="B16" t="str">
            <v>ショートステイ施設の建築</v>
          </cell>
        </row>
        <row r="17">
          <cell r="A17" t="str">
            <v>PD1231</v>
          </cell>
          <cell r="B17" t="str">
            <v>児童自立援助ホームの建築</v>
          </cell>
        </row>
        <row r="18">
          <cell r="A18" t="str">
            <v>PD1232</v>
          </cell>
          <cell r="B18" t="str">
            <v>乳児院の建築</v>
          </cell>
        </row>
        <row r="19">
          <cell r="A19" t="str">
            <v>PD3211</v>
          </cell>
          <cell r="B19" t="str">
            <v>障がい者地域活動拠点施設の建築</v>
          </cell>
        </row>
        <row r="20">
          <cell r="A20" t="str">
            <v>PD3212</v>
          </cell>
          <cell r="B20" t="str">
            <v>障がい者グループホームの建築</v>
          </cell>
        </row>
        <row r="21">
          <cell r="A21" t="str">
            <v>PD3213</v>
          </cell>
          <cell r="B21" t="str">
            <v>障がい者福祉ホームの建築</v>
          </cell>
        </row>
        <row r="22">
          <cell r="A22" t="str">
            <v>PD3214</v>
          </cell>
          <cell r="B22" t="str">
            <v>就労支援施設の建築</v>
          </cell>
        </row>
        <row r="23">
          <cell r="A23" t="str">
            <v>PD3215</v>
          </cell>
          <cell r="B23" t="str">
            <v>障がいのある青少年の健全育成のための施設（私立特別支援学校）の建築</v>
          </cell>
        </row>
        <row r="24">
          <cell r="A24" t="str">
            <v>PD3216</v>
          </cell>
          <cell r="B24" t="str">
            <v>身体障がい者補助犬の繁殖・訓練・ケア施設の建築</v>
          </cell>
        </row>
        <row r="25">
          <cell r="A25" t="str">
            <v>選択してください</v>
          </cell>
          <cell r="B25"/>
        </row>
        <row r="26">
          <cell r="A26" t="str">
            <v>PA1331</v>
          </cell>
          <cell r="B26" t="str">
            <v>自転車・モーターサイクル競技施設の補修事業</v>
          </cell>
        </row>
        <row r="27">
          <cell r="A27" t="str">
            <v>PA1332</v>
          </cell>
          <cell r="B27" t="str">
            <v>自転車競技場を中心とした自転車の普及促進のための総合的な施設の補修事業</v>
          </cell>
        </row>
        <row r="28">
          <cell r="A28" t="str">
            <v>PA2311</v>
          </cell>
          <cell r="B28" t="str">
            <v>競輪・オートレースの補助事業により建築整備された更生保護施設の補修事業</v>
          </cell>
        </row>
        <row r="29">
          <cell r="A29" t="str">
            <v>PB3302</v>
          </cell>
          <cell r="B29" t="str">
            <v>競輪・オートレースの補助事業により建築整備された社会教育施設（青少年の育成・研修施設）の補修事業</v>
          </cell>
        </row>
        <row r="30">
          <cell r="A30" t="str">
            <v>PD5311</v>
          </cell>
          <cell r="B30" t="str">
            <v>競輪・オートレースの補助事業により建築整備された児童福祉施設の補修事業</v>
          </cell>
        </row>
        <row r="31">
          <cell r="A31" t="str">
            <v>PD5312</v>
          </cell>
          <cell r="B31" t="str">
            <v>競輪・オートレースの補助事業により建築整備された老人福祉施設の補修事業</v>
          </cell>
        </row>
        <row r="32">
          <cell r="A32" t="str">
            <v>PD5313</v>
          </cell>
          <cell r="B32" t="str">
            <v>競輪・オートレースの補助事業により建築整備された障がい者福祉施設の補修事業</v>
          </cell>
        </row>
        <row r="33">
          <cell r="A33" t="str">
            <v>PD5314</v>
          </cell>
          <cell r="B33" t="str">
            <v>競輪・オートレースの補助事業により建築整備された障がいのある青少年の健全育成のための施設(私立特別支援学校)の補修事業</v>
          </cell>
        </row>
        <row r="34">
          <cell r="A34"/>
          <cell r="B34"/>
        </row>
        <row r="36">
          <cell r="A36"/>
          <cell r="B36"/>
        </row>
        <row r="37">
          <cell r="A37"/>
          <cell r="B37"/>
        </row>
        <row r="38">
          <cell r="A38"/>
          <cell r="B38"/>
        </row>
        <row r="39">
          <cell r="A39"/>
          <cell r="B39"/>
        </row>
        <row r="75">
          <cell r="A75"/>
          <cell r="B75"/>
        </row>
      </sheetData>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D70E0-1D4D-4F60-BAA7-02C7EBA7A295}">
  <sheetPr>
    <tabColor theme="9"/>
  </sheetPr>
  <dimension ref="A1:AY28"/>
  <sheetViews>
    <sheetView showZeros="0" zoomScale="87" zoomScaleNormal="87" zoomScaleSheetLayoutView="85" workbookViewId="0">
      <selection activeCell="B2" sqref="B2:C2"/>
    </sheetView>
  </sheetViews>
  <sheetFormatPr defaultColWidth="9" defaultRowHeight="13.5" x14ac:dyDescent="0.15"/>
  <cols>
    <col min="1" max="1" width="12" style="28" customWidth="1"/>
    <col min="2" max="2" width="7" style="28" customWidth="1"/>
    <col min="3" max="3" width="12.25" style="28" customWidth="1"/>
    <col min="4" max="4" width="15.375" style="28" customWidth="1"/>
    <col min="5" max="5" width="14.125" style="28" customWidth="1"/>
    <col min="6" max="6" width="15.875" style="28" bestFit="1" customWidth="1"/>
    <col min="7" max="7" width="3.75" style="28" customWidth="1"/>
    <col min="8" max="8" width="13.125" style="28" customWidth="1"/>
    <col min="9" max="9" width="2.5" style="28" bestFit="1" customWidth="1"/>
    <col min="10" max="10" width="11.5" style="28" customWidth="1"/>
    <col min="11" max="11" width="2.5" style="28" bestFit="1" customWidth="1"/>
    <col min="12" max="12" width="11.625" style="28" customWidth="1"/>
    <col min="13" max="13" width="2.5" style="28" bestFit="1" customWidth="1"/>
    <col min="14" max="14" width="23.625" style="28" customWidth="1"/>
    <col min="15" max="15" width="11.625" style="28" customWidth="1"/>
    <col min="16" max="16" width="4.125" style="28" customWidth="1"/>
    <col min="17" max="18" width="8.125" style="28" hidden="1" customWidth="1"/>
    <col min="19" max="19" width="9.125" style="28" hidden="1" customWidth="1"/>
    <col min="20" max="20" width="9" style="28" hidden="1" customWidth="1"/>
    <col min="21" max="21" width="1.625" style="28" hidden="1" customWidth="1"/>
    <col min="22" max="22" width="6.625" style="28" hidden="1" customWidth="1"/>
    <col min="23" max="23" width="1.625" style="28" hidden="1" customWidth="1"/>
    <col min="24" max="24" width="5.125" style="28" hidden="1" customWidth="1"/>
    <col min="25" max="25" width="1.625" style="28" hidden="1" customWidth="1"/>
    <col min="26" max="26" width="5.125" style="28" hidden="1" customWidth="1"/>
    <col min="27" max="27" width="1.625" style="28" hidden="1" customWidth="1"/>
    <col min="28" max="28" width="10.75" style="28" hidden="1" customWidth="1"/>
    <col min="29" max="29" width="9" style="28" hidden="1" customWidth="1"/>
    <col min="30" max="31" width="8.5" style="28" hidden="1" customWidth="1"/>
    <col min="32" max="32" width="8.5" style="45" hidden="1" customWidth="1"/>
    <col min="33" max="34" width="8.5" style="28" hidden="1" customWidth="1"/>
    <col min="35" max="40" width="9" style="28" hidden="1" customWidth="1"/>
    <col min="41" max="16384" width="9" style="28"/>
  </cols>
  <sheetData>
    <row r="1" spans="1:32" ht="18.75" customHeight="1" x14ac:dyDescent="0.15">
      <c r="A1" s="28" t="s">
        <v>187</v>
      </c>
      <c r="AA1" s="29"/>
      <c r="AC1" s="94" t="s">
        <v>124</v>
      </c>
      <c r="AD1" s="94" t="s">
        <v>124</v>
      </c>
      <c r="AE1" s="45"/>
      <c r="AF1" s="28"/>
    </row>
    <row r="2" spans="1:32" ht="20.100000000000001" customHeight="1" x14ac:dyDescent="0.15">
      <c r="A2" s="54" t="s">
        <v>47</v>
      </c>
      <c r="B2" s="253" t="s">
        <v>184</v>
      </c>
      <c r="C2" s="254"/>
      <c r="D2" s="180">
        <f>IFERROR(VLOOKUP(B2,'補助率・費目・節 '!$A:$E,5,FALSE),"")</f>
        <v>0</v>
      </c>
      <c r="F2" s="298" t="s">
        <v>176</v>
      </c>
      <c r="G2" s="298"/>
      <c r="H2" s="196"/>
      <c r="I2" s="196"/>
      <c r="J2" s="31" t="s">
        <v>0</v>
      </c>
      <c r="K2" s="256"/>
      <c r="L2" s="256"/>
      <c r="M2" s="256"/>
      <c r="N2" s="257"/>
      <c r="O2" s="33"/>
      <c r="P2" s="30"/>
      <c r="Q2" s="34"/>
      <c r="R2" s="35"/>
      <c r="S2" s="36"/>
      <c r="T2" s="36"/>
      <c r="U2" s="36"/>
      <c r="W2" s="94" t="s">
        <v>149</v>
      </c>
      <c r="X2" s="94" t="s">
        <v>150</v>
      </c>
      <c r="Y2" s="45"/>
      <c r="AF2" s="28"/>
    </row>
    <row r="3" spans="1:32" ht="21.95" customHeight="1" x14ac:dyDescent="0.15">
      <c r="A3" s="32" t="s">
        <v>62</v>
      </c>
      <c r="B3" s="255">
        <f>IFERROR(VLOOKUP(B2,'補助率・費目・節 '!$A:$E,4,FALSE),"")</f>
        <v>0</v>
      </c>
      <c r="C3" s="255"/>
      <c r="D3" s="30"/>
      <c r="E3" s="30"/>
      <c r="F3" s="30"/>
      <c r="H3" s="30"/>
      <c r="I3" s="33"/>
      <c r="J3" s="55" t="s">
        <v>4</v>
      </c>
      <c r="K3" s="384">
        <f>IFERROR(VLOOKUP(B2,'補助率・費目・節 '!$A:$B,2,FALSE),"")</f>
        <v>0</v>
      </c>
      <c r="L3" s="385"/>
      <c r="M3" s="385"/>
      <c r="N3" s="386"/>
      <c r="O3" s="33"/>
      <c r="P3" s="33"/>
      <c r="Q3" s="33"/>
      <c r="R3" s="33"/>
      <c r="S3" s="33"/>
      <c r="T3" s="33"/>
      <c r="U3" s="33"/>
      <c r="Y3" s="42" t="s">
        <v>66</v>
      </c>
      <c r="AF3" s="28"/>
    </row>
    <row r="4" spans="1:32" ht="9.9499999999999993" customHeight="1" x14ac:dyDescent="0.15">
      <c r="A4" s="30"/>
      <c r="B4" s="30"/>
      <c r="C4" s="30"/>
      <c r="D4" s="30"/>
      <c r="E4" s="30"/>
      <c r="F4" s="30"/>
      <c r="G4" s="30"/>
      <c r="I4" s="30"/>
      <c r="J4" s="251"/>
      <c r="K4" s="252"/>
      <c r="L4" s="252"/>
      <c r="M4" s="252"/>
      <c r="N4" s="252"/>
      <c r="O4" s="33"/>
      <c r="S4" s="33"/>
      <c r="T4" s="33"/>
      <c r="U4" s="33"/>
      <c r="V4" s="33"/>
      <c r="W4" s="36"/>
      <c r="X4" s="36"/>
      <c r="Y4" s="36"/>
      <c r="Z4" s="36"/>
      <c r="AA4" s="36"/>
      <c r="AB4" s="36"/>
      <c r="AF4" s="42" t="s">
        <v>67</v>
      </c>
    </row>
    <row r="5" spans="1:32" ht="18.75" customHeight="1" x14ac:dyDescent="0.15">
      <c r="A5" s="33" t="s">
        <v>55</v>
      </c>
      <c r="B5" s="33"/>
      <c r="C5" s="33"/>
      <c r="D5" s="37" t="s">
        <v>60</v>
      </c>
      <c r="F5" s="33"/>
      <c r="G5" s="33"/>
      <c r="H5" s="33"/>
      <c r="I5" s="33"/>
      <c r="J5"/>
      <c r="K5"/>
      <c r="L5"/>
      <c r="M5"/>
      <c r="N5"/>
      <c r="O5" s="33"/>
      <c r="P5" s="33"/>
      <c r="Q5" s="39"/>
      <c r="R5" s="39"/>
      <c r="S5" s="33"/>
      <c r="T5" s="33"/>
      <c r="U5" s="33"/>
      <c r="V5" s="33"/>
      <c r="W5" s="33"/>
      <c r="X5" s="33"/>
      <c r="Y5" s="33"/>
      <c r="Z5" s="33"/>
      <c r="AF5" s="42" t="s">
        <v>68</v>
      </c>
    </row>
    <row r="6" spans="1:32" ht="18.75" customHeight="1" x14ac:dyDescent="0.15">
      <c r="A6" s="275" t="s">
        <v>56</v>
      </c>
      <c r="B6" s="276"/>
      <c r="C6" s="288" t="s">
        <v>59</v>
      </c>
      <c r="D6" s="289"/>
      <c r="E6" s="33"/>
      <c r="F6" s="33"/>
      <c r="G6" s="33"/>
      <c r="P6" s="33"/>
      <c r="Q6" s="39"/>
      <c r="R6" s="39"/>
      <c r="S6" s="33"/>
      <c r="T6" s="33"/>
      <c r="U6" s="33"/>
      <c r="V6" s="33"/>
      <c r="W6" s="33"/>
      <c r="X6" s="33"/>
      <c r="Y6" s="33"/>
      <c r="Z6" s="29"/>
      <c r="AA6" s="29"/>
      <c r="AE6" s="42" t="s">
        <v>69</v>
      </c>
      <c r="AF6" s="28"/>
    </row>
    <row r="7" spans="1:32" ht="18.75" customHeight="1" thickBot="1" x14ac:dyDescent="0.2">
      <c r="A7" s="277" t="s">
        <v>114</v>
      </c>
      <c r="B7" s="278"/>
      <c r="C7" s="290">
        <f>C28</f>
        <v>0</v>
      </c>
      <c r="D7" s="291"/>
      <c r="E7" s="33"/>
      <c r="F7" s="56" t="s">
        <v>79</v>
      </c>
      <c r="I7" s="299" t="s">
        <v>257</v>
      </c>
      <c r="J7" s="300"/>
      <c r="K7" s="300"/>
      <c r="L7" s="300"/>
      <c r="M7" s="300"/>
      <c r="N7" s="301"/>
      <c r="O7" s="33"/>
      <c r="P7" s="194"/>
      <c r="Q7" s="194"/>
      <c r="R7" s="194"/>
      <c r="S7" s="194"/>
      <c r="T7" s="33"/>
      <c r="U7" s="33"/>
      <c r="V7" s="33"/>
      <c r="W7" s="29"/>
      <c r="X7" s="29"/>
      <c r="AF7" s="28"/>
    </row>
    <row r="8" spans="1:32" ht="18.75" customHeight="1" thickTop="1" thickBot="1" x14ac:dyDescent="0.2">
      <c r="A8" s="279" t="s">
        <v>57</v>
      </c>
      <c r="B8" s="280"/>
      <c r="C8" s="292">
        <f>D28</f>
        <v>0</v>
      </c>
      <c r="D8" s="293"/>
      <c r="E8" s="33"/>
      <c r="F8" s="296">
        <f>C8+C10</f>
        <v>0</v>
      </c>
      <c r="G8" s="297"/>
      <c r="H8" s="195"/>
      <c r="I8" s="294"/>
      <c r="J8" s="294"/>
      <c r="K8" s="294"/>
      <c r="L8" s="294"/>
      <c r="M8" s="295"/>
      <c r="N8" s="295"/>
      <c r="O8" s="33"/>
      <c r="T8" s="33"/>
      <c r="U8" s="33"/>
      <c r="V8" s="33"/>
      <c r="W8" s="29"/>
      <c r="X8" s="29"/>
      <c r="AF8" s="28"/>
    </row>
    <row r="9" spans="1:32" ht="18.75" customHeight="1" thickTop="1" x14ac:dyDescent="0.15">
      <c r="A9" s="281" t="s">
        <v>58</v>
      </c>
      <c r="B9" s="282"/>
      <c r="C9" s="267">
        <f>E28</f>
        <v>0</v>
      </c>
      <c r="D9" s="268"/>
      <c r="E9" s="33"/>
      <c r="F9" s="33"/>
      <c r="G9" s="33"/>
      <c r="I9" s="294"/>
      <c r="J9" s="294"/>
      <c r="K9" s="294"/>
      <c r="L9" s="294"/>
      <c r="M9" s="295"/>
      <c r="N9" s="295"/>
      <c r="O9" s="194"/>
      <c r="T9" s="33"/>
      <c r="U9" s="33"/>
      <c r="V9" s="33"/>
      <c r="W9" s="29"/>
      <c r="X9" s="29"/>
      <c r="AF9" s="28"/>
    </row>
    <row r="10" spans="1:32" ht="18.75" customHeight="1" thickBot="1" x14ac:dyDescent="0.2">
      <c r="A10" s="279" t="s">
        <v>95</v>
      </c>
      <c r="B10" s="280"/>
      <c r="C10" s="292">
        <f>N24</f>
        <v>0</v>
      </c>
      <c r="D10" s="293"/>
      <c r="E10" s="33"/>
      <c r="F10" s="33"/>
      <c r="G10" s="33"/>
      <c r="I10" s="294"/>
      <c r="J10" s="294"/>
      <c r="K10" s="294"/>
      <c r="L10" s="294"/>
      <c r="M10" s="295"/>
      <c r="N10" s="295"/>
      <c r="T10" s="33"/>
      <c r="U10" s="33"/>
      <c r="V10" s="33"/>
      <c r="W10" s="29"/>
      <c r="X10" s="29"/>
      <c r="AF10" s="28"/>
    </row>
    <row r="11" spans="1:32" ht="18.75" customHeight="1" thickTop="1" x14ac:dyDescent="0.15">
      <c r="A11" s="281" t="s">
        <v>78</v>
      </c>
      <c r="B11" s="282"/>
      <c r="C11" s="267">
        <f>N28</f>
        <v>0</v>
      </c>
      <c r="D11" s="268"/>
      <c r="E11" s="33"/>
      <c r="F11" s="33"/>
      <c r="G11" s="33"/>
      <c r="I11" s="33"/>
      <c r="J11" s="33"/>
      <c r="K11" s="33"/>
      <c r="L11" s="33"/>
      <c r="M11" s="33"/>
      <c r="N11" s="33"/>
      <c r="T11" s="194"/>
      <c r="U11" s="33"/>
      <c r="V11" s="33"/>
      <c r="W11" s="33"/>
      <c r="X11" s="33"/>
      <c r="Y11" s="33"/>
      <c r="Z11" s="29"/>
      <c r="AA11" s="29"/>
      <c r="AF11" s="28"/>
    </row>
    <row r="12" spans="1:32" ht="9.9499999999999993" customHeight="1" x14ac:dyDescent="0.15">
      <c r="A12" s="40"/>
      <c r="B12" s="40"/>
      <c r="C12" s="40"/>
      <c r="D12" s="41"/>
      <c r="E12" s="41"/>
      <c r="F12" s="33"/>
      <c r="G12" s="33"/>
      <c r="H12" s="33"/>
      <c r="I12" s="33"/>
      <c r="J12" s="33"/>
      <c r="K12" s="33"/>
      <c r="L12" s="33"/>
      <c r="M12" s="33"/>
      <c r="N12" s="33"/>
      <c r="W12" s="33"/>
      <c r="X12" s="33"/>
      <c r="Y12" s="33"/>
      <c r="Z12" s="33"/>
      <c r="AA12" s="29"/>
      <c r="AB12" s="29"/>
      <c r="AF12" s="42"/>
    </row>
    <row r="13" spans="1:32" ht="15.95" customHeight="1" x14ac:dyDescent="0.15">
      <c r="A13" s="125" t="s">
        <v>61</v>
      </c>
      <c r="B13" s="125"/>
      <c r="C13" s="125"/>
      <c r="D13" s="125"/>
      <c r="E13" s="125"/>
      <c r="F13" s="125"/>
      <c r="G13" s="125"/>
      <c r="H13" s="125"/>
      <c r="I13" s="125"/>
      <c r="J13" s="125"/>
      <c r="K13" s="125"/>
      <c r="L13" s="125"/>
      <c r="M13" s="287" t="s">
        <v>1</v>
      </c>
      <c r="N13" s="287"/>
      <c r="W13" s="33"/>
      <c r="X13" s="33"/>
      <c r="Y13" s="33"/>
      <c r="Z13" s="33"/>
      <c r="AF13" s="42"/>
    </row>
    <row r="14" spans="1:32" x14ac:dyDescent="0.15">
      <c r="A14" s="272" t="s">
        <v>2</v>
      </c>
      <c r="B14" s="273"/>
      <c r="C14" s="273"/>
      <c r="D14" s="273"/>
      <c r="E14" s="273"/>
      <c r="F14" s="273"/>
      <c r="G14" s="273"/>
      <c r="H14" s="273"/>
      <c r="I14" s="273"/>
      <c r="J14" s="273"/>
      <c r="K14" s="273"/>
      <c r="L14" s="273"/>
      <c r="M14" s="273"/>
      <c r="N14" s="274"/>
      <c r="AF14" s="42"/>
    </row>
    <row r="15" spans="1:32" x14ac:dyDescent="0.15">
      <c r="A15" s="285" t="s">
        <v>3</v>
      </c>
      <c r="B15" s="283" t="s">
        <v>228</v>
      </c>
      <c r="C15" s="265" t="s">
        <v>183</v>
      </c>
      <c r="D15" s="265" t="s">
        <v>229</v>
      </c>
      <c r="E15" s="260" t="s">
        <v>230</v>
      </c>
      <c r="F15" s="262" t="s">
        <v>64</v>
      </c>
      <c r="G15" s="263"/>
      <c r="H15" s="263"/>
      <c r="I15" s="263"/>
      <c r="J15" s="263"/>
      <c r="K15" s="263"/>
      <c r="L15" s="263"/>
      <c r="M15" s="263"/>
      <c r="N15" s="264"/>
    </row>
    <row r="16" spans="1:32" ht="54" customHeight="1" x14ac:dyDescent="0.15">
      <c r="A16" s="286"/>
      <c r="B16" s="284"/>
      <c r="C16" s="266"/>
      <c r="D16" s="266"/>
      <c r="E16" s="261"/>
      <c r="F16" s="197" t="s">
        <v>84</v>
      </c>
      <c r="G16" s="47" t="s">
        <v>85</v>
      </c>
      <c r="H16" s="198" t="s">
        <v>87</v>
      </c>
      <c r="I16" s="47" t="s">
        <v>85</v>
      </c>
      <c r="J16" s="198" t="s">
        <v>87</v>
      </c>
      <c r="K16" s="47" t="s">
        <v>85</v>
      </c>
      <c r="L16" s="198" t="s">
        <v>87</v>
      </c>
      <c r="M16" s="48" t="s">
        <v>86</v>
      </c>
      <c r="N16" s="49"/>
      <c r="AD16" s="97" t="s">
        <v>162</v>
      </c>
    </row>
    <row r="17" spans="1:51" ht="22.5" customHeight="1" x14ac:dyDescent="0.15">
      <c r="A17" s="246" t="s">
        <v>92</v>
      </c>
      <c r="B17" s="199"/>
      <c r="C17" s="200"/>
      <c r="D17" s="200"/>
      <c r="E17" s="201"/>
      <c r="F17" s="202"/>
      <c r="G17" s="203"/>
      <c r="H17" s="204"/>
      <c r="I17" s="203"/>
      <c r="J17" s="204"/>
      <c r="K17" s="203"/>
      <c r="L17" s="204"/>
      <c r="M17" s="205"/>
      <c r="N17" s="206" t="str">
        <f>IF(OR(ISTEXT(F17),ISBLANK(F17)),"",F17*IF(ISNUMBER(LOOKUP(8^3^8,MID(ASC(H17),MIN(FIND({0,1,2,3,4,5,6,7,8,9},ASC(H17)&amp;1234567890)),{1,2,3,4,5,6,7,8,9,10,11,12,13,14,15,16})*1)),LOOKUP(8^3^8,MID(ASC(H17),MIN(FIND({0,1,2,3,4,5,6,7,8,9},ASC(H17)&amp;1234567890)),{1,2,3,4,5,6,7,8,9,10,11,12,13,14,15,16})*1),1)*IF(ISNUMBER(LOOKUP(8^3^8,MID(ASC(J17),MIN(FIND({0,1,2,3,4,5,6,7,8,9},ASC(J17)&amp;1234567890)),{1,2,3,4,5,6,7,8,9,10,11,12,13,14,15,16})*1)),LOOKUP(8^3^8,MID(ASC(J17),MIN(FIND({0,1,2,3,4,5,6,7,8,9},ASC(J17)&amp;1234567890)),{1,2,3,4,5,6,7,8,9,10,11,12,13,14,15,16})*1),1)*IF(ISNUMBER(LOOKUP(8^3^8,MID(ASC(L17),MIN(FIND({0,1,2,3,4,5,6,7,8,9},ASC(L17)&amp;1234567890)),{1,2,3,4,5,6,7,8,9,10,11,12,13,14,15,16})*1)),LOOKUP(8^3^8,MID(ASC(L17),MIN(FIND({0,1,2,3,4,5,6,7,8,9},ASC(L17)&amp;1234567890)),{1,2,3,4,5,6,7,8,9,10,11,12,13,14,15,16})*1),1))</f>
        <v/>
      </c>
    </row>
    <row r="18" spans="1:51" ht="22.15" customHeight="1" x14ac:dyDescent="0.15">
      <c r="A18" s="187" t="s">
        <v>37</v>
      </c>
      <c r="B18" s="207"/>
      <c r="C18" s="208" t="str">
        <f>IF(ISBLANK(E18),"",ROUNDDOWN(E18*("0 "&amp;B18)*1,-3))</f>
        <v/>
      </c>
      <c r="D18" s="208" t="str">
        <f>IF(ISBLANK(E18),"",E18-C18)</f>
        <v/>
      </c>
      <c r="E18" s="209"/>
      <c r="F18" s="210"/>
      <c r="G18" s="211"/>
      <c r="H18" s="204"/>
      <c r="I18" s="211"/>
      <c r="J18" s="204"/>
      <c r="K18" s="211"/>
      <c r="L18" s="204"/>
      <c r="M18" s="211"/>
      <c r="N18" s="212"/>
    </row>
    <row r="19" spans="1:51" ht="22.5" customHeight="1" thickBot="1" x14ac:dyDescent="0.2">
      <c r="A19" s="187" t="s">
        <v>149</v>
      </c>
      <c r="B19" s="213"/>
      <c r="C19" s="208">
        <f>IF(ISBLANK(E19),"",ROUNDDOWN(E19*("0 "&amp;B19)*1,-3))</f>
        <v>0</v>
      </c>
      <c r="D19" s="208">
        <f>IF(ISBLANK(E19),"",E19-C19)</f>
        <v>0</v>
      </c>
      <c r="E19" s="209">
        <f>ROUND(N20,-3)</f>
        <v>0</v>
      </c>
      <c r="F19" s="33" t="s">
        <v>89</v>
      </c>
      <c r="G19" s="214"/>
      <c r="H19" s="215"/>
      <c r="I19" s="214"/>
      <c r="J19" s="215"/>
      <c r="K19" s="269"/>
      <c r="L19" s="269"/>
      <c r="M19" s="270"/>
      <c r="N19" s="271"/>
      <c r="AP19" s="258"/>
      <c r="AQ19" s="258"/>
      <c r="AR19" s="258"/>
    </row>
    <row r="20" spans="1:51" ht="22.5" customHeight="1" thickTop="1" thickBot="1" x14ac:dyDescent="0.2">
      <c r="A20" s="187"/>
      <c r="B20" s="207"/>
      <c r="C20" s="208" t="str">
        <f>IF(ISBLANK(E20),"",ROUNDDOWN(E20*("0 "&amp;B20)*1,-3))</f>
        <v/>
      </c>
      <c r="D20" s="208" t="str">
        <f>IF(ISBLANK(E20),"",E20-C20)</f>
        <v/>
      </c>
      <c r="E20" s="217"/>
      <c r="F20" s="218">
        <v>0</v>
      </c>
      <c r="G20" s="211" t="str">
        <f>IF(ISBLANK(H20),"","×")</f>
        <v>×</v>
      </c>
      <c r="H20" s="204" t="s">
        <v>93</v>
      </c>
      <c r="I20" s="211" t="str">
        <f>IF(ISBLANK(J20),"","×")</f>
        <v/>
      </c>
      <c r="J20" s="216"/>
      <c r="K20" s="211" t="str">
        <f>IF(ISBLANK(L20),"","×")</f>
        <v/>
      </c>
      <c r="L20" s="216"/>
      <c r="M20" s="211" t="str">
        <f>IF(ISBLANK(F19),"","=")</f>
        <v>=</v>
      </c>
      <c r="N20" s="219" cm="1">
        <f t="array" ref="N20">IF(OR(ISTEXT(F20),ISBLANK(F20)),"",F20*IF(ISNUMBER(LOOKUP(8^3^8,MID(ASC(H20),MIN(FIND({0,1,2,3,4,5,6,7,8,9},ASC(H20)&amp;1234567890)),{1,2,3,4,5,6,7,8,9,10,11,12,13,14,15,16})*1)),LOOKUP(8^3^8,MID(ASC(H20),MIN(FIND({0,1,2,3,4,5,6,7,8,9},ASC(H20)&amp;1234567890)),{1,2,3,4,5,6,7,8,9,10,11,12,13,14,15,16})*1),1)*IF(ISNUMBER(LOOKUP(8^3^8,MID(ASC(J20),MIN(FIND({0,1,2,3,4,5,6,7,8,9},ASC(J20)&amp;1234567890)),{1,2,3,4,5,6,7,8,9,10,11,12,13,14,15,16})*1)),LOOKUP(8^3^8,MID(ASC(J20),MIN(FIND({0,1,2,3,4,5,6,7,8,9},ASC(J20)&amp;1234567890)),{1,2,3,4,5,6,7,8,9,10,11,12,13,14,15,16})*1),1)*IF(ISNUMBER(LOOKUP(8^3^8,MID(ASC(L20),MIN(FIND({0,1,2,3,4,5,6,7,8,9},ASC(L20)&amp;1234567890)),{1,2,3,4,5,6,7,8,9,10,11,12,13,14,15,16})*1)),LOOKUP(8^3^8,MID(ASC(L20),MIN(FIND({0,1,2,3,4,5,6,7,8,9},ASC(L20)&amp;1234567890)),{1,2,3,4,5,6,7,8,9,10,11,12,13,14,15,16})*1),1))</f>
        <v>0</v>
      </c>
      <c r="AP20" s="258"/>
      <c r="AQ20" s="258"/>
      <c r="AR20" s="258"/>
    </row>
    <row r="21" spans="1:51" ht="22.5" customHeight="1" thickTop="1" thickBot="1" x14ac:dyDescent="0.2">
      <c r="A21" s="187" t="s">
        <v>150</v>
      </c>
      <c r="B21" s="213"/>
      <c r="C21" s="208">
        <f>IF(ISBLANK(E21),"",ROUNDDOWN(E21*("0 "&amp;B21)*1,-3))</f>
        <v>0</v>
      </c>
      <c r="D21" s="208">
        <f>IF(ISBLANK(E21),"",E21-C21)</f>
        <v>0</v>
      </c>
      <c r="E21" s="209">
        <f>ROUND(N22,-3)</f>
        <v>0</v>
      </c>
      <c r="F21" s="33" t="s">
        <v>94</v>
      </c>
      <c r="G21" s="214"/>
      <c r="H21" s="220"/>
      <c r="I21" s="214"/>
      <c r="J21" s="215"/>
      <c r="K21" s="214"/>
      <c r="L21" s="215"/>
      <c r="M21" s="214"/>
      <c r="N21" s="221"/>
      <c r="AY21"/>
    </row>
    <row r="22" spans="1:51" ht="22.5" customHeight="1" thickTop="1" thickBot="1" x14ac:dyDescent="0.2">
      <c r="A22" s="187"/>
      <c r="B22" s="207"/>
      <c r="C22" s="208" t="str">
        <f>IF(ISBLANK(E22),"",ROUNDDOWN(E22*("0 "&amp;B22)*1,-3))</f>
        <v/>
      </c>
      <c r="D22" s="208" t="str">
        <f>IF(ISBLANK(E22),"",E22-C22)</f>
        <v/>
      </c>
      <c r="E22" s="217"/>
      <c r="F22" s="218">
        <v>0</v>
      </c>
      <c r="G22" s="211" t="str">
        <f>IF(ISBLANK(H22),"","×")</f>
        <v>×</v>
      </c>
      <c r="H22" s="204" t="s">
        <v>93</v>
      </c>
      <c r="I22" s="211" t="str">
        <f>IF(ISBLANK(J22),"","×")</f>
        <v/>
      </c>
      <c r="J22" s="216"/>
      <c r="K22" s="211" t="str">
        <f>IF(ISBLANK(L22),"","×")</f>
        <v/>
      </c>
      <c r="L22" s="216"/>
      <c r="M22" s="211" t="str">
        <f>IF(ISBLANK(F21),"","=")</f>
        <v>=</v>
      </c>
      <c r="N22" s="219">
        <f>IF(OR(ISTEXT(F22),ISBLANK(F22)),"",F22*IF(ISNUMBER(LOOKUP(8^3^8,MID(ASC(H22),MIN(FIND({0,1,2,3,4,5,6,7,8,9},ASC(H22)&amp;1234567890)),{1,2,3,4,5,6,7,8,9,10,11,12,13,14,15,16})*1)),LOOKUP(8^3^8,MID(ASC(H22),MIN(FIND({0,1,2,3,4,5,6,7,8,9},ASC(H22)&amp;1234567890)),{1,2,3,4,5,6,7,8,9,10,11,12,13,14,15,16})*1),1)*IF(ISNUMBER(LOOKUP(8^3^8,MID(ASC(J22),MIN(FIND({0,1,2,3,4,5,6,7,8,9},ASC(J22)&amp;1234567890)),{1,2,3,4,5,6,7,8,9,10,11,12,13,14,15,16})*1)),LOOKUP(8^3^8,MID(ASC(J22),MIN(FIND({0,1,2,3,4,5,6,7,8,9},ASC(J22)&amp;1234567890)),{1,2,3,4,5,6,7,8,9,10,11,12,13,14,15,16})*1),1)*IF(ISNUMBER(LOOKUP(8^3^8,MID(ASC(L22),MIN(FIND({0,1,2,3,4,5,6,7,8,9},ASC(L22)&amp;1234567890)),{1,2,3,4,5,6,7,8,9,10,11,12,13,14,15,16})*1)),LOOKUP(8^3^8,MID(ASC(L22),MIN(FIND({0,1,2,3,4,5,6,7,8,9},ASC(L22)&amp;1234567890)),{1,2,3,4,5,6,7,8,9,10,11,12,13,14,15,16})*1),1))</f>
        <v>0</v>
      </c>
    </row>
    <row r="23" spans="1:51" ht="22.5" customHeight="1" thickTop="1" thickBot="1" x14ac:dyDescent="0.2">
      <c r="A23" s="187"/>
      <c r="B23" s="213"/>
      <c r="C23" s="208"/>
      <c r="D23" s="208"/>
      <c r="E23" s="209"/>
      <c r="F23" s="33"/>
      <c r="G23" s="214"/>
      <c r="H23" s="215"/>
      <c r="I23" s="214"/>
      <c r="J23" s="215"/>
      <c r="K23" s="214"/>
      <c r="L23" s="215"/>
      <c r="M23" s="214"/>
      <c r="N23" s="222"/>
      <c r="AP23" s="259" t="s">
        <v>185</v>
      </c>
      <c r="AQ23" s="259"/>
      <c r="AR23" s="259"/>
    </row>
    <row r="24" spans="1:51" ht="22.5" customHeight="1" thickTop="1" thickBot="1" x14ac:dyDescent="0.2">
      <c r="A24" s="187"/>
      <c r="B24" s="207"/>
      <c r="C24" s="208"/>
      <c r="D24" s="208"/>
      <c r="E24" s="209"/>
      <c r="F24" s="238" t="s">
        <v>90</v>
      </c>
      <c r="G24" s="239"/>
      <c r="H24" s="240"/>
      <c r="I24" s="239"/>
      <c r="J24" s="240"/>
      <c r="K24" s="239"/>
      <c r="L24" s="238"/>
      <c r="M24" s="239" t="s">
        <v>91</v>
      </c>
      <c r="N24" s="241">
        <v>0</v>
      </c>
      <c r="AP24" s="259"/>
      <c r="AQ24" s="259"/>
      <c r="AR24" s="259"/>
    </row>
    <row r="25" spans="1:51" ht="22.5" customHeight="1" thickTop="1" x14ac:dyDescent="0.15">
      <c r="A25" s="187"/>
      <c r="B25" s="207"/>
      <c r="C25" s="208"/>
      <c r="D25" s="208"/>
      <c r="E25" s="209"/>
      <c r="F25" s="33"/>
      <c r="G25" s="214"/>
      <c r="H25" s="215"/>
      <c r="I25" s="214"/>
      <c r="J25" s="215"/>
      <c r="K25" s="214"/>
      <c r="L25" s="215"/>
      <c r="M25" s="214"/>
      <c r="N25" s="222"/>
    </row>
    <row r="26" spans="1:51" ht="22.5" customHeight="1" x14ac:dyDescent="0.15">
      <c r="A26" s="187"/>
      <c r="B26" s="213"/>
      <c r="C26" s="208"/>
      <c r="D26" s="208"/>
      <c r="E26" s="209"/>
      <c r="F26" s="33"/>
      <c r="G26" s="214"/>
      <c r="H26" s="215"/>
      <c r="I26" s="214"/>
      <c r="J26" s="215"/>
      <c r="K26" s="214"/>
      <c r="L26" s="215"/>
      <c r="M26" s="214"/>
      <c r="N26" s="222"/>
    </row>
    <row r="27" spans="1:51" ht="22.5" customHeight="1" thickBot="1" x14ac:dyDescent="0.2">
      <c r="A27" s="187"/>
      <c r="B27" s="207"/>
      <c r="C27" s="208"/>
      <c r="D27" s="208"/>
      <c r="E27" s="209"/>
      <c r="F27" s="223"/>
      <c r="G27" s="211"/>
      <c r="H27" s="216"/>
      <c r="I27" s="211"/>
      <c r="J27" s="216"/>
      <c r="K27" s="211"/>
      <c r="L27" s="216"/>
      <c r="M27" s="211"/>
      <c r="N27" s="221"/>
    </row>
    <row r="28" spans="1:51" ht="22.5" customHeight="1" thickTop="1" x14ac:dyDescent="0.15">
      <c r="A28" s="224" t="s">
        <v>126</v>
      </c>
      <c r="B28" s="225"/>
      <c r="C28" s="226">
        <f>SUM(C19:C27)</f>
        <v>0</v>
      </c>
      <c r="D28" s="226">
        <f>SUM(D19:D27)</f>
        <v>0</v>
      </c>
      <c r="E28" s="227">
        <f>SUM(E19:E27)</f>
        <v>0</v>
      </c>
      <c r="F28" s="228"/>
      <c r="G28" s="229"/>
      <c r="H28" s="229"/>
      <c r="I28" s="229"/>
      <c r="J28" s="229"/>
      <c r="K28" s="229"/>
      <c r="L28" s="229"/>
      <c r="M28" s="229"/>
      <c r="N28" s="230">
        <f>SUM(N20:N27)</f>
        <v>0</v>
      </c>
    </row>
  </sheetData>
  <sheetProtection algorithmName="SHA-512" hashValue="eq6cM4Cr1wBfwWcrbfVXXkpxqAquSj4Q+OvR24HzfXk31iuKPb1RtaPd1DZZuSORoZxo/tgg2IJzqmhe9nRkgw==" saltValue="RFg8gNAhUekxAzrlvO3iog==" spinCount="100000" sheet="1" objects="1" scenarios="1"/>
  <mergeCells count="37">
    <mergeCell ref="F2:G2"/>
    <mergeCell ref="I7:N7"/>
    <mergeCell ref="I8:L8"/>
    <mergeCell ref="M8:N8"/>
    <mergeCell ref="K3:N3"/>
    <mergeCell ref="M13:N13"/>
    <mergeCell ref="C6:D6"/>
    <mergeCell ref="C7:D7"/>
    <mergeCell ref="C8:D8"/>
    <mergeCell ref="C9:D9"/>
    <mergeCell ref="C10:D10"/>
    <mergeCell ref="I10:L10"/>
    <mergeCell ref="I9:L9"/>
    <mergeCell ref="M9:N9"/>
    <mergeCell ref="M10:N10"/>
    <mergeCell ref="F8:G8"/>
    <mergeCell ref="A11:B11"/>
    <mergeCell ref="A10:B10"/>
    <mergeCell ref="C15:C16"/>
    <mergeCell ref="B15:B16"/>
    <mergeCell ref="A15:A16"/>
    <mergeCell ref="B2:C2"/>
    <mergeCell ref="B3:C3"/>
    <mergeCell ref="K2:N2"/>
    <mergeCell ref="AP19:AR20"/>
    <mergeCell ref="AP23:AR24"/>
    <mergeCell ref="E15:E16"/>
    <mergeCell ref="F15:N15"/>
    <mergeCell ref="D15:D16"/>
    <mergeCell ref="C11:D11"/>
    <mergeCell ref="K19:L19"/>
    <mergeCell ref="M19:N19"/>
    <mergeCell ref="A14:N14"/>
    <mergeCell ref="A6:B6"/>
    <mergeCell ref="A7:B7"/>
    <mergeCell ref="A8:B8"/>
    <mergeCell ref="A9:B9"/>
  </mergeCells>
  <phoneticPr fontId="2"/>
  <conditionalFormatting sqref="C28">
    <cfRule type="cellIs" dxfId="88" priority="6" stopIfTrue="1" operator="greaterThan">
      <formula>72000000</formula>
    </cfRule>
  </conditionalFormatting>
  <conditionalFormatting sqref="F19:K19 M19 F20:N23 F25:N28">
    <cfRule type="expression" dxfId="87" priority="242" stopIfTrue="1">
      <formula>OR(COUNTIF(#REF!,"*基準単価超過分*")=1,COUNTIF(#REF!,"*対象外*")=1,COUNTIF(#REF!,"*基準単価超過分*")=1,COUNTIF(#REF!,"*対象外*")=1)</formula>
    </cfRule>
  </conditionalFormatting>
  <conditionalFormatting sqref="F24:K24 M24:N24">
    <cfRule type="expression" dxfId="86" priority="246" stopIfTrue="1">
      <formula>OR(COUNTIF(#REF!,"*基準単価超過分*")=1,COUNTIF(#REF!,"*対象外*")=1,COUNTIF(#REF!,"*基準単価超過分*")=1,COUNTIF(#REF!,"*対象外*")=1)</formula>
    </cfRule>
  </conditionalFormatting>
  <dataValidations count="5">
    <dataValidation allowBlank="1" showDropDown="1" showInputMessage="1" showErrorMessage="1" sqref="A17" xr:uid="{32D73268-B573-41C0-936B-8FC5A641EA23}"/>
    <dataValidation type="list" allowBlank="1" showInputMessage="1" showErrorMessage="1" sqref="B18:B22 B28" xr:uid="{78CC6B94-D820-4817-88F3-C794D63C9FBE}">
      <formula1>$B$3</formula1>
    </dataValidation>
    <dataValidation type="list" allowBlank="1" showDropDown="1" showInputMessage="1" sqref="A20 A18 A22" xr:uid="{8642938F-A6BA-47A6-9059-E993AFC7B2D6}">
      <formula1>INDIRECT($D$2)</formula1>
    </dataValidation>
    <dataValidation type="list" allowBlank="1" showInputMessage="1" sqref="A19" xr:uid="{360A786E-8A9B-4CC8-9364-462B299B005E}">
      <formula1>$AC$1:$AC$2</formula1>
    </dataValidation>
    <dataValidation type="list" allowBlank="1" showInputMessage="1" showErrorMessage="1" sqref="A21" xr:uid="{2DBA84EB-94E6-4CF0-8094-F01593A22C29}">
      <formula1>$AD$1:$AD$2</formula1>
    </dataValidation>
  </dataValidations>
  <printOptions horizontalCentered="1"/>
  <pageMargins left="0.23622047244094491" right="7.874015748031496E-2" top="0.31496062992125984" bottom="0.39370078740157483" header="0.31496062992125984" footer="0.19685039370078741"/>
  <pageSetup paperSize="9" scale="98" orientation="landscape" r:id="rId1"/>
  <headerFooter alignWithMargins="0">
    <oddFooter>&amp;C&amp;P / &amp;N ページ</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9921970-084E-4D63-85BD-0E7EC601939E}">
          <x14:formula1>
            <xm:f>'補助率・費目・節 '!$A$25:$A$33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A8DDA-DD5B-421E-ADC5-6B4CD4FF7E4A}">
  <sheetPr>
    <tabColor theme="9"/>
  </sheetPr>
  <dimension ref="A1:AM38"/>
  <sheetViews>
    <sheetView showZeros="0" tabSelected="1" zoomScale="87" zoomScaleNormal="87" zoomScaleSheetLayoutView="82" workbookViewId="0">
      <selection activeCell="B2" sqref="B2:C2"/>
    </sheetView>
  </sheetViews>
  <sheetFormatPr defaultColWidth="9" defaultRowHeight="13.5" x14ac:dyDescent="0.15"/>
  <cols>
    <col min="1" max="1" width="20.625" style="28" customWidth="1"/>
    <col min="2" max="2" width="5.625" style="28" customWidth="1"/>
    <col min="3" max="5" width="12.625" style="28" customWidth="1"/>
    <col min="6" max="6" width="16.625" style="28" customWidth="1"/>
    <col min="7" max="7" width="2.625" style="28" customWidth="1"/>
    <col min="8" max="8" width="14.625" style="28" customWidth="1"/>
    <col min="9" max="9" width="2.625" style="28" customWidth="1"/>
    <col min="10" max="10" width="14.625" style="28" customWidth="1"/>
    <col min="11" max="11" width="2.625" style="28" customWidth="1"/>
    <col min="12" max="12" width="12.625" style="28" customWidth="1"/>
    <col min="13" max="13" width="2.625" style="28" customWidth="1"/>
    <col min="14" max="14" width="20.625" style="28" customWidth="1"/>
    <col min="15" max="17" width="1.625" style="28" hidden="1" customWidth="1"/>
    <col min="18" max="18" width="14.625" style="28" hidden="1" customWidth="1"/>
    <col min="19" max="19" width="9" style="28" hidden="1" customWidth="1"/>
    <col min="20" max="21" width="37.625" style="28" hidden="1" customWidth="1"/>
    <col min="22" max="22" width="9" style="29" hidden="1" customWidth="1"/>
    <col min="23" max="33" width="9" style="28" hidden="1" customWidth="1"/>
    <col min="34" max="34" width="5.625" style="28" customWidth="1"/>
    <col min="35" max="35" width="9" style="28" customWidth="1"/>
    <col min="36" max="16384" width="9" style="28"/>
  </cols>
  <sheetData>
    <row r="1" spans="1:39" ht="18.75" customHeight="1" x14ac:dyDescent="0.15">
      <c r="A1" s="28" t="s">
        <v>187</v>
      </c>
      <c r="R1" s="29"/>
      <c r="T1" s="94" t="s">
        <v>123</v>
      </c>
    </row>
    <row r="2" spans="1:39" ht="18" customHeight="1" x14ac:dyDescent="0.15">
      <c r="A2" s="54" t="s">
        <v>47</v>
      </c>
      <c r="B2" s="253" t="s">
        <v>184</v>
      </c>
      <c r="C2" s="254"/>
      <c r="D2" s="180">
        <f>IFERROR(VLOOKUP(B2,'補助率・費目・節 '!$A:$E,5,FALSE),"")</f>
        <v>0</v>
      </c>
      <c r="E2" s="189"/>
      <c r="F2" s="28" t="s">
        <v>231</v>
      </c>
      <c r="G2" s="30"/>
      <c r="H2" s="30"/>
      <c r="I2" s="30"/>
      <c r="J2" s="288" t="s">
        <v>227</v>
      </c>
      <c r="K2" s="332"/>
      <c r="L2" s="275"/>
      <c r="M2" s="326"/>
      <c r="N2" s="276"/>
      <c r="O2" s="191"/>
      <c r="R2" s="94" t="s">
        <v>140</v>
      </c>
      <c r="S2" s="28">
        <v>240000</v>
      </c>
      <c r="T2" s="29" t="s">
        <v>237</v>
      </c>
      <c r="V2" s="28"/>
    </row>
    <row r="3" spans="1:39" ht="18" customHeight="1" x14ac:dyDescent="0.15">
      <c r="A3" s="32" t="s">
        <v>62</v>
      </c>
      <c r="B3" s="255">
        <f>IFERROR(VLOOKUP(B2,'補助率・費目・節 '!$A:$E,4,FALSE),"")</f>
        <v>0</v>
      </c>
      <c r="C3" s="255"/>
      <c r="D3" s="30"/>
      <c r="E3" s="30"/>
      <c r="F3" s="30"/>
      <c r="G3" s="33"/>
      <c r="H3" s="33"/>
      <c r="I3" s="33"/>
      <c r="J3" s="275" t="s">
        <v>4</v>
      </c>
      <c r="K3" s="333"/>
      <c r="L3" s="327">
        <f>IFERROR(VLOOKUP(B2,'補助率・費目・節 '!A:B,2,FALSE),"")</f>
        <v>0</v>
      </c>
      <c r="M3" s="328"/>
      <c r="N3" s="329"/>
      <c r="O3" s="192"/>
      <c r="P3" s="193"/>
      <c r="R3" s="94" t="s">
        <v>141</v>
      </c>
      <c r="S3" s="28">
        <v>223000</v>
      </c>
      <c r="T3" s="93" t="s">
        <v>259</v>
      </c>
      <c r="V3" s="28"/>
    </row>
    <row r="4" spans="1:39" ht="15" x14ac:dyDescent="0.15">
      <c r="A4" s="30"/>
      <c r="B4" s="30"/>
      <c r="C4" s="30"/>
      <c r="D4" s="30"/>
      <c r="E4" s="30"/>
      <c r="F4" s="30"/>
      <c r="H4" s="33"/>
      <c r="I4" s="33"/>
      <c r="J4" s="33"/>
      <c r="K4" s="30"/>
      <c r="L4" s="34"/>
      <c r="M4" s="35"/>
      <c r="N4" s="36"/>
      <c r="O4" s="36"/>
      <c r="P4" s="36"/>
      <c r="Q4" s="36"/>
      <c r="R4" s="36"/>
      <c r="T4" s="94" t="s">
        <v>142</v>
      </c>
      <c r="U4" s="28">
        <v>184000</v>
      </c>
      <c r="V4" s="93" t="s">
        <v>67</v>
      </c>
    </row>
    <row r="5" spans="1:39" ht="15.95" customHeight="1" x14ac:dyDescent="0.15">
      <c r="A5" s="33" t="s">
        <v>55</v>
      </c>
      <c r="B5" s="33"/>
      <c r="C5" s="33"/>
      <c r="D5" s="33"/>
      <c r="E5" s="33" t="s">
        <v>60</v>
      </c>
      <c r="F5" s="33"/>
      <c r="G5" s="33"/>
      <c r="H5" s="33"/>
      <c r="I5" s="33"/>
      <c r="J5" s="33"/>
      <c r="K5" s="33"/>
      <c r="L5" s="33"/>
      <c r="M5" s="33"/>
      <c r="N5" s="33"/>
      <c r="O5" s="33"/>
      <c r="P5" s="33"/>
      <c r="Q5" s="33"/>
      <c r="T5" s="28" t="s">
        <v>260</v>
      </c>
      <c r="U5" s="94"/>
      <c r="V5" s="28"/>
      <c r="W5" s="93" t="s">
        <v>68</v>
      </c>
    </row>
    <row r="6" spans="1:39" ht="18.75" customHeight="1" x14ac:dyDescent="0.15">
      <c r="A6" s="54" t="s">
        <v>56</v>
      </c>
      <c r="B6" s="288" t="s">
        <v>59</v>
      </c>
      <c r="C6" s="304"/>
      <c r="D6" s="305"/>
      <c r="E6" s="33"/>
      <c r="M6" s="33"/>
      <c r="N6" s="33"/>
      <c r="O6" s="33"/>
      <c r="P6" s="33"/>
      <c r="Q6" s="29"/>
      <c r="S6" s="94" t="s">
        <v>144</v>
      </c>
      <c r="T6" s="28" t="s">
        <v>261</v>
      </c>
      <c r="U6" s="93" t="s">
        <v>69</v>
      </c>
      <c r="V6" s="28"/>
    </row>
    <row r="7" spans="1:39" ht="18.75" customHeight="1" thickBot="1" x14ac:dyDescent="0.2">
      <c r="A7" s="190" t="s">
        <v>138</v>
      </c>
      <c r="B7" s="306">
        <f>C38</f>
        <v>0</v>
      </c>
      <c r="C7" s="304"/>
      <c r="D7" s="305"/>
      <c r="E7" s="33"/>
      <c r="F7" s="231" t="s">
        <v>234</v>
      </c>
      <c r="I7" s="317" t="s">
        <v>256</v>
      </c>
      <c r="J7" s="317"/>
      <c r="K7" s="317"/>
      <c r="L7" s="317"/>
      <c r="M7" s="317"/>
      <c r="N7" s="317"/>
      <c r="O7" s="33"/>
      <c r="P7" s="33"/>
      <c r="Q7" s="33"/>
      <c r="R7" s="33"/>
      <c r="S7" s="29"/>
      <c r="T7" s="29" t="s">
        <v>262</v>
      </c>
      <c r="V7" s="94" t="s">
        <v>145</v>
      </c>
      <c r="X7" s="29"/>
      <c r="AM7"/>
    </row>
    <row r="8" spans="1:39" ht="18.75" customHeight="1" thickTop="1" thickBot="1" x14ac:dyDescent="0.2">
      <c r="A8" s="181" t="s">
        <v>57</v>
      </c>
      <c r="B8" s="307">
        <f>D38</f>
        <v>0</v>
      </c>
      <c r="C8" s="308"/>
      <c r="D8" s="309"/>
      <c r="E8" s="33"/>
      <c r="F8" s="330">
        <f>B8+B10</f>
        <v>0</v>
      </c>
      <c r="G8" s="331"/>
      <c r="I8" s="314"/>
      <c r="J8" s="315"/>
      <c r="K8" s="315"/>
      <c r="L8" s="315"/>
      <c r="M8" s="316"/>
      <c r="N8" s="316"/>
      <c r="O8" s="33"/>
      <c r="P8" s="33"/>
      <c r="Q8" s="33"/>
      <c r="R8" s="33"/>
      <c r="S8" s="29"/>
      <c r="T8" s="29" t="s">
        <v>147</v>
      </c>
      <c r="V8" s="94" t="s">
        <v>147</v>
      </c>
      <c r="X8" s="29"/>
    </row>
    <row r="9" spans="1:39" ht="18.75" customHeight="1" thickTop="1" x14ac:dyDescent="0.15">
      <c r="A9" s="182" t="s">
        <v>58</v>
      </c>
      <c r="B9" s="310">
        <f>E38</f>
        <v>0</v>
      </c>
      <c r="C9" s="311"/>
      <c r="D9" s="312"/>
      <c r="E9" s="33"/>
      <c r="I9" s="314"/>
      <c r="J9" s="315"/>
      <c r="K9" s="315"/>
      <c r="L9" s="315"/>
      <c r="M9" s="316"/>
      <c r="N9" s="316"/>
      <c r="O9" s="29"/>
      <c r="P9" s="33"/>
      <c r="Q9" s="33"/>
      <c r="R9" s="33"/>
      <c r="S9" s="29"/>
      <c r="T9" s="29" t="s">
        <v>148</v>
      </c>
      <c r="V9" s="94" t="s">
        <v>148</v>
      </c>
      <c r="X9" s="29"/>
    </row>
    <row r="10" spans="1:39" ht="18.75" customHeight="1" thickBot="1" x14ac:dyDescent="0.2">
      <c r="A10" s="181" t="s">
        <v>95</v>
      </c>
      <c r="B10" s="307">
        <f>N37</f>
        <v>0</v>
      </c>
      <c r="C10" s="308"/>
      <c r="D10" s="309"/>
      <c r="E10" s="33"/>
      <c r="F10" s="33"/>
      <c r="G10" s="33"/>
      <c r="H10" s="33"/>
      <c r="I10" s="314"/>
      <c r="J10" s="315"/>
      <c r="K10" s="315"/>
      <c r="L10" s="315"/>
      <c r="M10" s="316"/>
      <c r="N10" s="316"/>
      <c r="Q10" s="33"/>
      <c r="R10" s="33"/>
      <c r="S10" s="29"/>
      <c r="T10" s="29"/>
      <c r="V10" s="28"/>
      <c r="X10" s="29"/>
    </row>
    <row r="11" spans="1:39" ht="18.75" customHeight="1" thickTop="1" x14ac:dyDescent="0.15">
      <c r="A11" s="182" t="s">
        <v>78</v>
      </c>
      <c r="B11" s="310">
        <f>N38</f>
        <v>0</v>
      </c>
      <c r="C11" s="311"/>
      <c r="D11" s="312"/>
      <c r="E11" s="33"/>
      <c r="F11" s="33"/>
      <c r="G11" s="33"/>
      <c r="H11" s="33"/>
      <c r="I11" s="33"/>
      <c r="J11" s="33"/>
      <c r="K11" s="33"/>
      <c r="L11" s="39"/>
      <c r="M11" s="118"/>
      <c r="N11" s="33"/>
      <c r="Q11" s="29"/>
      <c r="R11" s="29"/>
    </row>
    <row r="12" spans="1:39" ht="9" customHeight="1" x14ac:dyDescent="0.15">
      <c r="A12" s="40"/>
      <c r="B12" s="40"/>
      <c r="C12" s="40"/>
      <c r="D12" s="41"/>
      <c r="E12" s="41"/>
      <c r="F12" s="33"/>
      <c r="G12" s="33"/>
      <c r="H12" s="33"/>
      <c r="I12" s="33"/>
      <c r="J12" s="33"/>
      <c r="K12" s="39"/>
      <c r="L12" s="39"/>
      <c r="M12" s="33"/>
      <c r="N12" s="33"/>
      <c r="Q12" s="29"/>
      <c r="R12" s="29"/>
      <c r="V12" s="93"/>
    </row>
    <row r="13" spans="1:39" ht="15.95" customHeight="1" x14ac:dyDescent="0.15">
      <c r="A13" s="125" t="s">
        <v>61</v>
      </c>
      <c r="B13" s="125"/>
      <c r="C13" s="125"/>
      <c r="D13" s="125"/>
      <c r="E13" s="125"/>
      <c r="F13" s="125"/>
      <c r="G13" s="125"/>
      <c r="H13" s="125"/>
      <c r="I13" s="44"/>
      <c r="J13" s="44"/>
      <c r="K13" s="44"/>
      <c r="L13" s="44"/>
      <c r="M13" s="44"/>
      <c r="N13" s="29" t="s">
        <v>1</v>
      </c>
      <c r="Q13" s="287"/>
      <c r="R13" s="287"/>
      <c r="V13" s="93"/>
    </row>
    <row r="14" spans="1:39" x14ac:dyDescent="0.15">
      <c r="A14" s="313" t="s">
        <v>2</v>
      </c>
      <c r="B14" s="313"/>
      <c r="C14" s="313"/>
      <c r="D14" s="313"/>
      <c r="E14" s="313"/>
      <c r="F14" s="313"/>
      <c r="G14" s="313"/>
      <c r="H14" s="313"/>
      <c r="I14" s="313"/>
      <c r="J14" s="313"/>
      <c r="K14" s="313"/>
      <c r="L14" s="313"/>
      <c r="M14" s="313"/>
      <c r="N14" s="313"/>
      <c r="V14" s="28"/>
    </row>
    <row r="15" spans="1:39" x14ac:dyDescent="0.15">
      <c r="A15" s="285" t="s">
        <v>3</v>
      </c>
      <c r="B15" s="318" t="s">
        <v>228</v>
      </c>
      <c r="C15" s="320" t="s">
        <v>183</v>
      </c>
      <c r="D15" s="320" t="s">
        <v>229</v>
      </c>
      <c r="E15" s="320" t="s">
        <v>230</v>
      </c>
      <c r="F15" s="323" t="s">
        <v>64</v>
      </c>
      <c r="G15" s="324"/>
      <c r="H15" s="324"/>
      <c r="I15" s="324"/>
      <c r="J15" s="324"/>
      <c r="K15" s="324"/>
      <c r="L15" s="324"/>
      <c r="M15" s="324"/>
      <c r="N15" s="325"/>
      <c r="V15" s="28"/>
    </row>
    <row r="16" spans="1:39" ht="22.5" x14ac:dyDescent="0.15">
      <c r="A16" s="286"/>
      <c r="B16" s="319"/>
      <c r="C16" s="321"/>
      <c r="D16" s="322"/>
      <c r="E16" s="321"/>
      <c r="F16" s="150" t="s">
        <v>84</v>
      </c>
      <c r="G16" s="151" t="s">
        <v>85</v>
      </c>
      <c r="H16" s="152" t="s">
        <v>87</v>
      </c>
      <c r="I16" s="151" t="s">
        <v>85</v>
      </c>
      <c r="J16" s="153" t="s">
        <v>87</v>
      </c>
      <c r="K16" s="151" t="s">
        <v>85</v>
      </c>
      <c r="L16" s="153" t="s">
        <v>226</v>
      </c>
      <c r="M16" s="128" t="s">
        <v>86</v>
      </c>
      <c r="N16" s="129"/>
      <c r="V16" s="28"/>
    </row>
    <row r="17" spans="1:22" ht="15.95" customHeight="1" x14ac:dyDescent="0.15">
      <c r="A17" s="246" t="s">
        <v>88</v>
      </c>
      <c r="B17" s="184"/>
      <c r="C17" s="163"/>
      <c r="D17" s="163"/>
      <c r="E17" s="132"/>
      <c r="F17" s="9"/>
      <c r="G17" s="10"/>
      <c r="H17" s="120"/>
      <c r="I17" s="10"/>
      <c r="J17" s="8"/>
      <c r="K17" s="10"/>
      <c r="L17" s="8"/>
      <c r="M17" s="10"/>
      <c r="N17" s="50"/>
      <c r="V17" s="28"/>
    </row>
    <row r="18" spans="1:22" ht="15.95" customHeight="1" x14ac:dyDescent="0.15">
      <c r="A18" s="187" t="s">
        <v>37</v>
      </c>
      <c r="B18" s="171"/>
      <c r="C18" s="161" t="str">
        <f>IF(ISBLANK(E18),"",ROUNDDOWN(E18*("0 "&amp;B18)*1,-3))</f>
        <v/>
      </c>
      <c r="D18" s="161" t="str">
        <f>IF(ISBLANK(E18),"",E18-C18)</f>
        <v/>
      </c>
      <c r="E18" s="139"/>
      <c r="F18" s="14"/>
      <c r="G18" s="15"/>
      <c r="H18" s="120"/>
      <c r="I18" s="15"/>
      <c r="J18" s="8"/>
      <c r="K18" s="15"/>
      <c r="L18" s="8"/>
      <c r="M18" s="15"/>
      <c r="N18" s="50"/>
      <c r="V18" s="28"/>
    </row>
    <row r="19" spans="1:22" ht="15.95" customHeight="1" x14ac:dyDescent="0.15">
      <c r="A19" s="187" t="s">
        <v>222</v>
      </c>
      <c r="B19" s="170"/>
      <c r="C19" s="172">
        <f>IF(ISBLANK(E19),"",ROUNDDOWN(E19*("0 "&amp;B19)*1,-3))</f>
        <v>0</v>
      </c>
      <c r="D19" s="172">
        <f>IF(ISBLANK(E19),"",E19-C19)</f>
        <v>0</v>
      </c>
      <c r="E19" s="173">
        <f>ROUND(N20,-3)</f>
        <v>0</v>
      </c>
      <c r="F19" s="167" t="s">
        <v>123</v>
      </c>
      <c r="G19" s="18"/>
      <c r="H19" s="121"/>
      <c r="I19" s="18"/>
      <c r="J19" s="19"/>
      <c r="K19" s="302"/>
      <c r="L19" s="302"/>
      <c r="M19" s="302"/>
      <c r="N19" s="303"/>
      <c r="V19" s="28"/>
    </row>
    <row r="20" spans="1:22" ht="15.95" customHeight="1" x14ac:dyDescent="0.15">
      <c r="A20" s="187"/>
      <c r="B20" s="171"/>
      <c r="C20" s="172"/>
      <c r="D20" s="172"/>
      <c r="E20" s="173"/>
      <c r="F20" s="243">
        <v>0</v>
      </c>
      <c r="G20" s="15" t="str">
        <f>IF(ISBLANK(H20),"","×")</f>
        <v>×</v>
      </c>
      <c r="H20" s="244">
        <v>0</v>
      </c>
      <c r="I20" s="15" t="str">
        <f>IF(ISBLANK(J20),"","×")</f>
        <v/>
      </c>
      <c r="J20" s="250"/>
      <c r="K20" s="15" t="str">
        <f>IF(ISBLANK(L20),"","×")</f>
        <v/>
      </c>
      <c r="L20" s="245"/>
      <c r="M20" s="15" t="str">
        <f>IF(ISBLANK(F19),"","=")</f>
        <v>=</v>
      </c>
      <c r="N20" s="247">
        <f>IF(OR(ISTEXT(F20),ISBLANK(F20)),"",F20*IF(ISNUMBER(LOOKUP(8^3^8,MID(ASC(H20),MIN(FIND({0,1,2,3,4,5,6,7,8,9},ASC(H20)&amp;1234567890)),{1,2,3,4,5,6,7,8,9,10,11,12,13,14,15,16})*1)),LOOKUP(8^3^8,MID(ASC(H20),MIN(FIND({0,1,2,3,4,5,6,7,8,9},ASC(H20)&amp;1234567890)),{1,2,3,4,5,6,7,8,9,10,11,12,13,14,15,16})*1),1)*IF(ISNUMBER(LOOKUP(8^3^8,MID(ASC(J20),MIN(FIND({0,1,2,3,4,5,6,7,8,9},ASC(J20)&amp;1234567890)),{1,2,3,4,5,6,7,8,9,10,11,12,13,14,15,16})*1)),LOOKUP(8^3^8,MID(ASC(J20),MIN(FIND({0,1,2,3,4,5,6,7,8,9},ASC(J20)&amp;1234567890)),{1,2,3,4,5,6,7,8,9,10,11,12,13,14,15,16})*1),1)*IF(ISNUMBER(LOOKUP(8^3^8,MID(ASC(L20),MIN(FIND({0,1,2,3,4,5,6,7,8,9},ASC(L20)&amp;1234567890)),{1,2,3,4,5,6,7,8,9,10,11,12,13,14,15,16})*1)),LOOKUP(8^3^8,MID(ASC(L20),MIN(FIND({0,1,2,3,4,5,6,7,8,9},ASC(L20)&amp;1234567890)),{1,2,3,4,5,6,7,8,9,10,11,12,13,14,15,16})*1),1))</f>
        <v>0</v>
      </c>
      <c r="V20" s="28"/>
    </row>
    <row r="21" spans="1:22" ht="15.95" customHeight="1" x14ac:dyDescent="0.15">
      <c r="A21" s="187"/>
      <c r="B21" s="170"/>
      <c r="C21" s="172"/>
      <c r="D21" s="172"/>
      <c r="E21" s="173"/>
      <c r="F21" s="20"/>
      <c r="G21" s="18"/>
      <c r="H21" s="121"/>
      <c r="I21" s="18"/>
      <c r="J21" s="19"/>
      <c r="K21" s="18"/>
      <c r="L21" s="19"/>
      <c r="M21" s="18"/>
      <c r="N21" s="157"/>
      <c r="V21" s="28"/>
    </row>
    <row r="22" spans="1:22" ht="15.95" customHeight="1" x14ac:dyDescent="0.15">
      <c r="A22" s="187" t="s">
        <v>172</v>
      </c>
      <c r="B22" s="170"/>
      <c r="C22" s="172">
        <f>IF(ISBLANK(E22),"",ROUNDDOWN(E22*("0 "&amp;B22)*1,-3))</f>
        <v>0</v>
      </c>
      <c r="D22" s="172">
        <f>IF(ISBLANK(E22),"",E22-C22)</f>
        <v>0</v>
      </c>
      <c r="E22" s="173">
        <f>ROUND(N23,-3)</f>
        <v>0</v>
      </c>
      <c r="F22" s="167" t="s">
        <v>174</v>
      </c>
      <c r="G22" s="18"/>
      <c r="H22" s="121"/>
      <c r="I22" s="18"/>
      <c r="J22" s="19"/>
      <c r="K22" s="18"/>
      <c r="L22" s="19"/>
      <c r="M22" s="18"/>
      <c r="N22" s="157"/>
      <c r="V22" s="28"/>
    </row>
    <row r="23" spans="1:22" ht="15.95" customHeight="1" x14ac:dyDescent="0.15">
      <c r="A23" s="187"/>
      <c r="B23" s="171"/>
      <c r="C23" s="172"/>
      <c r="D23" s="172"/>
      <c r="E23" s="173"/>
      <c r="F23" s="243">
        <v>0</v>
      </c>
      <c r="G23" s="15" t="str">
        <f>IF(ISBLANK(H23),"","×")</f>
        <v>×</v>
      </c>
      <c r="H23" s="244">
        <v>0</v>
      </c>
      <c r="I23" s="15" t="str">
        <f>IF(ISBLANK(J23),"","×")</f>
        <v/>
      </c>
      <c r="J23" s="245"/>
      <c r="K23" s="15" t="str">
        <f>IF(ISBLANK(L23),"","×")</f>
        <v/>
      </c>
      <c r="L23" s="245"/>
      <c r="M23" s="15" t="str">
        <f>IF(ISBLANK(F22),"","=")</f>
        <v>=</v>
      </c>
      <c r="N23" s="247">
        <f>IF(OR(ISTEXT(F23),ISBLANK(F23)),"",F23*IF(ISNUMBER(LOOKUP(8^3^8,MID(ASC(H23),MIN(FIND({0,1,2,3,4,5,6,7,8,9},ASC(H23)&amp;1234567890)),{1,2,3,4,5,6,7,8,9,10,11,12,13,14,15,16})*1)),LOOKUP(8^3^8,MID(ASC(H23),MIN(FIND({0,1,2,3,4,5,6,7,8,9},ASC(H23)&amp;1234567890)),{1,2,3,4,5,6,7,8,9,10,11,12,13,14,15,16})*1),1)*IF(ISNUMBER(LOOKUP(8^3^8,MID(ASC(J23),MIN(FIND({0,1,2,3,4,5,6,7,8,9},ASC(J23)&amp;1234567890)),{1,2,3,4,5,6,7,8,9,10,11,12,13,14,15,16})*1)),LOOKUP(8^3^8,MID(ASC(J23),MIN(FIND({0,1,2,3,4,5,6,7,8,9},ASC(J23)&amp;1234567890)),{1,2,3,4,5,6,7,8,9,10,11,12,13,14,15,16})*1),1)*IF(ISNUMBER(LOOKUP(8^3^8,MID(ASC(L23),MIN(FIND({0,1,2,3,4,5,6,7,8,9},ASC(L23)&amp;1234567890)),{1,2,3,4,5,6,7,8,9,10,11,12,13,14,15,16})*1)),LOOKUP(8^3^8,MID(ASC(L23),MIN(FIND({0,1,2,3,4,5,6,7,8,9},ASC(L23)&amp;1234567890)),{1,2,3,4,5,6,7,8,9,10,11,12,13,14,15,16})*1),1))</f>
        <v>0</v>
      </c>
      <c r="V23" s="28"/>
    </row>
    <row r="24" spans="1:22" ht="15.95" customHeight="1" x14ac:dyDescent="0.15">
      <c r="A24" s="187"/>
      <c r="B24" s="171"/>
      <c r="C24" s="172"/>
      <c r="D24" s="172"/>
      <c r="E24" s="173"/>
      <c r="F24" s="26"/>
      <c r="G24" s="15"/>
      <c r="H24" s="120"/>
      <c r="I24" s="15"/>
      <c r="J24" s="27"/>
      <c r="K24" s="15"/>
      <c r="L24" s="27"/>
      <c r="M24" s="15"/>
      <c r="N24" s="156"/>
      <c r="V24" s="28"/>
    </row>
    <row r="25" spans="1:22" ht="15.95" customHeight="1" x14ac:dyDescent="0.15">
      <c r="A25" s="187" t="s">
        <v>171</v>
      </c>
      <c r="B25" s="171"/>
      <c r="C25" s="172">
        <f>IF(ISBLANK(E25),"",ROUNDDOWN(E25*("0 "&amp;B25)*1,-3))</f>
        <v>0</v>
      </c>
      <c r="D25" s="172">
        <f>IF(ISBLANK(E25),"",E25-C25)</f>
        <v>0</v>
      </c>
      <c r="E25" s="173">
        <f>ROUND(N26,-3)</f>
        <v>0</v>
      </c>
      <c r="F25" s="167" t="s">
        <v>173</v>
      </c>
      <c r="G25" s="18"/>
      <c r="H25" s="121"/>
      <c r="I25" s="18"/>
      <c r="J25" s="19"/>
      <c r="K25" s="18"/>
      <c r="L25" s="19"/>
      <c r="M25" s="18"/>
      <c r="N25" s="157"/>
      <c r="V25" s="28"/>
    </row>
    <row r="26" spans="1:22" ht="15.95" customHeight="1" x14ac:dyDescent="0.15">
      <c r="A26" s="187"/>
      <c r="B26" s="171"/>
      <c r="C26" s="172"/>
      <c r="D26" s="172"/>
      <c r="E26" s="173"/>
      <c r="F26" s="243">
        <v>0</v>
      </c>
      <c r="G26" s="15" t="str">
        <f>IF(ISBLANK(H26),"","×")</f>
        <v>×</v>
      </c>
      <c r="H26" s="244">
        <v>0</v>
      </c>
      <c r="I26" s="15" t="str">
        <f>IF(ISBLANK(J26),"","×")</f>
        <v/>
      </c>
      <c r="J26" s="27"/>
      <c r="K26" s="15" t="str">
        <f>IF(ISBLANK(L26),"","×")</f>
        <v/>
      </c>
      <c r="L26" s="27"/>
      <c r="M26" s="15" t="s">
        <v>86</v>
      </c>
      <c r="N26" s="247">
        <f>IF(OR(ISTEXT(F26),ISBLANK(F26)),"",F26*IF(ISNUMBER(LOOKUP(8^3^8,MID(ASC(H26),MIN(FIND({0,1,2,3,4,5,6,7,8,9},ASC(H26)&amp;1234567890)),{1,2,3,4,5,6,7,8,9,10,11,12,13,14,15,16})*1)),LOOKUP(8^3^8,MID(ASC(H26),MIN(FIND({0,1,2,3,4,5,6,7,8,9},ASC(H26)&amp;1234567890)),{1,2,3,4,5,6,7,8,9,10,11,12,13,14,15,16})*1),1)*IF(ISNUMBER(LOOKUP(8^3^8,MID(ASC(J26),MIN(FIND({0,1,2,3,4,5,6,7,8,9},ASC(J26)&amp;1234567890)),{1,2,3,4,5,6,7,8,9,10,11,12,13,14,15,16})*1)),LOOKUP(8^3^8,MID(ASC(J26),MIN(FIND({0,1,2,3,4,5,6,7,8,9},ASC(J26)&amp;1234567890)),{1,2,3,4,5,6,7,8,9,10,11,12,13,14,15,16})*1),1)*IF(ISNUMBER(LOOKUP(8^3^8,MID(ASC(L26),MIN(FIND({0,1,2,3,4,5,6,7,8,9},ASC(L26)&amp;1234567890)),{1,2,3,4,5,6,7,8,9,10,11,12,13,14,15,16})*1)),LOOKUP(8^3^8,MID(ASC(L26),MIN(FIND({0,1,2,3,4,5,6,7,8,9},ASC(L26)&amp;1234567890)),{1,2,3,4,5,6,7,8,9,10,11,12,13,14,15,16})*1),1))</f>
        <v>0</v>
      </c>
      <c r="V26" s="28"/>
    </row>
    <row r="27" spans="1:22" ht="15.95" customHeight="1" x14ac:dyDescent="0.15">
      <c r="A27" s="187"/>
      <c r="B27" s="171"/>
      <c r="C27" s="172"/>
      <c r="D27" s="172"/>
      <c r="E27" s="173"/>
      <c r="F27" s="26"/>
      <c r="G27" s="15"/>
      <c r="H27" s="120"/>
      <c r="I27" s="15"/>
      <c r="J27" s="27"/>
      <c r="K27" s="15"/>
      <c r="L27" s="27"/>
      <c r="M27" s="15"/>
      <c r="N27" s="156"/>
      <c r="V27" s="28"/>
    </row>
    <row r="28" spans="1:22" ht="15.95" customHeight="1" x14ac:dyDescent="0.15">
      <c r="A28" s="187" t="s">
        <v>103</v>
      </c>
      <c r="B28" s="170"/>
      <c r="C28" s="172">
        <f>IF(ISBLANK(E28),"",ROUNDDOWN(E28*("0 "&amp;B28)*1,-3))</f>
        <v>0</v>
      </c>
      <c r="D28" s="172">
        <f>IF(ISBLANK(E28),"",E28-C28)</f>
        <v>0</v>
      </c>
      <c r="E28" s="173">
        <f>ROUND(N29,-3)</f>
        <v>0</v>
      </c>
      <c r="F28" s="167" t="s">
        <v>123</v>
      </c>
      <c r="G28" s="18"/>
      <c r="H28" s="121"/>
      <c r="I28" s="18"/>
      <c r="J28" s="19"/>
      <c r="K28" s="18"/>
      <c r="L28" s="19"/>
      <c r="M28" s="18"/>
      <c r="N28" s="157"/>
      <c r="V28" s="28"/>
    </row>
    <row r="29" spans="1:22" ht="15.95" customHeight="1" x14ac:dyDescent="0.15">
      <c r="A29" s="187"/>
      <c r="B29" s="171"/>
      <c r="C29" s="172" t="str">
        <f>IF(ISBLANK(E29),"",ROUNDDOWN(E29*("0 "&amp;B29)*1,-3))</f>
        <v/>
      </c>
      <c r="D29" s="172" t="str">
        <f>IF(ISBLANK(E29),"",E29-C29)</f>
        <v/>
      </c>
      <c r="E29" s="173"/>
      <c r="F29" s="243">
        <v>0</v>
      </c>
      <c r="G29" s="15" t="str">
        <f>IF(ISBLANK(H29),"","×")</f>
        <v>×</v>
      </c>
      <c r="H29" s="244">
        <v>0</v>
      </c>
      <c r="I29" s="15" t="str">
        <f>IF(ISBLANK(J29),"","×")</f>
        <v/>
      </c>
      <c r="J29" s="27"/>
      <c r="K29" s="15" t="str">
        <f>IF(ISBLANK(L29),"","×")</f>
        <v/>
      </c>
      <c r="L29" s="27"/>
      <c r="M29" s="15" t="str">
        <f>IF(ISBLANK(F28),"","=")</f>
        <v>=</v>
      </c>
      <c r="N29" s="247">
        <f>IF(OR(ISTEXT(F29),ISBLANK(F29)),"",F29*IF(ISNUMBER(LOOKUP(8^3^8,MID(ASC(H29),MIN(FIND({0,1,2,3,4,5,6,7,8,9},ASC(H29)&amp;1234567890)),{1,2,3,4,5,6,7,8,9,10,11,12,13,14,15,16})*1)),LOOKUP(8^3^8,MID(ASC(H29),MIN(FIND({0,1,2,3,4,5,6,7,8,9},ASC(H29)&amp;1234567890)),{1,2,3,4,5,6,7,8,9,10,11,12,13,14,15,16})*1),1)*IF(ISNUMBER(LOOKUP(8^3^8,MID(ASC(J29),MIN(FIND({0,1,2,3,4,5,6,7,8,9},ASC(J29)&amp;1234567890)),{1,2,3,4,5,6,7,8,9,10,11,12,13,14,15,16})*1)),LOOKUP(8^3^8,MID(ASC(J29),MIN(FIND({0,1,2,3,4,5,6,7,8,9},ASC(J29)&amp;1234567890)),{1,2,3,4,5,6,7,8,9,10,11,12,13,14,15,16})*1),1)*IF(ISNUMBER(LOOKUP(8^3^8,MID(ASC(L29),MIN(FIND({0,1,2,3,4,5,6,7,8,9},ASC(L29)&amp;1234567890)),{1,2,3,4,5,6,7,8,9,10,11,12,13,14,15,16})*1)),LOOKUP(8^3^8,MID(ASC(L29),MIN(FIND({0,1,2,3,4,5,6,7,8,9},ASC(L29)&amp;1234567890)),{1,2,3,4,5,6,7,8,9,10,11,12,13,14,15,16})*1),1))</f>
        <v>0</v>
      </c>
      <c r="Q29" s="259"/>
      <c r="R29" s="259"/>
      <c r="V29" s="28"/>
    </row>
    <row r="30" spans="1:22" ht="15.95" customHeight="1" x14ac:dyDescent="0.15">
      <c r="A30" s="187"/>
      <c r="B30" s="170"/>
      <c r="C30" s="172"/>
      <c r="D30" s="172"/>
      <c r="E30" s="173"/>
      <c r="F30" s="20"/>
      <c r="G30" s="18"/>
      <c r="H30" s="121"/>
      <c r="I30" s="18"/>
      <c r="J30" s="19"/>
      <c r="K30" s="18"/>
      <c r="L30" s="19"/>
      <c r="M30" s="18"/>
      <c r="N30" s="157"/>
      <c r="Q30" s="259"/>
      <c r="R30" s="259"/>
      <c r="V30" s="28"/>
    </row>
    <row r="31" spans="1:22" ht="15.95" customHeight="1" x14ac:dyDescent="0.15">
      <c r="A31" s="187" t="s">
        <v>105</v>
      </c>
      <c r="B31" s="170"/>
      <c r="C31" s="172">
        <f>IF(ISBLANK(E31),"",ROUNDDOWN(E31*("0 "&amp;B31)*1,-3))</f>
        <v>0</v>
      </c>
      <c r="D31" s="172">
        <f>IF(ISBLANK(E31),"",E31-C31)</f>
        <v>0</v>
      </c>
      <c r="E31" s="173">
        <f>ROUND(N32,-3)</f>
        <v>0</v>
      </c>
      <c r="F31" s="167" t="s">
        <v>113</v>
      </c>
      <c r="G31" s="18"/>
      <c r="H31" s="174" t="s">
        <v>219</v>
      </c>
      <c r="I31" s="18"/>
      <c r="J31" s="19"/>
      <c r="K31" s="18"/>
      <c r="L31" s="19"/>
      <c r="M31" s="18"/>
      <c r="N31" s="157"/>
      <c r="V31" s="28"/>
    </row>
    <row r="32" spans="1:22" ht="15.95" customHeight="1" x14ac:dyDescent="0.15">
      <c r="A32" s="187"/>
      <c r="B32" s="171"/>
      <c r="C32" s="172" t="str">
        <f>IF(ISBLANK(E32),"",ROUNDDOWN(E32*("0 "&amp;B32)*1,-3))</f>
        <v/>
      </c>
      <c r="D32" s="172" t="str">
        <f>IF(ISBLANK(E32),"",E32-C32)</f>
        <v/>
      </c>
      <c r="E32" s="173"/>
      <c r="F32" s="243">
        <v>0</v>
      </c>
      <c r="G32" s="15" t="str">
        <f>IF(ISBLANK(H32),"","×")</f>
        <v>×</v>
      </c>
      <c r="H32" s="244">
        <v>0</v>
      </c>
      <c r="I32" s="15" t="str">
        <f>IF(ISBLANK(J32),"","×")</f>
        <v/>
      </c>
      <c r="J32" s="27"/>
      <c r="K32" s="15" t="str">
        <f>IF(ISBLANK(L32),"","×")</f>
        <v/>
      </c>
      <c r="L32" s="27"/>
      <c r="M32" s="15" t="str">
        <f>IF(ISBLANK(F31),"","=")</f>
        <v>=</v>
      </c>
      <c r="N32" s="247">
        <f>IF(OR(ISTEXT(F32),ISBLANK(F32)),"",F32*IF(ISNUMBER(LOOKUP(8^3^8,MID(ASC(H32),MIN(FIND({0,1,2,3,4,5,6,7,8,9},ASC(H32)&amp;1234567890)),{1,2,3,4,5,6,7,8,9,10,11,12,13,14,15,16})*1)),LOOKUP(8^3^8,MID(ASC(H32),MIN(FIND({0,1,2,3,4,5,6,7,8,9},ASC(H32)&amp;1234567890)),{1,2,3,4,5,6,7,8,9,10,11,12,13,14,15,16})*1),1)*IF(ISNUMBER(LOOKUP(8^3^8,MID(ASC(J32),MIN(FIND({0,1,2,3,4,5,6,7,8,9},ASC(J32)&amp;1234567890)),{1,2,3,4,5,6,7,8,9,10,11,12,13,14,15,16})*1)),LOOKUP(8^3^8,MID(ASC(J32),MIN(FIND({0,1,2,3,4,5,6,7,8,9},ASC(J32)&amp;1234567890)),{1,2,3,4,5,6,7,8,9,10,11,12,13,14,15,16})*1),1)*IF(ISNUMBER(LOOKUP(8^3^8,MID(ASC(L32),MIN(FIND({0,1,2,3,4,5,6,7,8,9},ASC(L32)&amp;1234567890)),{1,2,3,4,5,6,7,8,9,10,11,12,13,14,15,16})*1)),LOOKUP(8^3^8,MID(ASC(L32),MIN(FIND({0,1,2,3,4,5,6,7,8,9},ASC(L32)&amp;1234567890)),{1,2,3,4,5,6,7,8,9,10,11,12,13,14,15,16})*1),1))</f>
        <v>0</v>
      </c>
      <c r="V32" s="28"/>
    </row>
    <row r="33" spans="1:22" ht="15.95" customHeight="1" x14ac:dyDescent="0.15">
      <c r="A33" s="187"/>
      <c r="B33" s="170"/>
      <c r="C33" s="172"/>
      <c r="D33" s="172"/>
      <c r="E33" s="173"/>
      <c r="F33" s="20"/>
      <c r="G33" s="18"/>
      <c r="H33" s="121"/>
      <c r="I33" s="18"/>
      <c r="J33" s="19"/>
      <c r="K33" s="18"/>
      <c r="L33" s="19"/>
      <c r="M33" s="18"/>
      <c r="N33" s="157"/>
      <c r="V33" s="28"/>
    </row>
    <row r="34" spans="1:22" ht="15.95" customHeight="1" x14ac:dyDescent="0.15">
      <c r="A34" s="187" t="s">
        <v>106</v>
      </c>
      <c r="B34" s="170"/>
      <c r="C34" s="172">
        <f>IF(ISBLANK(E34),"",ROUNDDOWN(E34*("0 "&amp;B34)*1,-3))</f>
        <v>0</v>
      </c>
      <c r="D34" s="172">
        <f>IF(ISBLANK(E34),"",E34-C34)</f>
        <v>0</v>
      </c>
      <c r="E34" s="173">
        <f>ROUND(N35,-3)</f>
        <v>0</v>
      </c>
      <c r="F34" s="167" t="s">
        <v>175</v>
      </c>
      <c r="G34" s="18"/>
      <c r="H34" s="121"/>
      <c r="I34" s="18"/>
      <c r="J34" s="19"/>
      <c r="K34" s="18"/>
      <c r="L34" s="19"/>
      <c r="M34" s="18"/>
      <c r="N34" s="157"/>
      <c r="V34" s="28"/>
    </row>
    <row r="35" spans="1:22" ht="15.95" customHeight="1" x14ac:dyDescent="0.15">
      <c r="A35" s="187"/>
      <c r="B35" s="171"/>
      <c r="C35" s="161" t="str">
        <f>IF(ISBLANK(E35),"",ROUNDDOWN(E35*("0 "&amp;B35)*1,-3))</f>
        <v/>
      </c>
      <c r="D35" s="161" t="str">
        <f>IF(ISBLANK(E35),"",E35-C35)</f>
        <v/>
      </c>
      <c r="E35" s="139"/>
      <c r="F35" s="243">
        <v>0</v>
      </c>
      <c r="G35" s="15" t="str">
        <f>IF(ISBLANK(H35),"","×")</f>
        <v>×</v>
      </c>
      <c r="H35" s="244">
        <v>0</v>
      </c>
      <c r="I35" s="15" t="str">
        <f>IF(ISBLANK(J35),"","×")</f>
        <v/>
      </c>
      <c r="J35" s="27"/>
      <c r="K35" s="15" t="str">
        <f>IF(ISBLANK(L35),"","×")</f>
        <v/>
      </c>
      <c r="L35" s="27"/>
      <c r="M35" s="15" t="str">
        <f>IF(ISBLANK(F34),"","=")</f>
        <v>=</v>
      </c>
      <c r="N35" s="247" cm="1">
        <f t="array" ref="N35">IF(OR(ISTEXT(F35),ISBLANK(F35)),"",F35*IF(ISNUMBER(LOOKUP(8^3^8,MID(ASC(H35),MIN(FIND({0,1,2,3,4,5,6,7,8,9},ASC(H35)&amp;1234567890)),{1,2,3,4,5,6,7,8,9,10,11,12,13,14,15,16})*1)),LOOKUP(8^3^8,MID(ASC(H35),MIN(FIND({0,1,2,3,4,5,6,7,8,9},ASC(H35)&amp;1234567890)),{1,2,3,4,5,6,7,8,9,10,11,12,13,14,15,16})*1),1)*IF(ISNUMBER(LOOKUP(8^3^8,MID(ASC(J35),MIN(FIND({0,1,2,3,4,5,6,7,8,9},ASC(J35)&amp;1234567890)),{1,2,3,4,5,6,7,8,9,10,11,12,13,14,15,16})*1)),LOOKUP(8^3^8,MID(ASC(J35),MIN(FIND({0,1,2,3,4,5,6,7,8,9},ASC(J35)&amp;1234567890)),{1,2,3,4,5,6,7,8,9,10,11,12,13,14,15,16})*1),1)*IF(ISNUMBER(LOOKUP(8^3^8,MID(ASC(L35),MIN(FIND({0,1,2,3,4,5,6,7,8,9},ASC(L35)&amp;1234567890)),{1,2,3,4,5,6,7,8,9,10,11,12,13,14,15,16})*1)),LOOKUP(8^3^8,MID(ASC(L35),MIN(FIND({0,1,2,3,4,5,6,7,8,9},ASC(L35)&amp;1234567890)),{1,2,3,4,5,6,7,8,9,10,11,12,13,14,15,16})*1),1))</f>
        <v>0</v>
      </c>
      <c r="V35" s="28"/>
    </row>
    <row r="36" spans="1:22" ht="15.95" customHeight="1" thickBot="1" x14ac:dyDescent="0.2">
      <c r="A36" s="187"/>
      <c r="B36" s="171"/>
      <c r="C36" s="161"/>
      <c r="D36" s="161"/>
      <c r="E36" s="139"/>
      <c r="F36" s="20"/>
      <c r="G36" s="18"/>
      <c r="H36" s="122"/>
      <c r="I36" s="18"/>
      <c r="J36" s="19"/>
      <c r="K36" s="18"/>
      <c r="L36" s="19"/>
      <c r="M36" s="18"/>
      <c r="N36" s="175"/>
      <c r="V36" s="28"/>
    </row>
    <row r="37" spans="1:22" ht="15.95" customHeight="1" thickTop="1" thickBot="1" x14ac:dyDescent="0.2">
      <c r="A37" s="188"/>
      <c r="B37" s="185"/>
      <c r="C37" s="164"/>
      <c r="D37" s="164"/>
      <c r="E37" s="148"/>
      <c r="F37" s="168" t="s">
        <v>90</v>
      </c>
      <c r="G37" s="77"/>
      <c r="H37" s="123"/>
      <c r="I37" s="77"/>
      <c r="J37" s="78"/>
      <c r="K37" s="77"/>
      <c r="L37" s="78"/>
      <c r="M37" s="77" t="s">
        <v>91</v>
      </c>
      <c r="N37" s="248">
        <v>0</v>
      </c>
      <c r="V37" s="28"/>
    </row>
    <row r="38" spans="1:22" ht="18.75" customHeight="1" thickTop="1" x14ac:dyDescent="0.15">
      <c r="A38" s="183" t="s">
        <v>126</v>
      </c>
      <c r="B38" s="149"/>
      <c r="C38" s="232">
        <f>C19+C22+C28+C31+C34+C25</f>
        <v>0</v>
      </c>
      <c r="D38" s="232">
        <f>D19+D22+D28+D31+D34+D25</f>
        <v>0</v>
      </c>
      <c r="E38" s="233">
        <f>E19+E22+E28+E31+E34+E25</f>
        <v>0</v>
      </c>
      <c r="F38" s="16"/>
      <c r="G38" s="17"/>
      <c r="H38" s="124"/>
      <c r="I38" s="17"/>
      <c r="J38" s="16"/>
      <c r="K38" s="17"/>
      <c r="L38" s="16"/>
      <c r="M38" s="17"/>
      <c r="N38" s="249">
        <f>N20+N23+N29+N32+N35+N37+N26</f>
        <v>0</v>
      </c>
      <c r="V38" s="28"/>
    </row>
  </sheetData>
  <sheetProtection algorithmName="SHA-512" hashValue="IJMOchSzjS7G33udK3d2WXbjR+J6A5w6cgNFfIvBgV0ObulvvgjH/vbnldkhSuJyZj9WEq3lfkYwCCycd+ukTw==" saltValue="kPTwamG/5wL8+8aICxVfSQ==" spinCount="100000" sheet="1" objects="1" scenarios="1"/>
  <mergeCells count="30">
    <mergeCell ref="L2:N2"/>
    <mergeCell ref="L3:N3"/>
    <mergeCell ref="F8:G8"/>
    <mergeCell ref="I8:L8"/>
    <mergeCell ref="B2:C2"/>
    <mergeCell ref="J2:K2"/>
    <mergeCell ref="B3:C3"/>
    <mergeCell ref="J3:K3"/>
    <mergeCell ref="M8:N8"/>
    <mergeCell ref="B15:B16"/>
    <mergeCell ref="C15:C16"/>
    <mergeCell ref="D15:D16"/>
    <mergeCell ref="E15:E16"/>
    <mergeCell ref="F15:N15"/>
    <mergeCell ref="K19:N19"/>
    <mergeCell ref="Q29:R30"/>
    <mergeCell ref="B6:D6"/>
    <mergeCell ref="B7:D7"/>
    <mergeCell ref="B8:D8"/>
    <mergeCell ref="B9:D9"/>
    <mergeCell ref="B10:D10"/>
    <mergeCell ref="B11:D11"/>
    <mergeCell ref="Q13:R13"/>
    <mergeCell ref="A14:N14"/>
    <mergeCell ref="I9:L9"/>
    <mergeCell ref="I10:L10"/>
    <mergeCell ref="M9:N9"/>
    <mergeCell ref="M10:N10"/>
    <mergeCell ref="I7:N7"/>
    <mergeCell ref="A15:A16"/>
  </mergeCells>
  <phoneticPr fontId="2"/>
  <conditionalFormatting sqref="C38">
    <cfRule type="cellIs" dxfId="85" priority="1" stopIfTrue="1" operator="greaterThan">
      <formula>72000000</formula>
    </cfRule>
  </conditionalFormatting>
  <conditionalFormatting sqref="C38:E38">
    <cfRule type="expression" dxfId="84" priority="12" stopIfTrue="1">
      <formula>($C$38&gt;$A$7*10000)</formula>
    </cfRule>
  </conditionalFormatting>
  <conditionalFormatting sqref="F21">
    <cfRule type="expression" dxfId="83" priority="10" stopIfTrue="1">
      <formula>OR(COUNTIF($F21,"*基準単価超過分*")=1,COUNTIF($F21,"*対象外*")=1,COUNTIF($F14,"*基準単価超過分*")=1,COUNTIF($F14,"*対象外*")=1)</formula>
    </cfRule>
  </conditionalFormatting>
  <conditionalFormatting sqref="F22">
    <cfRule type="expression" dxfId="82" priority="15" stopIfTrue="1">
      <formula>OR(COUNTIF($F22,"*基準単価超過分*")=1,COUNTIF($F22,"*対象外*")=1,COUNTIF($F16,"*基準単価超過分*")=1,COUNTIF($F16,"*対象外*")=1)</formula>
    </cfRule>
  </conditionalFormatting>
  <conditionalFormatting sqref="F25">
    <cfRule type="expression" dxfId="81" priority="8" stopIfTrue="1">
      <formula>OR(COUNTIF($F25,"*基準単価超過分*")=1,COUNTIF($F25,"*対象外*")=1,COUNTIF($F19,"*基準単価超過分*")=1,COUNTIF($F19,"*対象外*")=1)</formula>
    </cfRule>
  </conditionalFormatting>
  <conditionalFormatting sqref="F30">
    <cfRule type="expression" dxfId="80" priority="19" stopIfTrue="1">
      <formula>OR(COUNTIF($F30,"*基準単価超過分*")=1,COUNTIF($F30,"*対象外*")=1,COUNTIF($F20,"*基準単価超過分*")=1,COUNTIF($F20,"*対象外*")=1)</formula>
    </cfRule>
  </conditionalFormatting>
  <conditionalFormatting sqref="F26:G26 I26:N26">
    <cfRule type="expression" dxfId="79" priority="5" stopIfTrue="1">
      <formula>OR(COUNTIF($F26,"*基準単価超過分*")=1,COUNTIF($F26,"*対象外*")=1,COUNTIF($F24,"*基準単価超過分*")=1,COUNTIF($F24,"*対象外*")=1)</formula>
    </cfRule>
  </conditionalFormatting>
  <conditionalFormatting sqref="F19:K19">
    <cfRule type="expression" dxfId="78" priority="16" stopIfTrue="1">
      <formula>OR(COUNTIF($F19,"*基準単価超過分*")=1,COUNTIF($F19,"*対象外*")=1,COUNTIF($F29,"*基準単価超過分*")=1,COUNTIF($F29,"*対象外*")=1)</formula>
    </cfRule>
  </conditionalFormatting>
  <conditionalFormatting sqref="F20:N20 H26 F31:N35">
    <cfRule type="expression" dxfId="77" priority="4" stopIfTrue="1">
      <formula>OR(COUNTIF($F20,"*基準単価超過分*")=1,COUNTIF($F20,"*対象外*")=1,COUNTIF($F19,"*基準単価超過分*")=1,COUNTIF($F19,"*対象外*")=1)</formula>
    </cfRule>
  </conditionalFormatting>
  <conditionalFormatting sqref="F23:N24">
    <cfRule type="expression" dxfId="76" priority="3" stopIfTrue="1">
      <formula>OR(COUNTIF($F23,"*基準単価超過分*")=1,COUNTIF($F23,"*対象外*")=1,COUNTIF($F22,"*基準単価超過分*")=1,COUNTIF($F22,"*対象外*")=1)</formula>
    </cfRule>
  </conditionalFormatting>
  <conditionalFormatting sqref="F27:N27">
    <cfRule type="expression" dxfId="75" priority="7" stopIfTrue="1">
      <formula>OR(COUNTIF($F27,"*基準単価超過分*")=1,COUNTIF($F27,"*対象外*")=1,COUNTIF($F25,"*基準単価超過分*")=1,COUNTIF($F25,"*対象外*")=1)</formula>
    </cfRule>
  </conditionalFormatting>
  <conditionalFormatting sqref="F28:N29">
    <cfRule type="expression" dxfId="74" priority="2" stopIfTrue="1">
      <formula>OR(COUNTIF($F28,"*基準単価超過分*")=1,COUNTIF($F28,"*対象外*")=1,COUNTIF($F27,"*基準単価超過分*")=1,COUNTIF($F27,"*対象外*")=1)</formula>
    </cfRule>
  </conditionalFormatting>
  <conditionalFormatting sqref="F34:N34">
    <cfRule type="expression" dxfId="73" priority="17" stopIfTrue="1">
      <formula>OR(COUNTIF($F34,"*基準単価超過分*")=1,COUNTIF($F34,"*対象外*")=1,COUNTIF($F16,"*基準単価超過分*")=1,COUNTIF($F16,"*対象外*")=1)</formula>
    </cfRule>
  </conditionalFormatting>
  <conditionalFormatting sqref="F36:N37">
    <cfRule type="expression" dxfId="72" priority="9" stopIfTrue="1">
      <formula>OR(COUNTIF($F36,"*基準単価超過分*")=1,COUNTIF($F36,"*対象外*")=1,COUNTIF(#REF!,"*基準単価超過分*")=1,COUNTIF(#REF!,"*対象外*")=1)</formula>
    </cfRule>
    <cfRule type="expression" dxfId="71" priority="18" stopIfTrue="1">
      <formula>OR(COUNTIF($F36,"*基準単価超過分*")=1,COUNTIF($F36,"*対象外*")=1,COUNTIF($F34,"*基準単価超過分*")=1,COUNTIF($F34,"*対象外*")=1)</formula>
    </cfRule>
  </conditionalFormatting>
  <conditionalFormatting sqref="G21:N21">
    <cfRule type="expression" dxfId="70" priority="14" stopIfTrue="1">
      <formula>OR(COUNTIF($F21,"*基準単価超過分*")=1,COUNTIF($F21,"*対象外*")=1,COUNTIF($F32,"*基準単価超過分*")=1,COUNTIF($F32,"*対象外*")=1)</formula>
    </cfRule>
  </conditionalFormatting>
  <conditionalFormatting sqref="G22:N22">
    <cfRule type="expression" dxfId="69" priority="11" stopIfTrue="1">
      <formula>OR(COUNTIF($F22,"*基準単価超過分*")=1,COUNTIF($F22,"*対象外*")=1,COUNTIF($F35,"*基準単価超過分*")=1,COUNTIF($F35,"*対象外*")=1)</formula>
    </cfRule>
  </conditionalFormatting>
  <conditionalFormatting sqref="G25:N25">
    <cfRule type="expression" dxfId="68" priority="6" stopIfTrue="1">
      <formula>OR(COUNTIF($F25,"*基準単価超過分*")=1,COUNTIF($F25,"*対象外*")=1,COUNTIF($F38,"*基準単価超過分*")=1,COUNTIF($F38,"*対象外*")=1)</formula>
    </cfRule>
  </conditionalFormatting>
  <conditionalFormatting sqref="G30:N30">
    <cfRule type="expression" dxfId="67" priority="13" stopIfTrue="1">
      <formula>OR(COUNTIF($F30,"*基準単価超過分*")=1,COUNTIF($F30,"*対象外*")=1,COUNTIF($F29,"*基準単価超過分*")=1,COUNTIF($F29,"*対象外*")=1)</formula>
    </cfRule>
  </conditionalFormatting>
  <dataValidations count="7">
    <dataValidation type="list" allowBlank="1" showInputMessage="1" showErrorMessage="1" sqref="B18:B36" xr:uid="{119539E6-A3E1-49E3-B1A8-E19F7462471F}">
      <formula1>$B$3</formula1>
    </dataValidation>
    <dataValidation type="list" allowBlank="1" showInputMessage="1" showErrorMessage="1" sqref="F28" xr:uid="{69C46B56-257C-4A43-B4B7-E93EC0A52BE4}">
      <formula1>"選択して下さい,小型,2停止,3停止,4停止"</formula1>
    </dataValidation>
    <dataValidation type="list" allowBlank="1" showInputMessage="1" sqref="A28 A30:A31 A22 A33:A34 A19" xr:uid="{A6B6D813-6892-4846-BFC4-C7E86CDD0255}">
      <formula1>INDIRECT($D$2)</formula1>
    </dataValidation>
    <dataValidation type="list" allowBlank="1" showInputMessage="1" showErrorMessage="1" sqref="F30" xr:uid="{76ADCE3E-675C-48C7-8078-641D4345D550}">
      <formula1>"1.暖房設備,2.床暖房設備,3.冷房設備,4.暖冷房設備,5.暖冷房に床暖房設備併設"</formula1>
    </dataValidation>
    <dataValidation type="list" allowBlank="1" showDropDown="1" showInputMessage="1" sqref="A18 A20:A21 A29 A32 A23:A27 A35:A37" xr:uid="{8E2DBB40-8287-415B-B1ED-0A4B6BD219E7}">
      <formula1>INDIRECT($D$2)</formula1>
    </dataValidation>
    <dataValidation errorStyle="warning" allowBlank="1" showDropDown="1" showInputMessage="1" showErrorMessage="1" sqref="A17" xr:uid="{E73AAB5D-2B95-4E19-879D-0233913D2009}"/>
    <dataValidation type="list" allowBlank="1" showInputMessage="1" showErrorMessage="1" sqref="F19" xr:uid="{DF5F1EBC-0EDC-4A1E-9007-B6146942B3D0}">
      <formula1>$T$1:$T$9</formula1>
    </dataValidation>
  </dataValidations>
  <printOptions horizontalCentered="1"/>
  <pageMargins left="0.23622047244094491" right="0.23622047244094491" top="0.31496062992125984" bottom="0.31496062992125984" header="0.31496062992125984" footer="0.19685039370078741"/>
  <pageSetup paperSize="9" scale="90" orientation="landscape" r:id="rId1"/>
  <headerFooter alignWithMargins="0">
    <oddFooter>&amp;C&amp;P / &amp;N ページ</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86E489B-5603-4CB9-B2B9-80D78D7BA815}">
          <x14:formula1>
            <xm:f>'補助率・費目・節 '!$A$1:$A$24</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4452-4E21-4958-A200-B050ECD3CFE3}">
  <sheetPr>
    <tabColor theme="9"/>
  </sheetPr>
  <dimension ref="A1:AK39"/>
  <sheetViews>
    <sheetView showZeros="0" zoomScale="33" zoomScaleNormal="74" zoomScaleSheetLayoutView="163" workbookViewId="0">
      <selection activeCell="K12" sqref="K12"/>
    </sheetView>
  </sheetViews>
  <sheetFormatPr defaultColWidth="9" defaultRowHeight="13.5" x14ac:dyDescent="0.15"/>
  <cols>
    <col min="1" max="1" width="20.625" style="28" customWidth="1"/>
    <col min="2" max="2" width="5.625" style="28" customWidth="1"/>
    <col min="3" max="5" width="12.625" style="28" customWidth="1"/>
    <col min="6" max="6" width="16.625" style="28" customWidth="1"/>
    <col min="7" max="7" width="2.625" style="28" customWidth="1"/>
    <col min="8" max="8" width="14.625" style="28" customWidth="1"/>
    <col min="9" max="9" width="2.625" style="28" customWidth="1"/>
    <col min="10" max="10" width="14.625" style="28" customWidth="1"/>
    <col min="11" max="11" width="2.625" style="28" customWidth="1"/>
    <col min="12" max="12" width="12.625" style="28" customWidth="1"/>
    <col min="13" max="13" width="2.625" style="28" customWidth="1"/>
    <col min="14" max="14" width="20.625" style="28" customWidth="1"/>
    <col min="15" max="17" width="1.625" style="28" customWidth="1"/>
    <col min="18" max="18" width="2.625" style="28" customWidth="1"/>
    <col min="19" max="19" width="9" style="28" customWidth="1"/>
    <col min="20" max="21" width="37.625" style="28" customWidth="1"/>
    <col min="22" max="22" width="9" style="29" customWidth="1"/>
    <col min="23" max="16384" width="9" style="28"/>
  </cols>
  <sheetData>
    <row r="1" spans="1:37" ht="18.75" customHeight="1" x14ac:dyDescent="0.15">
      <c r="A1" s="28" t="s">
        <v>187</v>
      </c>
      <c r="R1" s="29"/>
      <c r="T1" s="94" t="s">
        <v>124</v>
      </c>
    </row>
    <row r="2" spans="1:37" ht="18" customHeight="1" x14ac:dyDescent="0.15">
      <c r="A2" s="54" t="s">
        <v>47</v>
      </c>
      <c r="B2" s="253" t="s">
        <v>211</v>
      </c>
      <c r="C2" s="254"/>
      <c r="D2" s="180" t="str">
        <f>IFERROR(VLOOKUP(B2,'補助率・費目・節 '!$A:$E,5,FALSE),"")</f>
        <v>公益_建築</v>
      </c>
      <c r="E2" s="189"/>
      <c r="F2" s="28" t="s">
        <v>231</v>
      </c>
      <c r="G2" s="30"/>
      <c r="H2" s="30"/>
      <c r="I2" s="30"/>
      <c r="J2" s="288" t="s">
        <v>227</v>
      </c>
      <c r="K2" s="332"/>
      <c r="L2" s="294" t="s">
        <v>235</v>
      </c>
      <c r="M2" s="294"/>
      <c r="N2" s="294"/>
      <c r="O2" s="36"/>
      <c r="P2" s="36"/>
      <c r="T2" s="94" t="s">
        <v>140</v>
      </c>
      <c r="U2" s="28">
        <v>240000</v>
      </c>
    </row>
    <row r="3" spans="1:37" ht="18" customHeight="1" x14ac:dyDescent="0.15">
      <c r="A3" s="32" t="s">
        <v>62</v>
      </c>
      <c r="B3" s="255" t="str">
        <f>IFERROR(VLOOKUP(B2,'補助率・費目・節 '!$A:$E,4,FALSE),"")</f>
        <v>3/4</v>
      </c>
      <c r="C3" s="255"/>
      <c r="D3" s="30"/>
      <c r="E3" s="30"/>
      <c r="F3" s="30"/>
      <c r="G3" s="33"/>
      <c r="H3" s="33"/>
      <c r="I3" s="33"/>
      <c r="J3" s="275" t="s">
        <v>4</v>
      </c>
      <c r="K3" s="333"/>
      <c r="L3" s="334" t="s">
        <v>236</v>
      </c>
      <c r="M3" s="334"/>
      <c r="N3" s="334"/>
      <c r="O3" s="33"/>
      <c r="P3" s="33"/>
      <c r="Q3" s="193"/>
      <c r="R3" s="193"/>
      <c r="T3" s="94" t="s">
        <v>141</v>
      </c>
      <c r="U3" s="28">
        <v>223000</v>
      </c>
      <c r="V3" s="93" t="s">
        <v>66</v>
      </c>
    </row>
    <row r="4" spans="1:37" ht="15" x14ac:dyDescent="0.15">
      <c r="A4" s="30"/>
      <c r="B4" s="30"/>
      <c r="C4" s="30"/>
      <c r="D4" s="30"/>
      <c r="E4" s="30"/>
      <c r="F4" s="30"/>
      <c r="H4" s="33"/>
      <c r="I4" s="33"/>
      <c r="J4" s="33"/>
      <c r="K4" s="30"/>
      <c r="L4" s="34"/>
      <c r="M4" s="35"/>
      <c r="N4" s="36"/>
      <c r="O4" s="33"/>
      <c r="P4" s="33"/>
      <c r="Q4" s="36"/>
      <c r="R4" s="36"/>
      <c r="T4" s="94" t="s">
        <v>232</v>
      </c>
      <c r="U4" s="28">
        <v>184000</v>
      </c>
      <c r="V4" s="93" t="s">
        <v>67</v>
      </c>
    </row>
    <row r="5" spans="1:37" ht="15.95" customHeight="1" x14ac:dyDescent="0.15">
      <c r="A5" s="33" t="s">
        <v>55</v>
      </c>
      <c r="B5" s="33"/>
      <c r="C5" s="33"/>
      <c r="D5" s="33" t="s">
        <v>60</v>
      </c>
      <c r="F5" s="33"/>
      <c r="G5" s="33"/>
      <c r="H5" s="33"/>
      <c r="I5" s="33"/>
      <c r="J5" s="33"/>
      <c r="K5" s="33"/>
      <c r="L5" s="33"/>
      <c r="M5" s="33"/>
      <c r="N5" s="33"/>
      <c r="O5" s="33"/>
      <c r="P5" s="33"/>
      <c r="Q5" s="33"/>
      <c r="U5" s="94"/>
      <c r="V5" s="28"/>
      <c r="W5" s="93" t="s">
        <v>68</v>
      </c>
    </row>
    <row r="6" spans="1:37" ht="18.75" customHeight="1" x14ac:dyDescent="0.15">
      <c r="A6" s="54" t="s">
        <v>56</v>
      </c>
      <c r="B6" s="288" t="s">
        <v>59</v>
      </c>
      <c r="C6" s="304"/>
      <c r="D6" s="305"/>
      <c r="E6" s="33"/>
      <c r="M6" s="33"/>
      <c r="N6" s="33"/>
      <c r="O6" s="33"/>
      <c r="P6" s="33"/>
      <c r="Q6" s="29"/>
      <c r="R6" s="29"/>
      <c r="T6" s="94" t="s">
        <v>144</v>
      </c>
      <c r="V6" s="93" t="s">
        <v>69</v>
      </c>
    </row>
    <row r="7" spans="1:37" ht="18.75" customHeight="1" thickBot="1" x14ac:dyDescent="0.2">
      <c r="A7" s="190" t="s">
        <v>138</v>
      </c>
      <c r="B7" s="306">
        <f>C38</f>
        <v>67813000</v>
      </c>
      <c r="C7" s="304"/>
      <c r="D7" s="305"/>
      <c r="E7" s="33"/>
      <c r="F7" s="231" t="s">
        <v>234</v>
      </c>
      <c r="I7" s="337" t="s">
        <v>255</v>
      </c>
      <c r="J7" s="337"/>
      <c r="K7" s="337"/>
      <c r="L7" s="337"/>
      <c r="M7" s="337"/>
      <c r="N7" s="337"/>
      <c r="O7" s="33"/>
      <c r="P7" s="33"/>
      <c r="Q7" s="29"/>
      <c r="R7" s="29"/>
      <c r="T7" s="94" t="s">
        <v>145</v>
      </c>
      <c r="AK7"/>
    </row>
    <row r="8" spans="1:37" ht="18.75" customHeight="1" thickTop="1" thickBot="1" x14ac:dyDescent="0.2">
      <c r="A8" s="181" t="s">
        <v>57</v>
      </c>
      <c r="B8" s="307">
        <f>D38</f>
        <v>22607000</v>
      </c>
      <c r="C8" s="308"/>
      <c r="D8" s="309"/>
      <c r="E8" s="33"/>
      <c r="F8" s="330">
        <f>B8+B10</f>
        <v>33492000</v>
      </c>
      <c r="G8" s="331"/>
      <c r="I8" s="294" t="s">
        <v>247</v>
      </c>
      <c r="J8" s="294"/>
      <c r="K8" s="294"/>
      <c r="L8" s="294"/>
      <c r="M8" s="336">
        <v>30000000</v>
      </c>
      <c r="N8" s="336"/>
      <c r="O8" s="33"/>
      <c r="P8" s="33"/>
      <c r="Q8" s="29"/>
      <c r="R8" s="29"/>
      <c r="T8" s="94" t="s">
        <v>147</v>
      </c>
    </row>
    <row r="9" spans="1:37" ht="18.75" customHeight="1" thickTop="1" x14ac:dyDescent="0.15">
      <c r="A9" s="182" t="s">
        <v>58</v>
      </c>
      <c r="B9" s="310">
        <f>E38</f>
        <v>90420000</v>
      </c>
      <c r="C9" s="311"/>
      <c r="D9" s="312"/>
      <c r="E9" s="33"/>
      <c r="I9" s="294" t="s">
        <v>248</v>
      </c>
      <c r="J9" s="294"/>
      <c r="K9" s="294"/>
      <c r="L9" s="294"/>
      <c r="M9" s="336">
        <v>3492000</v>
      </c>
      <c r="N9" s="336"/>
      <c r="O9" s="33"/>
      <c r="P9" s="33"/>
      <c r="Q9" s="29"/>
      <c r="R9" s="29"/>
      <c r="T9" s="94" t="s">
        <v>148</v>
      </c>
    </row>
    <row r="10" spans="1:37" ht="18.75" customHeight="1" thickBot="1" x14ac:dyDescent="0.2">
      <c r="A10" s="181" t="s">
        <v>95</v>
      </c>
      <c r="B10" s="307">
        <f>N37</f>
        <v>10885000</v>
      </c>
      <c r="C10" s="308"/>
      <c r="D10" s="309"/>
      <c r="E10" s="33"/>
      <c r="F10" s="33"/>
      <c r="G10" s="33"/>
      <c r="H10" s="33"/>
      <c r="I10" s="335"/>
      <c r="J10" s="335"/>
      <c r="K10" s="335"/>
      <c r="L10" s="335"/>
      <c r="M10" s="338"/>
      <c r="N10" s="339"/>
      <c r="O10" s="33"/>
      <c r="P10" s="33"/>
      <c r="Q10" s="29"/>
      <c r="R10" s="29"/>
    </row>
    <row r="11" spans="1:37" ht="18.75" customHeight="1" thickTop="1" x14ac:dyDescent="0.15">
      <c r="A11" s="182" t="s">
        <v>78</v>
      </c>
      <c r="B11" s="310">
        <f>N38</f>
        <v>101305000</v>
      </c>
      <c r="C11" s="311"/>
      <c r="D11" s="312"/>
      <c r="E11" s="33"/>
      <c r="F11" s="33"/>
      <c r="G11" s="33"/>
      <c r="H11" s="33"/>
      <c r="I11" s="33"/>
      <c r="J11" s="33"/>
      <c r="K11" s="33"/>
      <c r="L11" s="39"/>
      <c r="M11" s="118"/>
      <c r="N11" s="33"/>
      <c r="O11" s="29"/>
      <c r="P11" s="33"/>
      <c r="Q11" s="29"/>
      <c r="R11" s="29"/>
    </row>
    <row r="12" spans="1:37" ht="9" customHeight="1" x14ac:dyDescent="0.15">
      <c r="A12" s="40"/>
      <c r="B12" s="40"/>
      <c r="C12" s="40"/>
      <c r="D12" s="41"/>
      <c r="E12" s="41"/>
      <c r="F12" s="33"/>
      <c r="G12" s="33"/>
      <c r="H12" s="33"/>
      <c r="I12" s="33"/>
      <c r="J12" s="33"/>
      <c r="K12" s="39"/>
      <c r="L12" s="39"/>
      <c r="M12" s="33"/>
      <c r="N12" s="33"/>
      <c r="Q12" s="29"/>
      <c r="R12" s="29"/>
      <c r="V12" s="93"/>
    </row>
    <row r="13" spans="1:37" ht="15.95" customHeight="1" x14ac:dyDescent="0.15">
      <c r="A13" s="125" t="s">
        <v>61</v>
      </c>
      <c r="B13" s="125"/>
      <c r="C13" s="125"/>
      <c r="D13" s="125"/>
      <c r="E13" s="125"/>
      <c r="F13" s="125"/>
      <c r="G13" s="125"/>
      <c r="H13" s="125"/>
      <c r="I13" s="44"/>
      <c r="J13" s="44"/>
      <c r="K13" s="44"/>
      <c r="L13" s="44"/>
      <c r="M13" s="44"/>
      <c r="N13" s="29" t="s">
        <v>1</v>
      </c>
      <c r="Q13" s="287"/>
      <c r="R13" s="287"/>
      <c r="V13" s="93"/>
    </row>
    <row r="14" spans="1:37" x14ac:dyDescent="0.15">
      <c r="A14" s="313" t="s">
        <v>2</v>
      </c>
      <c r="B14" s="313"/>
      <c r="C14" s="313"/>
      <c r="D14" s="313"/>
      <c r="E14" s="313"/>
      <c r="F14" s="313"/>
      <c r="G14" s="313"/>
      <c r="H14" s="313"/>
      <c r="I14" s="313"/>
      <c r="J14" s="313"/>
      <c r="K14" s="313"/>
      <c r="L14" s="313"/>
      <c r="M14" s="313"/>
      <c r="N14" s="313"/>
      <c r="V14" s="28"/>
    </row>
    <row r="15" spans="1:37" x14ac:dyDescent="0.15">
      <c r="A15" s="285" t="s">
        <v>3</v>
      </c>
      <c r="B15" s="318" t="s">
        <v>228</v>
      </c>
      <c r="C15" s="320" t="s">
        <v>183</v>
      </c>
      <c r="D15" s="320" t="s">
        <v>229</v>
      </c>
      <c r="E15" s="320" t="s">
        <v>230</v>
      </c>
      <c r="F15" s="323" t="s">
        <v>64</v>
      </c>
      <c r="G15" s="324"/>
      <c r="H15" s="324"/>
      <c r="I15" s="324"/>
      <c r="J15" s="324"/>
      <c r="K15" s="324"/>
      <c r="L15" s="324"/>
      <c r="M15" s="324"/>
      <c r="N15" s="325"/>
      <c r="V15" s="28"/>
    </row>
    <row r="16" spans="1:37" ht="22.5" x14ac:dyDescent="0.15">
      <c r="A16" s="286"/>
      <c r="B16" s="319"/>
      <c r="C16" s="321"/>
      <c r="D16" s="322"/>
      <c r="E16" s="321"/>
      <c r="F16" s="150" t="s">
        <v>84</v>
      </c>
      <c r="G16" s="151" t="s">
        <v>85</v>
      </c>
      <c r="H16" s="152" t="s">
        <v>87</v>
      </c>
      <c r="I16" s="151" t="s">
        <v>85</v>
      </c>
      <c r="J16" s="153" t="s">
        <v>87</v>
      </c>
      <c r="K16" s="151" t="s">
        <v>85</v>
      </c>
      <c r="L16" s="153" t="s">
        <v>226</v>
      </c>
      <c r="M16" s="128" t="s">
        <v>86</v>
      </c>
      <c r="N16" s="129"/>
      <c r="V16" s="28"/>
    </row>
    <row r="17" spans="1:22" ht="15.95" customHeight="1" x14ac:dyDescent="0.15">
      <c r="A17" s="186" t="s">
        <v>88</v>
      </c>
      <c r="B17" s="184"/>
      <c r="C17" s="163"/>
      <c r="D17" s="163"/>
      <c r="E17" s="132"/>
      <c r="F17" s="9"/>
      <c r="G17" s="10"/>
      <c r="H17" s="120"/>
      <c r="I17" s="10"/>
      <c r="J17" s="8"/>
      <c r="K17" s="10"/>
      <c r="L17" s="8"/>
      <c r="M17" s="10"/>
      <c r="N17" s="50"/>
      <c r="V17" s="28"/>
    </row>
    <row r="18" spans="1:22" ht="15.95" customHeight="1" x14ac:dyDescent="0.15">
      <c r="A18" s="187" t="s">
        <v>37</v>
      </c>
      <c r="B18" s="171"/>
      <c r="C18" s="161" t="str">
        <f>IF(ISBLANK(E18),"",ROUNDDOWN(E18*("0 "&amp;B18)*1,-3))</f>
        <v/>
      </c>
      <c r="D18" s="161" t="str">
        <f>IF(ISBLANK(E18),"",E18-C18)</f>
        <v/>
      </c>
      <c r="E18" s="139"/>
      <c r="F18" s="14"/>
      <c r="G18" s="15"/>
      <c r="H18" s="120"/>
      <c r="I18" s="15"/>
      <c r="J18" s="8"/>
      <c r="K18" s="15"/>
      <c r="L18" s="8"/>
      <c r="M18" s="15"/>
      <c r="N18" s="50"/>
      <c r="V18" s="28"/>
    </row>
    <row r="19" spans="1:22" ht="15.95" customHeight="1" x14ac:dyDescent="0.15">
      <c r="A19" s="187" t="s">
        <v>222</v>
      </c>
      <c r="B19" s="170" t="s">
        <v>66</v>
      </c>
      <c r="C19" s="172">
        <f>IF(ISBLANK(E19),"",ROUNDDOWN(E19*("0 "&amp;B19)*1,-3))</f>
        <v>56400000</v>
      </c>
      <c r="D19" s="172">
        <f>IF(ISBLANK(E19),"",E19-C19)</f>
        <v>18800000</v>
      </c>
      <c r="E19" s="173">
        <f>ROUND(N20,-3)</f>
        <v>75200000</v>
      </c>
      <c r="F19" s="167" t="s">
        <v>237</v>
      </c>
      <c r="G19" s="18"/>
      <c r="H19" s="121"/>
      <c r="I19" s="18"/>
      <c r="J19" s="19"/>
      <c r="K19" s="302"/>
      <c r="L19" s="302"/>
      <c r="M19" s="302"/>
      <c r="N19" s="303"/>
      <c r="V19" s="28"/>
    </row>
    <row r="20" spans="1:22" ht="15.95" customHeight="1" x14ac:dyDescent="0.15">
      <c r="A20" s="187"/>
      <c r="B20" s="171"/>
      <c r="C20" s="172"/>
      <c r="D20" s="172"/>
      <c r="E20" s="173"/>
      <c r="F20" s="26">
        <v>376000</v>
      </c>
      <c r="G20" s="15" t="str">
        <f>IF(ISBLANK(H20),"","×")</f>
        <v>×</v>
      </c>
      <c r="H20" s="120" t="s">
        <v>241</v>
      </c>
      <c r="I20" s="15" t="str">
        <f>IF(ISBLANK(J20),"","×")</f>
        <v/>
      </c>
      <c r="J20" s="8"/>
      <c r="K20" s="15" t="str">
        <f>IF(ISBLANK(L20),"","×")</f>
        <v/>
      </c>
      <c r="L20" s="27"/>
      <c r="M20" s="15" t="str">
        <f>IF(ISBLANK(F19),"","=")</f>
        <v>=</v>
      </c>
      <c r="N20" s="156">
        <f>IF(OR(ISTEXT(F20),ISBLANK(F20)),"",F20*IF(ISNUMBER(LOOKUP(8^3^8,MID(ASC(H20),MIN(FIND({0,1,2,3,4,5,6,7,8,9},ASC(H20)&amp;1234567890)),{1,2,3,4,5,6,7,8,9,10,11,12,13,14,15,16})*1)),LOOKUP(8^3^8,MID(ASC(H20),MIN(FIND({0,1,2,3,4,5,6,7,8,9},ASC(H20)&amp;1234567890)),{1,2,3,4,5,6,7,8,9,10,11,12,13,14,15,16})*1),1)*IF(ISNUMBER(LOOKUP(8^3^8,MID(ASC(J20),MIN(FIND({0,1,2,3,4,5,6,7,8,9},ASC(J20)&amp;1234567890)),{1,2,3,4,5,6,7,8,9,10,11,12,13,14,15,16})*1)),LOOKUP(8^3^8,MID(ASC(J20),MIN(FIND({0,1,2,3,4,5,6,7,8,9},ASC(J20)&amp;1234567890)),{1,2,3,4,5,6,7,8,9,10,11,12,13,14,15,16})*1),1)*IF(ISNUMBER(LOOKUP(8^3^8,MID(ASC(L20),MIN(FIND({0,1,2,3,4,5,6,7,8,9},ASC(L20)&amp;1234567890)),{1,2,3,4,5,6,7,8,9,10,11,12,13,14,15,16})*1)),LOOKUP(8^3^8,MID(ASC(L20),MIN(FIND({0,1,2,3,4,5,6,7,8,9},ASC(L20)&amp;1234567890)),{1,2,3,4,5,6,7,8,9,10,11,12,13,14,15,16})*1),1))</f>
        <v>75200000</v>
      </c>
      <c r="V20" s="28"/>
    </row>
    <row r="21" spans="1:22" ht="15.95" customHeight="1" x14ac:dyDescent="0.15">
      <c r="A21" s="187"/>
      <c r="B21" s="170"/>
      <c r="C21" s="172"/>
      <c r="D21" s="172"/>
      <c r="E21" s="173"/>
      <c r="F21" s="20"/>
      <c r="G21" s="18"/>
      <c r="H21" s="121"/>
      <c r="I21" s="18"/>
      <c r="J21" s="19"/>
      <c r="K21" s="18"/>
      <c r="L21" s="19"/>
      <c r="M21" s="18"/>
      <c r="N21" s="157"/>
      <c r="V21" s="28"/>
    </row>
    <row r="22" spans="1:22" ht="15.95" customHeight="1" x14ac:dyDescent="0.15">
      <c r="A22" s="187" t="s">
        <v>172</v>
      </c>
      <c r="B22" s="170" t="s">
        <v>66</v>
      </c>
      <c r="C22" s="172">
        <f>IF(ISBLANK(E22),"",ROUNDDOWN(E22*("0 "&amp;B22)*1,-3))</f>
        <v>5499000</v>
      </c>
      <c r="D22" s="172">
        <f>IF(ISBLANK(E22),"",E22-C22)</f>
        <v>1833000</v>
      </c>
      <c r="E22" s="173">
        <f>ROUND(N23,-3)</f>
        <v>7332000</v>
      </c>
      <c r="F22" s="167" t="s">
        <v>174</v>
      </c>
      <c r="G22" s="18"/>
      <c r="H22" s="121"/>
      <c r="I22" s="18"/>
      <c r="J22" s="19"/>
      <c r="K22" s="18"/>
      <c r="L22" s="19"/>
      <c r="M22" s="18"/>
      <c r="N22" s="157"/>
      <c r="V22" s="28"/>
    </row>
    <row r="23" spans="1:22" ht="15.95" customHeight="1" x14ac:dyDescent="0.15">
      <c r="A23" s="187"/>
      <c r="B23" s="171"/>
      <c r="C23" s="172"/>
      <c r="D23" s="172"/>
      <c r="E23" s="173"/>
      <c r="F23" s="26">
        <v>376000</v>
      </c>
      <c r="G23" s="15" t="str">
        <f>IF(ISBLANK(H23),"","×")</f>
        <v>×</v>
      </c>
      <c r="H23" s="235">
        <v>0.13</v>
      </c>
      <c r="I23" s="15" t="str">
        <f>IF(ISBLANK(J23),"","×")</f>
        <v>×</v>
      </c>
      <c r="J23" s="8" t="s">
        <v>242</v>
      </c>
      <c r="K23" s="15" t="str">
        <f>IF(ISBLANK(L23),"","×")</f>
        <v/>
      </c>
      <c r="L23" s="27"/>
      <c r="M23" s="15" t="str">
        <f>IF(ISBLANK(F22),"","=")</f>
        <v>=</v>
      </c>
      <c r="N23" s="156">
        <f>IF(OR(ISTEXT(F23),ISBLANK(F23)),"",F23*IF(ISNUMBER(LOOKUP(8^3^8,MID(ASC(H23),MIN(FIND({0,1,2,3,4,5,6,7,8,9},ASC(H23)&amp;1234567890)),{1,2,3,4,5,6,7,8,9,10,11,12,13,14,15,16})*1)),LOOKUP(8^3^8,MID(ASC(H23),MIN(FIND({0,1,2,3,4,5,6,7,8,9},ASC(H23)&amp;1234567890)),{1,2,3,4,5,6,7,8,9,10,11,12,13,14,15,16})*1),1)*IF(ISNUMBER(LOOKUP(8^3^8,MID(ASC(J23),MIN(FIND({0,1,2,3,4,5,6,7,8,9},ASC(J23)&amp;1234567890)),{1,2,3,4,5,6,7,8,9,10,11,12,13,14,15,16})*1)),LOOKUP(8^3^8,MID(ASC(J23),MIN(FIND({0,1,2,3,4,5,6,7,8,9},ASC(J23)&amp;1234567890)),{1,2,3,4,5,6,7,8,9,10,11,12,13,14,15,16})*1),1)*IF(ISNUMBER(LOOKUP(8^3^8,MID(ASC(L23),MIN(FIND({0,1,2,3,4,5,6,7,8,9},ASC(L23)&amp;1234567890)),{1,2,3,4,5,6,7,8,9,10,11,12,13,14,15,16})*1)),LOOKUP(8^3^8,MID(ASC(L23),MIN(FIND({0,1,2,3,4,5,6,7,8,9},ASC(L23)&amp;1234567890)),{1,2,3,4,5,6,7,8,9,10,11,12,13,14,15,16})*1),1))</f>
        <v>7332000</v>
      </c>
      <c r="V23" s="28"/>
    </row>
    <row r="24" spans="1:22" ht="15.95" customHeight="1" x14ac:dyDescent="0.15">
      <c r="A24" s="187"/>
      <c r="B24" s="171"/>
      <c r="C24" s="172"/>
      <c r="D24" s="172"/>
      <c r="E24" s="173"/>
      <c r="F24" s="26"/>
      <c r="G24" s="15"/>
      <c r="H24" s="120"/>
      <c r="I24" s="15"/>
      <c r="J24" s="27"/>
      <c r="K24" s="15"/>
      <c r="L24" s="27"/>
      <c r="M24" s="15"/>
      <c r="N24" s="156"/>
      <c r="V24" s="28"/>
    </row>
    <row r="25" spans="1:22" ht="15.95" customHeight="1" x14ac:dyDescent="0.15">
      <c r="A25" s="187" t="s">
        <v>171</v>
      </c>
      <c r="B25" s="171" t="s">
        <v>66</v>
      </c>
      <c r="C25" s="172">
        <f>IF(ISBLANK(E25),"",ROUNDDOWN(E25*("0 "&amp;B25)*1,-3))</f>
        <v>1132000</v>
      </c>
      <c r="D25" s="172">
        <f>IF(ISBLANK(E25),"",E25-C25)</f>
        <v>378000</v>
      </c>
      <c r="E25" s="173">
        <f>ROUND(N26,-3)</f>
        <v>1510000</v>
      </c>
      <c r="F25" s="167" t="s">
        <v>173</v>
      </c>
      <c r="G25" s="18"/>
      <c r="H25" s="121"/>
      <c r="I25" s="18"/>
      <c r="J25" s="19"/>
      <c r="K25" s="18"/>
      <c r="L25" s="19"/>
      <c r="M25" s="18"/>
      <c r="N25" s="157"/>
      <c r="V25" s="28"/>
    </row>
    <row r="26" spans="1:22" ht="15.95" customHeight="1" x14ac:dyDescent="0.15">
      <c r="A26" s="187"/>
      <c r="B26" s="171"/>
      <c r="C26" s="172"/>
      <c r="D26" s="172"/>
      <c r="E26" s="173"/>
      <c r="F26" s="26">
        <v>30200</v>
      </c>
      <c r="G26" s="15" t="str">
        <f>IF(ISBLANK(H26),"","×")</f>
        <v>×</v>
      </c>
      <c r="H26" s="120" t="s">
        <v>243</v>
      </c>
      <c r="I26" s="15" t="str">
        <f>IF(ISBLANK(J26),"","×")</f>
        <v/>
      </c>
      <c r="J26" s="27"/>
      <c r="K26" s="15" t="str">
        <f>IF(ISBLANK(L26),"","×")</f>
        <v/>
      </c>
      <c r="L26" s="27"/>
      <c r="M26" s="15" t="s">
        <v>86</v>
      </c>
      <c r="N26" s="156">
        <f>IF(OR(ISTEXT(F26),ISBLANK(F26)),"",F26*IF(ISNUMBER(LOOKUP(8^3^8,MID(ASC(H26),MIN(FIND({0,1,2,3,4,5,6,7,8,9},ASC(H26)&amp;1234567890)),{1,2,3,4,5,6,7,8,9,10,11,12,13,14,15,16})*1)),LOOKUP(8^3^8,MID(ASC(H26),MIN(FIND({0,1,2,3,4,5,6,7,8,9},ASC(H26)&amp;1234567890)),{1,2,3,4,5,6,7,8,9,10,11,12,13,14,15,16})*1),1)*IF(ISNUMBER(LOOKUP(8^3^8,MID(ASC(J26),MIN(FIND({0,1,2,3,4,5,6,7,8,9},ASC(J26)&amp;1234567890)),{1,2,3,4,5,6,7,8,9,10,11,12,13,14,15,16})*1)),LOOKUP(8^3^8,MID(ASC(J26),MIN(FIND({0,1,2,3,4,5,6,7,8,9},ASC(J26)&amp;1234567890)),{1,2,3,4,5,6,7,8,9,10,11,12,13,14,15,16})*1),1)*IF(ISNUMBER(LOOKUP(8^3^8,MID(ASC(L26),MIN(FIND({0,1,2,3,4,5,6,7,8,9},ASC(L26)&amp;1234567890)),{1,2,3,4,5,6,7,8,9,10,11,12,13,14,15,16})*1)),LOOKUP(8^3^8,MID(ASC(L26),MIN(FIND({0,1,2,3,4,5,6,7,8,9},ASC(L26)&amp;1234567890)),{1,2,3,4,5,6,7,8,9,10,11,12,13,14,15,16})*1),1))</f>
        <v>1510000</v>
      </c>
      <c r="V26" s="28"/>
    </row>
    <row r="27" spans="1:22" ht="15.95" customHeight="1" x14ac:dyDescent="0.15">
      <c r="A27" s="187"/>
      <c r="B27" s="171"/>
      <c r="C27" s="172"/>
      <c r="D27" s="172"/>
      <c r="E27" s="173"/>
      <c r="F27" s="26"/>
      <c r="G27" s="15"/>
      <c r="H27" s="120"/>
      <c r="I27" s="15"/>
      <c r="J27" s="27"/>
      <c r="K27" s="15"/>
      <c r="L27" s="27"/>
      <c r="M27" s="15"/>
      <c r="N27" s="156"/>
      <c r="V27" s="28"/>
    </row>
    <row r="28" spans="1:22" ht="15.95" customHeight="1" x14ac:dyDescent="0.15">
      <c r="A28" s="187" t="s">
        <v>103</v>
      </c>
      <c r="B28" s="170" t="s">
        <v>66</v>
      </c>
      <c r="C28" s="172">
        <f>IF(ISBLANK(E28),"",ROUNDDOWN(E28*("0 "&amp;B28)*1,-3))</f>
        <v>2162000</v>
      </c>
      <c r="D28" s="172">
        <f>IF(ISBLANK(E28),"",E28-C28)</f>
        <v>721000</v>
      </c>
      <c r="E28" s="173">
        <f>ROUND(N29,-3)</f>
        <v>2883000</v>
      </c>
      <c r="F28" s="167" t="s">
        <v>244</v>
      </c>
      <c r="G28" s="18"/>
      <c r="H28" s="121"/>
      <c r="I28" s="18"/>
      <c r="J28" s="19"/>
      <c r="K28" s="18"/>
      <c r="L28" s="19"/>
      <c r="M28" s="18"/>
      <c r="N28" s="157"/>
      <c r="V28" s="28"/>
    </row>
    <row r="29" spans="1:22" ht="15.95" customHeight="1" x14ac:dyDescent="0.15">
      <c r="A29" s="187"/>
      <c r="B29" s="171"/>
      <c r="C29" s="172" t="str">
        <f>IF(ISBLANK(E29),"",ROUNDDOWN(E29*("0 "&amp;B29)*1,-3))</f>
        <v/>
      </c>
      <c r="D29" s="172" t="str">
        <f>IF(ISBLANK(E29),"",E29-C29)</f>
        <v/>
      </c>
      <c r="E29" s="173"/>
      <c r="F29" s="26">
        <v>2883000</v>
      </c>
      <c r="G29" s="15" t="str">
        <f>IF(ISBLANK(H29),"","×")</f>
        <v>×</v>
      </c>
      <c r="H29" s="120" t="s">
        <v>245</v>
      </c>
      <c r="I29" s="15" t="str">
        <f>IF(ISBLANK(J29),"","×")</f>
        <v/>
      </c>
      <c r="J29" s="27"/>
      <c r="K29" s="15" t="str">
        <f>IF(ISBLANK(L29),"","×")</f>
        <v/>
      </c>
      <c r="L29" s="27"/>
      <c r="M29" s="15" t="str">
        <f>IF(ISBLANK(F28),"","=")</f>
        <v>=</v>
      </c>
      <c r="N29" s="156">
        <f>IF(OR(ISTEXT(F29),ISBLANK(F29)),"",F29*IF(ISNUMBER(LOOKUP(8^3^8,MID(ASC(H29),MIN(FIND({0,1,2,3,4,5,6,7,8,9},ASC(H29)&amp;1234567890)),{1,2,3,4,5,6,7,8,9,10,11,12,13,14,15,16})*1)),LOOKUP(8^3^8,MID(ASC(H29),MIN(FIND({0,1,2,3,4,5,6,7,8,9},ASC(H29)&amp;1234567890)),{1,2,3,4,5,6,7,8,9,10,11,12,13,14,15,16})*1),1)*IF(ISNUMBER(LOOKUP(8^3^8,MID(ASC(J29),MIN(FIND({0,1,2,3,4,5,6,7,8,9},ASC(J29)&amp;1234567890)),{1,2,3,4,5,6,7,8,9,10,11,12,13,14,15,16})*1)),LOOKUP(8^3^8,MID(ASC(J29),MIN(FIND({0,1,2,3,4,5,6,7,8,9},ASC(J29)&amp;1234567890)),{1,2,3,4,5,6,7,8,9,10,11,12,13,14,15,16})*1),1)*IF(ISNUMBER(LOOKUP(8^3^8,MID(ASC(L29),MIN(FIND({0,1,2,3,4,5,6,7,8,9},ASC(L29)&amp;1234567890)),{1,2,3,4,5,6,7,8,9,10,11,12,13,14,15,16})*1)),LOOKUP(8^3^8,MID(ASC(L29),MIN(FIND({0,1,2,3,4,5,6,7,8,9},ASC(L29)&amp;1234567890)),{1,2,3,4,5,6,7,8,9,10,11,12,13,14,15,16})*1),1))</f>
        <v>2883000</v>
      </c>
      <c r="Q29" s="259"/>
      <c r="R29" s="259"/>
      <c r="V29" s="28"/>
    </row>
    <row r="30" spans="1:22" ht="15.95" customHeight="1" x14ac:dyDescent="0.15">
      <c r="A30" s="187"/>
      <c r="B30" s="170"/>
      <c r="C30" s="172"/>
      <c r="D30" s="172"/>
      <c r="E30" s="173"/>
      <c r="F30" s="20"/>
      <c r="G30" s="18"/>
      <c r="H30" s="121"/>
      <c r="I30" s="18"/>
      <c r="J30" s="19"/>
      <c r="K30" s="18"/>
      <c r="L30" s="19"/>
      <c r="M30" s="18"/>
      <c r="N30" s="157"/>
      <c r="Q30" s="259"/>
      <c r="R30" s="259"/>
      <c r="V30" s="28"/>
    </row>
    <row r="31" spans="1:22" ht="15.95" customHeight="1" x14ac:dyDescent="0.15">
      <c r="A31" s="187" t="s">
        <v>105</v>
      </c>
      <c r="B31" s="170" t="s">
        <v>66</v>
      </c>
      <c r="C31" s="172">
        <f>IF(ISBLANK(E31),"",ROUNDDOWN(E31*("0 "&amp;B31)*1,-3))</f>
        <v>1147000</v>
      </c>
      <c r="D31" s="172">
        <f>IF(ISBLANK(E31),"",E31-C31)</f>
        <v>383000</v>
      </c>
      <c r="E31" s="173">
        <f>ROUND(N32,-3)</f>
        <v>1530000</v>
      </c>
      <c r="F31" s="167" t="s">
        <v>113</v>
      </c>
      <c r="G31" s="18"/>
      <c r="H31" s="174" t="s">
        <v>219</v>
      </c>
      <c r="I31" s="18"/>
      <c r="J31" s="19"/>
      <c r="K31" s="18"/>
      <c r="L31" s="19"/>
      <c r="M31" s="18"/>
      <c r="N31" s="157"/>
      <c r="V31" s="28"/>
    </row>
    <row r="32" spans="1:22" ht="15.95" customHeight="1" x14ac:dyDescent="0.15">
      <c r="A32" s="187"/>
      <c r="B32" s="171"/>
      <c r="C32" s="172" t="str">
        <f>IF(ISBLANK(E32),"",ROUNDDOWN(E32*("0 "&amp;B32)*1,-3))</f>
        <v/>
      </c>
      <c r="D32" s="172" t="str">
        <f>IF(ISBLANK(E32),"",E32-C32)</f>
        <v/>
      </c>
      <c r="E32" s="173"/>
      <c r="F32" s="26">
        <v>153000</v>
      </c>
      <c r="G32" s="15" t="str">
        <f>IF(ISBLANK(H32),"","×")</f>
        <v>×</v>
      </c>
      <c r="H32" s="120" t="s">
        <v>246</v>
      </c>
      <c r="I32" s="15" t="str">
        <f>IF(ISBLANK(J32),"","×")</f>
        <v/>
      </c>
      <c r="J32" s="27"/>
      <c r="K32" s="15" t="str">
        <f>IF(ISBLANK(L32),"","×")</f>
        <v/>
      </c>
      <c r="L32" s="27"/>
      <c r="M32" s="15" t="str">
        <f>IF(ISBLANK(F31),"","=")</f>
        <v>=</v>
      </c>
      <c r="N32" s="156">
        <f>IF(OR(ISTEXT(F32),ISBLANK(F32)),"",F32*IF(ISNUMBER(LOOKUP(8^3^8,MID(ASC(H32),MIN(FIND({0,1,2,3,4,5,6,7,8,9},ASC(H32)&amp;1234567890)),{1,2,3,4,5,6,7,8,9,10,11,12,13,14,15,16})*1)),LOOKUP(8^3^8,MID(ASC(H32),MIN(FIND({0,1,2,3,4,5,6,7,8,9},ASC(H32)&amp;1234567890)),{1,2,3,4,5,6,7,8,9,10,11,12,13,14,15,16})*1),1)*IF(ISNUMBER(LOOKUP(8^3^8,MID(ASC(J32),MIN(FIND({0,1,2,3,4,5,6,7,8,9},ASC(J32)&amp;1234567890)),{1,2,3,4,5,6,7,8,9,10,11,12,13,14,15,16})*1)),LOOKUP(8^3^8,MID(ASC(J32),MIN(FIND({0,1,2,3,4,5,6,7,8,9},ASC(J32)&amp;1234567890)),{1,2,3,4,5,6,7,8,9,10,11,12,13,14,15,16})*1),1)*IF(ISNUMBER(LOOKUP(8^3^8,MID(ASC(L32),MIN(FIND({0,1,2,3,4,5,6,7,8,9},ASC(L32)&amp;1234567890)),{1,2,3,4,5,6,7,8,9,10,11,12,13,14,15,16})*1)),LOOKUP(8^3^8,MID(ASC(L32),MIN(FIND({0,1,2,3,4,5,6,7,8,9},ASC(L32)&amp;1234567890)),{1,2,3,4,5,6,7,8,9,10,11,12,13,14,15,16})*1),1))</f>
        <v>1530000</v>
      </c>
      <c r="V32" s="28"/>
    </row>
    <row r="33" spans="1:22" ht="15.95" customHeight="1" x14ac:dyDescent="0.15">
      <c r="A33" s="187"/>
      <c r="B33" s="170"/>
      <c r="C33" s="172"/>
      <c r="D33" s="172"/>
      <c r="E33" s="173"/>
      <c r="F33" s="20"/>
      <c r="G33" s="18"/>
      <c r="H33" s="121"/>
      <c r="I33" s="18"/>
      <c r="J33" s="19"/>
      <c r="K33" s="18"/>
      <c r="L33" s="19"/>
      <c r="M33" s="18"/>
      <c r="N33" s="157"/>
      <c r="V33" s="28"/>
    </row>
    <row r="34" spans="1:22" ht="15.95" customHeight="1" x14ac:dyDescent="0.15">
      <c r="A34" s="187" t="s">
        <v>106</v>
      </c>
      <c r="B34" s="170" t="s">
        <v>66</v>
      </c>
      <c r="C34" s="172">
        <f>IF(ISBLANK(E34),"",ROUNDDOWN(E34*("0 "&amp;B34)*1,-3))</f>
        <v>1473000</v>
      </c>
      <c r="D34" s="172">
        <f>IF(ISBLANK(E34),"",E34-C34)</f>
        <v>492000</v>
      </c>
      <c r="E34" s="173">
        <f>ROUND(N35,-3)</f>
        <v>1965000</v>
      </c>
      <c r="F34" s="167" t="s">
        <v>175</v>
      </c>
      <c r="G34" s="18"/>
      <c r="H34" s="121"/>
      <c r="I34" s="18"/>
      <c r="J34" s="19"/>
      <c r="K34" s="18"/>
      <c r="L34" s="19"/>
      <c r="M34" s="18"/>
      <c r="N34" s="157"/>
      <c r="V34" s="28"/>
    </row>
    <row r="35" spans="1:22" ht="15.95" customHeight="1" x14ac:dyDescent="0.15">
      <c r="A35" s="187"/>
      <c r="B35" s="171"/>
      <c r="C35" s="161" t="str">
        <f>IF(ISBLANK(E35),"",ROUNDDOWN(E35*("0 "&amp;B35)*1,-3))</f>
        <v/>
      </c>
      <c r="D35" s="161" t="str">
        <f>IF(ISBLANK(E35),"",E35-C35)</f>
        <v/>
      </c>
      <c r="E35" s="139"/>
      <c r="F35" s="26">
        <v>13100</v>
      </c>
      <c r="G35" s="15" t="str">
        <f>IF(ISBLANK(H35),"","×")</f>
        <v>×</v>
      </c>
      <c r="H35" s="120" t="s">
        <v>252</v>
      </c>
      <c r="I35" s="15" t="str">
        <f>IF(ISBLANK(J35),"","×")</f>
        <v/>
      </c>
      <c r="J35" s="27"/>
      <c r="K35" s="15" t="str">
        <f>IF(ISBLANK(L35),"","×")</f>
        <v/>
      </c>
      <c r="L35" s="27"/>
      <c r="M35" s="15" t="str">
        <f>IF(ISBLANK(F34),"","=")</f>
        <v>=</v>
      </c>
      <c r="N35" s="156" cm="1">
        <f t="array" ref="N35">IF(OR(ISTEXT(F35),ISBLANK(F35)),"",F35*IF(ISNUMBER(LOOKUP(8^3^8,MID(ASC(H35),MIN(FIND({0,1,2,3,4,5,6,7,8,9},ASC(H35)&amp;1234567890)),{1,2,3,4,5,6,7,8,9,10,11,12,13,14,15,16})*1)),LOOKUP(8^3^8,MID(ASC(H35),MIN(FIND({0,1,2,3,4,5,6,7,8,9},ASC(H35)&amp;1234567890)),{1,2,3,4,5,6,7,8,9,10,11,12,13,14,15,16})*1),1)*IF(ISNUMBER(LOOKUP(8^3^8,MID(ASC(J35),MIN(FIND({0,1,2,3,4,5,6,7,8,9},ASC(J35)&amp;1234567890)),{1,2,3,4,5,6,7,8,9,10,11,12,13,14,15,16})*1)),LOOKUP(8^3^8,MID(ASC(J35),MIN(FIND({0,1,2,3,4,5,6,7,8,9},ASC(J35)&amp;1234567890)),{1,2,3,4,5,6,7,8,9,10,11,12,13,14,15,16})*1),1)*IF(ISNUMBER(LOOKUP(8^3^8,MID(ASC(L35),MIN(FIND({0,1,2,3,4,5,6,7,8,9},ASC(L35)&amp;1234567890)),{1,2,3,4,5,6,7,8,9,10,11,12,13,14,15,16})*1)),LOOKUP(8^3^8,MID(ASC(L35),MIN(FIND({0,1,2,3,4,5,6,7,8,9},ASC(L35)&amp;1234567890)),{1,2,3,4,5,6,7,8,9,10,11,12,13,14,15,16})*1),1))</f>
        <v>1965000</v>
      </c>
      <c r="V35" s="28"/>
    </row>
    <row r="36" spans="1:22" ht="15.95" customHeight="1" thickBot="1" x14ac:dyDescent="0.2">
      <c r="A36" s="187"/>
      <c r="B36" s="171"/>
      <c r="C36" s="161"/>
      <c r="D36" s="161"/>
      <c r="E36" s="139"/>
      <c r="F36" s="20"/>
      <c r="G36" s="18"/>
      <c r="H36" s="122"/>
      <c r="I36" s="18"/>
      <c r="J36" s="19"/>
      <c r="K36" s="18"/>
      <c r="L36" s="19"/>
      <c r="M36" s="18"/>
      <c r="N36" s="175"/>
      <c r="V36" s="28"/>
    </row>
    <row r="37" spans="1:22" ht="15.95" customHeight="1" thickTop="1" thickBot="1" x14ac:dyDescent="0.2">
      <c r="A37" s="188"/>
      <c r="B37" s="185"/>
      <c r="C37" s="164"/>
      <c r="D37" s="164"/>
      <c r="E37" s="148"/>
      <c r="F37" s="168" t="s">
        <v>90</v>
      </c>
      <c r="G37" s="77"/>
      <c r="H37" s="123"/>
      <c r="I37" s="77"/>
      <c r="J37" s="78"/>
      <c r="K37" s="77"/>
      <c r="L37" s="78"/>
      <c r="M37" s="77" t="s">
        <v>91</v>
      </c>
      <c r="N37" s="176">
        <v>10885000</v>
      </c>
      <c r="V37" s="28"/>
    </row>
    <row r="38" spans="1:22" ht="18.75" customHeight="1" thickTop="1" x14ac:dyDescent="0.15">
      <c r="A38" s="183" t="s">
        <v>126</v>
      </c>
      <c r="B38" s="149"/>
      <c r="C38" s="232">
        <f>C19+C22+C28+C31+C34+C25</f>
        <v>67813000</v>
      </c>
      <c r="D38" s="232">
        <f>D19+D22+D28+D31+D34+D25</f>
        <v>22607000</v>
      </c>
      <c r="E38" s="233">
        <f>E19+E22+E28+E31+E34+E25</f>
        <v>90420000</v>
      </c>
      <c r="F38" s="16"/>
      <c r="G38" s="17"/>
      <c r="H38" s="124"/>
      <c r="I38" s="17"/>
      <c r="J38" s="16"/>
      <c r="K38" s="17"/>
      <c r="L38" s="16"/>
      <c r="M38" s="17"/>
      <c r="N38" s="145">
        <f>N20+N23+N29+N32+N35+N37+N26</f>
        <v>101305000</v>
      </c>
      <c r="V38" s="28"/>
    </row>
    <row r="39" spans="1:22" x14ac:dyDescent="0.15">
      <c r="C39" s="234" t="s">
        <v>238</v>
      </c>
      <c r="E39" s="234" t="s">
        <v>239</v>
      </c>
      <c r="N39" s="234" t="s">
        <v>240</v>
      </c>
    </row>
  </sheetData>
  <mergeCells count="30">
    <mergeCell ref="K19:N19"/>
    <mergeCell ref="Q29:R30"/>
    <mergeCell ref="M8:N8"/>
    <mergeCell ref="M9:N9"/>
    <mergeCell ref="I7:N7"/>
    <mergeCell ref="M10:N10"/>
    <mergeCell ref="B11:D11"/>
    <mergeCell ref="Q13:R13"/>
    <mergeCell ref="A14:N14"/>
    <mergeCell ref="A15:A16"/>
    <mergeCell ref="B15:B16"/>
    <mergeCell ref="C15:C16"/>
    <mergeCell ref="D15:D16"/>
    <mergeCell ref="E15:E16"/>
    <mergeCell ref="F15:N15"/>
    <mergeCell ref="B9:D9"/>
    <mergeCell ref="I9:L9"/>
    <mergeCell ref="B10:D10"/>
    <mergeCell ref="I10:L10"/>
    <mergeCell ref="B6:D6"/>
    <mergeCell ref="B7:D7"/>
    <mergeCell ref="B8:D8"/>
    <mergeCell ref="F8:G8"/>
    <mergeCell ref="I8:L8"/>
    <mergeCell ref="B2:C2"/>
    <mergeCell ref="J2:K2"/>
    <mergeCell ref="B3:C3"/>
    <mergeCell ref="J3:K3"/>
    <mergeCell ref="L2:N2"/>
    <mergeCell ref="L3:N3"/>
  </mergeCells>
  <phoneticPr fontId="2"/>
  <conditionalFormatting sqref="C38:E38">
    <cfRule type="expression" dxfId="66" priority="11" stopIfTrue="1">
      <formula>($C$38&gt;$A$7*10000)</formula>
    </cfRule>
  </conditionalFormatting>
  <conditionalFormatting sqref="F21">
    <cfRule type="expression" dxfId="65" priority="9" stopIfTrue="1">
      <formula>OR(COUNTIF($F21,"*基準単価超過分*")=1,COUNTIF($F21,"*対象外*")=1,COUNTIF($F14,"*基準単価超過分*")=1,COUNTIF($F14,"*対象外*")=1)</formula>
    </cfRule>
  </conditionalFormatting>
  <conditionalFormatting sqref="F22">
    <cfRule type="expression" dxfId="64" priority="14" stopIfTrue="1">
      <formula>OR(COUNTIF($F22,"*基準単価超過分*")=1,COUNTIF($F22,"*対象外*")=1,COUNTIF($F16,"*基準単価超過分*")=1,COUNTIF($F16,"*対象外*")=1)</formula>
    </cfRule>
  </conditionalFormatting>
  <conditionalFormatting sqref="F25">
    <cfRule type="expression" dxfId="63" priority="7" stopIfTrue="1">
      <formula>OR(COUNTIF($F25,"*基準単価超過分*")=1,COUNTIF($F25,"*対象外*")=1,COUNTIF($F19,"*基準単価超過分*")=1,COUNTIF($F19,"*対象外*")=1)</formula>
    </cfRule>
  </conditionalFormatting>
  <conditionalFormatting sqref="F30">
    <cfRule type="expression" dxfId="62" priority="18" stopIfTrue="1">
      <formula>OR(COUNTIF($F30,"*基準単価超過分*")=1,COUNTIF($F30,"*対象外*")=1,COUNTIF($F20,"*基準単価超過分*")=1,COUNTIF($F20,"*対象外*")=1)</formula>
    </cfRule>
  </conditionalFormatting>
  <conditionalFormatting sqref="F26:G26 I26:N26">
    <cfRule type="expression" dxfId="61" priority="4" stopIfTrue="1">
      <formula>OR(COUNTIF($F26,"*基準単価超過分*")=1,COUNTIF($F26,"*対象外*")=1,COUNTIF($F24,"*基準単価超過分*")=1,COUNTIF($F24,"*対象外*")=1)</formula>
    </cfRule>
  </conditionalFormatting>
  <conditionalFormatting sqref="F19:K19">
    <cfRule type="expression" dxfId="60" priority="15" stopIfTrue="1">
      <formula>OR(COUNTIF($F19,"*基準単価超過分*")=1,COUNTIF($F19,"*対象外*")=1,COUNTIF($F29,"*基準単価超過分*")=1,COUNTIF($F29,"*対象外*")=1)</formula>
    </cfRule>
  </conditionalFormatting>
  <conditionalFormatting sqref="F20:N20 H26 F31:N35">
    <cfRule type="expression" dxfId="59" priority="3" stopIfTrue="1">
      <formula>OR(COUNTIF($F20,"*基準単価超過分*")=1,COUNTIF($F20,"*対象外*")=1,COUNTIF($F19,"*基準単価超過分*")=1,COUNTIF($F19,"*対象外*")=1)</formula>
    </cfRule>
  </conditionalFormatting>
  <conditionalFormatting sqref="F23:N24">
    <cfRule type="expression" dxfId="58" priority="2" stopIfTrue="1">
      <formula>OR(COUNTIF($F23,"*基準単価超過分*")=1,COUNTIF($F23,"*対象外*")=1,COUNTIF($F22,"*基準単価超過分*")=1,COUNTIF($F22,"*対象外*")=1)</formula>
    </cfRule>
  </conditionalFormatting>
  <conditionalFormatting sqref="F27:N27">
    <cfRule type="expression" dxfId="57" priority="6" stopIfTrue="1">
      <formula>OR(COUNTIF($F27,"*基準単価超過分*")=1,COUNTIF($F27,"*対象外*")=1,COUNTIF($F25,"*基準単価超過分*")=1,COUNTIF($F25,"*対象外*")=1)</formula>
    </cfRule>
  </conditionalFormatting>
  <conditionalFormatting sqref="F28:N29">
    <cfRule type="expression" dxfId="56" priority="1" stopIfTrue="1">
      <formula>OR(COUNTIF($F28,"*基準単価超過分*")=1,COUNTIF($F28,"*対象外*")=1,COUNTIF($F27,"*基準単価超過分*")=1,COUNTIF($F27,"*対象外*")=1)</formula>
    </cfRule>
  </conditionalFormatting>
  <conditionalFormatting sqref="F34:N34">
    <cfRule type="expression" dxfId="55" priority="16" stopIfTrue="1">
      <formula>OR(COUNTIF($F34,"*基準単価超過分*")=1,COUNTIF($F34,"*対象外*")=1,COUNTIF($F16,"*基準単価超過分*")=1,COUNTIF($F16,"*対象外*")=1)</formula>
    </cfRule>
  </conditionalFormatting>
  <conditionalFormatting sqref="F36:N37">
    <cfRule type="expression" dxfId="54" priority="8" stopIfTrue="1">
      <formula>OR(COUNTIF($F36,"*基準単価超過分*")=1,COUNTIF($F36,"*対象外*")=1,COUNTIF(#REF!,"*基準単価超過分*")=1,COUNTIF(#REF!,"*対象外*")=1)</formula>
    </cfRule>
    <cfRule type="expression" dxfId="53" priority="17" stopIfTrue="1">
      <formula>OR(COUNTIF($F36,"*基準単価超過分*")=1,COUNTIF($F36,"*対象外*")=1,COUNTIF($F34,"*基準単価超過分*")=1,COUNTIF($F34,"*対象外*")=1)</formula>
    </cfRule>
  </conditionalFormatting>
  <conditionalFormatting sqref="G21:N21">
    <cfRule type="expression" dxfId="52" priority="13" stopIfTrue="1">
      <formula>OR(COUNTIF($F21,"*基準単価超過分*")=1,COUNTIF($F21,"*対象外*")=1,COUNTIF($F32,"*基準単価超過分*")=1,COUNTIF($F32,"*対象外*")=1)</formula>
    </cfRule>
  </conditionalFormatting>
  <conditionalFormatting sqref="G22:N22">
    <cfRule type="expression" dxfId="51" priority="10" stopIfTrue="1">
      <formula>OR(COUNTIF($F22,"*基準単価超過分*")=1,COUNTIF($F22,"*対象外*")=1,COUNTIF($F35,"*基準単価超過分*")=1,COUNTIF($F35,"*対象外*")=1)</formula>
    </cfRule>
  </conditionalFormatting>
  <conditionalFormatting sqref="G25:N25">
    <cfRule type="expression" dxfId="50" priority="5" stopIfTrue="1">
      <formula>OR(COUNTIF($F25,"*基準単価超過分*")=1,COUNTIF($F25,"*対象外*")=1,COUNTIF($F38,"*基準単価超過分*")=1,COUNTIF($F38,"*対象外*")=1)</formula>
    </cfRule>
  </conditionalFormatting>
  <conditionalFormatting sqref="G30:N30">
    <cfRule type="expression" dxfId="49" priority="12" stopIfTrue="1">
      <formula>OR(COUNTIF($F30,"*基準単価超過分*")=1,COUNTIF($F30,"*対象外*")=1,COUNTIF($F29,"*基準単価超過分*")=1,COUNTIF($F29,"*対象外*")=1)</formula>
    </cfRule>
  </conditionalFormatting>
  <dataValidations count="7">
    <dataValidation type="list" allowBlank="1" showInputMessage="1" showErrorMessage="1" sqref="F19" xr:uid="{0A2B4430-667E-4D3C-9D4C-A1CEAEEF4E1B}">
      <formula1>$T$1:$T$4</formula1>
    </dataValidation>
    <dataValidation errorStyle="warning" allowBlank="1" showDropDown="1" showInputMessage="1" showErrorMessage="1" sqref="A17" xr:uid="{AB41588D-5B34-42E7-BCBF-74BCAA90AD61}"/>
    <dataValidation type="list" allowBlank="1" showDropDown="1" showInputMessage="1" sqref="A18 A20:A21 A29 A32 A23:A27 A35:A37" xr:uid="{28B9D2BE-0EB3-48CC-81CA-952B59440A04}">
      <formula1>INDIRECT($D$2)</formula1>
    </dataValidation>
    <dataValidation type="list" allowBlank="1" showInputMessage="1" showErrorMessage="1" sqref="F30" xr:uid="{B932AEB3-4D8C-46D5-B09A-01A1065CD116}">
      <formula1>"1.暖房設備,2.床暖房設備,3.冷房設備,4.暖冷房設備,5.暖冷房に床暖房設備併設"</formula1>
    </dataValidation>
    <dataValidation type="list" allowBlank="1" showInputMessage="1" sqref="A28 A30:A31 A22 A33:A34 A19" xr:uid="{DFCDC80D-2E78-4807-9B99-E343F0686475}">
      <formula1>INDIRECT($D$2)</formula1>
    </dataValidation>
    <dataValidation type="list" allowBlank="1" showInputMessage="1" showErrorMessage="1" sqref="F28" xr:uid="{EC904F45-B0AF-487A-9FB7-71100A65A87B}">
      <formula1>"選択して下さい,小型,2停止,3停止,4停止"</formula1>
    </dataValidation>
    <dataValidation type="list" allowBlank="1" showInputMessage="1" showErrorMessage="1" sqref="B18:B36" xr:uid="{6B1F33D3-4677-4906-AC8C-797CF990B0CD}">
      <formula1>$B$3</formula1>
    </dataValidation>
  </dataValidations>
  <printOptions horizontalCentered="1"/>
  <pageMargins left="0.23622047244094491" right="0.23622047244094491" top="0.31496062992125984" bottom="0.31496062992125984" header="0.31496062992125984" footer="0.19685039370078741"/>
  <pageSetup paperSize="9" scale="84" orientation="landscape" r:id="rId1"/>
  <headerFooter alignWithMargins="0">
    <oddFooter>&amp;C&amp;P / &amp;N ページ</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9E29ADF-A6AE-430B-9E45-28688B724084}">
          <x14:formula1>
            <xm:f>'補助率・費目・節 '!$A$1:$A$24</xm:f>
          </x14:formula1>
          <xm:sqref>B2:C2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09AEC-BF86-4905-B2F1-05A3F7F00BAD}">
  <sheetPr>
    <tabColor theme="9"/>
  </sheetPr>
  <dimension ref="A1:AM39"/>
  <sheetViews>
    <sheetView showZeros="0" zoomScale="63" zoomScaleNormal="86" zoomScaleSheetLayoutView="91" workbookViewId="0">
      <selection activeCell="U11" sqref="U11"/>
    </sheetView>
  </sheetViews>
  <sheetFormatPr defaultColWidth="9" defaultRowHeight="13.5" x14ac:dyDescent="0.15"/>
  <cols>
    <col min="1" max="1" width="20.625" style="28" customWidth="1"/>
    <col min="2" max="2" width="5.625" style="28" customWidth="1"/>
    <col min="3" max="5" width="12.625" style="28" customWidth="1"/>
    <col min="6" max="6" width="16.625" style="28" customWidth="1"/>
    <col min="7" max="7" width="2.625" style="28" customWidth="1"/>
    <col min="8" max="8" width="14.625" style="28" customWidth="1"/>
    <col min="9" max="9" width="2.625" style="28" customWidth="1"/>
    <col min="10" max="10" width="14.625" style="28" customWidth="1"/>
    <col min="11" max="11" width="2.625" style="28" customWidth="1"/>
    <col min="12" max="12" width="12.625" style="28" customWidth="1"/>
    <col min="13" max="13" width="2.625" style="28" customWidth="1"/>
    <col min="14" max="14" width="20.625" style="28" customWidth="1"/>
    <col min="15" max="17" width="1.625" style="28" customWidth="1"/>
    <col min="18" max="18" width="2.625" style="28" customWidth="1"/>
    <col min="19" max="19" width="9" style="28" customWidth="1"/>
    <col min="20" max="21" width="37.625" style="28" customWidth="1"/>
    <col min="22" max="22" width="9" style="29" customWidth="1"/>
    <col min="23" max="16384" width="9" style="28"/>
  </cols>
  <sheetData>
    <row r="1" spans="1:39" ht="18.75" customHeight="1" x14ac:dyDescent="0.15">
      <c r="A1" s="28" t="s">
        <v>187</v>
      </c>
      <c r="R1" s="29"/>
      <c r="T1" s="94" t="s">
        <v>124</v>
      </c>
    </row>
    <row r="2" spans="1:39" ht="18" customHeight="1" x14ac:dyDescent="0.15">
      <c r="A2" s="54" t="s">
        <v>47</v>
      </c>
      <c r="B2" s="253" t="s">
        <v>211</v>
      </c>
      <c r="C2" s="254"/>
      <c r="D2" s="180" t="str">
        <f>IFERROR(VLOOKUP(B2,'補助率・費目・節 '!$A:$E,5,FALSE),"")</f>
        <v>公益_建築</v>
      </c>
      <c r="E2" s="189"/>
      <c r="F2" s="28" t="s">
        <v>231</v>
      </c>
      <c r="G2" s="30"/>
      <c r="H2" s="30"/>
      <c r="I2" s="30"/>
      <c r="J2" s="288" t="s">
        <v>227</v>
      </c>
      <c r="K2" s="332"/>
      <c r="L2" s="294" t="s">
        <v>235</v>
      </c>
      <c r="M2" s="294"/>
      <c r="N2" s="294"/>
      <c r="O2" s="33"/>
      <c r="P2" s="33"/>
      <c r="T2" s="94" t="s">
        <v>140</v>
      </c>
      <c r="U2" s="28">
        <v>240000</v>
      </c>
    </row>
    <row r="3" spans="1:39" ht="18" customHeight="1" x14ac:dyDescent="0.15">
      <c r="A3" s="32" t="s">
        <v>62</v>
      </c>
      <c r="B3" s="255" t="str">
        <f>IFERROR(VLOOKUP(B2,'補助率・費目・節 '!$A:$E,4,FALSE),"")</f>
        <v>3/4</v>
      </c>
      <c r="C3" s="255"/>
      <c r="D3" s="30"/>
      <c r="E3" s="30"/>
      <c r="F3" s="30"/>
      <c r="G3" s="33"/>
      <c r="H3" s="33"/>
      <c r="I3" s="33"/>
      <c r="J3" s="275" t="s">
        <v>4</v>
      </c>
      <c r="K3" s="333"/>
      <c r="L3" s="334" t="s">
        <v>236</v>
      </c>
      <c r="M3" s="334"/>
      <c r="N3" s="334"/>
      <c r="O3" s="33"/>
      <c r="P3" s="33"/>
      <c r="Q3" s="193"/>
      <c r="R3" s="193"/>
      <c r="T3" s="94" t="s">
        <v>141</v>
      </c>
      <c r="U3" s="28">
        <v>223000</v>
      </c>
      <c r="V3" s="93" t="s">
        <v>66</v>
      </c>
    </row>
    <row r="4" spans="1:39" ht="15" x14ac:dyDescent="0.15">
      <c r="A4" s="30"/>
      <c r="B4" s="30"/>
      <c r="C4" s="30"/>
      <c r="D4" s="30"/>
      <c r="E4" s="30"/>
      <c r="F4" s="30"/>
      <c r="H4" s="33"/>
      <c r="I4" s="33"/>
      <c r="J4" s="33"/>
      <c r="K4" s="30"/>
      <c r="L4" s="34"/>
      <c r="M4" s="35"/>
      <c r="N4" s="36"/>
      <c r="O4" s="29"/>
      <c r="P4" s="33"/>
      <c r="Q4" s="36"/>
      <c r="R4" s="36"/>
      <c r="T4" s="94" t="s">
        <v>232</v>
      </c>
      <c r="U4" s="28">
        <v>184000</v>
      </c>
      <c r="V4" s="93" t="s">
        <v>67</v>
      </c>
    </row>
    <row r="5" spans="1:39" ht="15.95" customHeight="1" x14ac:dyDescent="0.15">
      <c r="A5" s="33" t="s">
        <v>55</v>
      </c>
      <c r="B5" s="33"/>
      <c r="C5" s="33"/>
      <c r="D5" s="33" t="s">
        <v>60</v>
      </c>
      <c r="F5" s="33"/>
      <c r="G5" s="33"/>
      <c r="H5" s="33"/>
      <c r="I5" s="33"/>
      <c r="J5" s="33"/>
      <c r="K5" s="33"/>
      <c r="L5" s="33"/>
      <c r="M5" s="33"/>
      <c r="N5" s="33"/>
      <c r="Q5" s="33"/>
      <c r="U5" s="94"/>
      <c r="V5" s="28"/>
      <c r="W5" s="93" t="s">
        <v>68</v>
      </c>
    </row>
    <row r="6" spans="1:39" ht="18.75" customHeight="1" x14ac:dyDescent="0.15">
      <c r="A6" s="54" t="s">
        <v>56</v>
      </c>
      <c r="B6" s="288" t="s">
        <v>59</v>
      </c>
      <c r="C6" s="304"/>
      <c r="D6" s="305"/>
      <c r="E6" s="33"/>
      <c r="M6" s="33"/>
      <c r="N6" s="33"/>
      <c r="Q6" s="29"/>
      <c r="R6" s="29"/>
      <c r="T6" s="94" t="s">
        <v>144</v>
      </c>
      <c r="V6" s="93" t="s">
        <v>69</v>
      </c>
    </row>
    <row r="7" spans="1:39" ht="18.75" customHeight="1" thickBot="1" x14ac:dyDescent="0.2">
      <c r="A7" s="190" t="s">
        <v>138</v>
      </c>
      <c r="B7" s="306">
        <f>C38</f>
        <v>72000000</v>
      </c>
      <c r="C7" s="304"/>
      <c r="D7" s="305"/>
      <c r="E7" s="33"/>
      <c r="F7" s="231" t="s">
        <v>234</v>
      </c>
      <c r="I7" s="317" t="s">
        <v>256</v>
      </c>
      <c r="J7" s="317"/>
      <c r="K7" s="317"/>
      <c r="L7" s="317"/>
      <c r="M7" s="317"/>
      <c r="N7" s="317"/>
      <c r="Q7" s="33"/>
      <c r="R7" s="33"/>
      <c r="S7" s="29"/>
      <c r="T7" s="29"/>
      <c r="V7" s="94" t="s">
        <v>145</v>
      </c>
      <c r="X7" s="29"/>
      <c r="AM7"/>
    </row>
    <row r="8" spans="1:39" ht="18.75" customHeight="1" thickTop="1" thickBot="1" x14ac:dyDescent="0.2">
      <c r="A8" s="181" t="s">
        <v>57</v>
      </c>
      <c r="B8" s="307">
        <f>D38</f>
        <v>46466000</v>
      </c>
      <c r="C8" s="308"/>
      <c r="D8" s="309"/>
      <c r="E8" s="33"/>
      <c r="F8" s="330">
        <f>B8+B10</f>
        <v>57351000</v>
      </c>
      <c r="G8" s="331"/>
      <c r="I8" s="294" t="s">
        <v>247</v>
      </c>
      <c r="J8" s="294"/>
      <c r="K8" s="294"/>
      <c r="L8" s="294"/>
      <c r="M8" s="336">
        <v>30000000</v>
      </c>
      <c r="N8" s="336"/>
      <c r="Q8" s="33"/>
      <c r="R8" s="33"/>
      <c r="S8" s="29"/>
      <c r="T8" s="29"/>
      <c r="V8" s="94" t="s">
        <v>147</v>
      </c>
      <c r="X8" s="29"/>
    </row>
    <row r="9" spans="1:39" ht="18.75" customHeight="1" thickTop="1" x14ac:dyDescent="0.15">
      <c r="A9" s="182" t="s">
        <v>58</v>
      </c>
      <c r="B9" s="310">
        <f>E38</f>
        <v>118466000</v>
      </c>
      <c r="C9" s="311"/>
      <c r="D9" s="312"/>
      <c r="E9" s="33"/>
      <c r="I9" s="294" t="s">
        <v>248</v>
      </c>
      <c r="J9" s="294"/>
      <c r="K9" s="294"/>
      <c r="L9" s="294"/>
      <c r="M9" s="336">
        <v>27351000</v>
      </c>
      <c r="N9" s="336"/>
      <c r="Q9" s="33"/>
      <c r="R9" s="33"/>
      <c r="S9" s="29"/>
      <c r="T9" s="29"/>
      <c r="V9" s="94" t="s">
        <v>148</v>
      </c>
      <c r="X9" s="29"/>
    </row>
    <row r="10" spans="1:39" ht="18.75" customHeight="1" thickBot="1" x14ac:dyDescent="0.2">
      <c r="A10" s="181" t="s">
        <v>95</v>
      </c>
      <c r="B10" s="307">
        <f>N37</f>
        <v>10885000</v>
      </c>
      <c r="C10" s="308"/>
      <c r="D10" s="309"/>
      <c r="E10" s="33"/>
      <c r="F10" s="33"/>
      <c r="G10" s="33"/>
      <c r="H10" s="33"/>
      <c r="I10" s="340"/>
      <c r="J10" s="340"/>
      <c r="K10" s="340"/>
      <c r="L10" s="340"/>
      <c r="M10" s="316"/>
      <c r="N10" s="316"/>
      <c r="Q10" s="33"/>
      <c r="R10" s="33"/>
      <c r="S10" s="29"/>
      <c r="T10" s="29"/>
      <c r="V10" s="28"/>
      <c r="X10" s="29"/>
    </row>
    <row r="11" spans="1:39" ht="18.75" customHeight="1" thickTop="1" x14ac:dyDescent="0.15">
      <c r="A11" s="182" t="s">
        <v>78</v>
      </c>
      <c r="B11" s="310">
        <f>N38</f>
        <v>129351000</v>
      </c>
      <c r="C11" s="311"/>
      <c r="D11" s="312"/>
      <c r="E11" s="33"/>
      <c r="F11" s="33"/>
      <c r="G11" s="33"/>
      <c r="H11" s="33"/>
      <c r="I11" s="33"/>
      <c r="J11" s="33"/>
      <c r="K11" s="33"/>
      <c r="L11" s="39"/>
      <c r="M11" s="118"/>
      <c r="N11" s="33"/>
      <c r="Q11" s="29"/>
      <c r="R11" s="29"/>
    </row>
    <row r="12" spans="1:39" ht="9" customHeight="1" x14ac:dyDescent="0.15">
      <c r="A12" s="40"/>
      <c r="B12" s="40"/>
      <c r="C12" s="40"/>
      <c r="D12" s="41"/>
      <c r="E12" s="41"/>
      <c r="F12" s="33"/>
      <c r="G12" s="33"/>
      <c r="H12" s="33"/>
      <c r="I12" s="33"/>
      <c r="J12" s="33"/>
      <c r="K12" s="39"/>
      <c r="L12" s="39"/>
      <c r="M12" s="33"/>
      <c r="N12" s="33"/>
      <c r="Q12" s="29"/>
      <c r="R12" s="29"/>
      <c r="V12" s="93"/>
    </row>
    <row r="13" spans="1:39" ht="15.95" customHeight="1" x14ac:dyDescent="0.15">
      <c r="A13" s="125" t="s">
        <v>61</v>
      </c>
      <c r="B13" s="125"/>
      <c r="C13" s="125"/>
      <c r="D13" s="125"/>
      <c r="E13" s="125"/>
      <c r="F13" s="125"/>
      <c r="G13" s="125"/>
      <c r="H13" s="125"/>
      <c r="I13" s="44"/>
      <c r="J13" s="44"/>
      <c r="K13" s="44"/>
      <c r="L13" s="44"/>
      <c r="M13" s="44"/>
      <c r="N13" s="29" t="s">
        <v>1</v>
      </c>
      <c r="Q13" s="287"/>
      <c r="R13" s="287"/>
      <c r="V13" s="93"/>
    </row>
    <row r="14" spans="1:39" x14ac:dyDescent="0.15">
      <c r="A14" s="313" t="s">
        <v>2</v>
      </c>
      <c r="B14" s="313"/>
      <c r="C14" s="313"/>
      <c r="D14" s="313"/>
      <c r="E14" s="313"/>
      <c r="F14" s="313"/>
      <c r="G14" s="313"/>
      <c r="H14" s="313"/>
      <c r="I14" s="313"/>
      <c r="J14" s="313"/>
      <c r="K14" s="313"/>
      <c r="L14" s="313"/>
      <c r="M14" s="313"/>
      <c r="N14" s="313"/>
      <c r="V14" s="28"/>
    </row>
    <row r="15" spans="1:39" x14ac:dyDescent="0.15">
      <c r="A15" s="285" t="s">
        <v>3</v>
      </c>
      <c r="B15" s="318" t="s">
        <v>228</v>
      </c>
      <c r="C15" s="320" t="s">
        <v>183</v>
      </c>
      <c r="D15" s="320" t="s">
        <v>229</v>
      </c>
      <c r="E15" s="320" t="s">
        <v>230</v>
      </c>
      <c r="F15" s="323" t="s">
        <v>64</v>
      </c>
      <c r="G15" s="324"/>
      <c r="H15" s="324"/>
      <c r="I15" s="324"/>
      <c r="J15" s="324"/>
      <c r="K15" s="324"/>
      <c r="L15" s="324"/>
      <c r="M15" s="324"/>
      <c r="N15" s="325"/>
      <c r="V15" s="28"/>
    </row>
    <row r="16" spans="1:39" ht="22.5" x14ac:dyDescent="0.15">
      <c r="A16" s="286"/>
      <c r="B16" s="319"/>
      <c r="C16" s="321"/>
      <c r="D16" s="322"/>
      <c r="E16" s="321"/>
      <c r="F16" s="150" t="s">
        <v>84</v>
      </c>
      <c r="G16" s="151" t="s">
        <v>85</v>
      </c>
      <c r="H16" s="152" t="s">
        <v>87</v>
      </c>
      <c r="I16" s="151" t="s">
        <v>85</v>
      </c>
      <c r="J16" s="153" t="s">
        <v>87</v>
      </c>
      <c r="K16" s="151" t="s">
        <v>85</v>
      </c>
      <c r="L16" s="153" t="s">
        <v>226</v>
      </c>
      <c r="M16" s="128" t="s">
        <v>86</v>
      </c>
      <c r="N16" s="129"/>
      <c r="V16" s="28"/>
    </row>
    <row r="17" spans="1:22" ht="15.95" customHeight="1" x14ac:dyDescent="0.15">
      <c r="A17" s="186" t="s">
        <v>88</v>
      </c>
      <c r="B17" s="184"/>
      <c r="C17" s="163"/>
      <c r="D17" s="163"/>
      <c r="E17" s="132"/>
      <c r="F17" s="9"/>
      <c r="G17" s="10"/>
      <c r="H17" s="120"/>
      <c r="I17" s="10"/>
      <c r="J17" s="8"/>
      <c r="K17" s="10"/>
      <c r="L17" s="8"/>
      <c r="M17" s="10"/>
      <c r="N17" s="50"/>
      <c r="V17" s="28"/>
    </row>
    <row r="18" spans="1:22" ht="15.95" customHeight="1" x14ac:dyDescent="0.15">
      <c r="A18" s="187" t="s">
        <v>37</v>
      </c>
      <c r="B18" s="171"/>
      <c r="C18" s="161" t="str">
        <f>IF(ISBLANK(E18),"",ROUNDDOWN(E18*("0 "&amp;B18)*1,-3))</f>
        <v/>
      </c>
      <c r="D18" s="161" t="str">
        <f>IF(ISBLANK(E18),"",E18-C18)</f>
        <v/>
      </c>
      <c r="E18" s="139"/>
      <c r="F18" s="14"/>
      <c r="G18" s="15"/>
      <c r="H18" s="120"/>
      <c r="I18" s="15"/>
      <c r="J18" s="8"/>
      <c r="K18" s="15"/>
      <c r="L18" s="8"/>
      <c r="M18" s="15"/>
      <c r="N18" s="50"/>
      <c r="V18" s="28"/>
    </row>
    <row r="19" spans="1:22" ht="15.95" customHeight="1" x14ac:dyDescent="0.15">
      <c r="A19" s="187" t="s">
        <v>222</v>
      </c>
      <c r="B19" s="170" t="s">
        <v>66</v>
      </c>
      <c r="C19" s="172">
        <v>72000000</v>
      </c>
      <c r="D19" s="172">
        <f>IF(ISBLANK(E19),"",E19-C19)</f>
        <v>28016000</v>
      </c>
      <c r="E19" s="173">
        <f>ROUND(N20,-3)</f>
        <v>100016000</v>
      </c>
      <c r="F19" s="167" t="s">
        <v>237</v>
      </c>
      <c r="G19" s="18"/>
      <c r="H19" s="121"/>
      <c r="I19" s="18"/>
      <c r="J19" s="19"/>
      <c r="K19" s="302"/>
      <c r="L19" s="302"/>
      <c r="M19" s="302"/>
      <c r="N19" s="303"/>
      <c r="V19" s="28"/>
    </row>
    <row r="20" spans="1:22" ht="15.95" customHeight="1" x14ac:dyDescent="0.15">
      <c r="A20" s="187"/>
      <c r="B20" s="171"/>
      <c r="C20" s="172"/>
      <c r="D20" s="172"/>
      <c r="E20" s="173"/>
      <c r="F20" s="26">
        <v>376000</v>
      </c>
      <c r="G20" s="15" t="str">
        <f>IF(ISBLANK(H20),"","×")</f>
        <v>×</v>
      </c>
      <c r="H20" s="120" t="s">
        <v>251</v>
      </c>
      <c r="I20" s="15" t="str">
        <f>IF(ISBLANK(J20),"","×")</f>
        <v/>
      </c>
      <c r="J20" s="8"/>
      <c r="K20" s="15" t="str">
        <f>IF(ISBLANK(L20),"","×")</f>
        <v/>
      </c>
      <c r="L20" s="27"/>
      <c r="M20" s="15" t="str">
        <f>IF(ISBLANK(F19),"","=")</f>
        <v>=</v>
      </c>
      <c r="N20" s="156">
        <f>IF(OR(ISTEXT(F20),ISBLANK(F20)),"",F20*IF(ISNUMBER(LOOKUP(8^3^8,MID(ASC(H20),MIN(FIND({0,1,2,3,4,5,6,7,8,9},ASC(H20)&amp;1234567890)),{1,2,3,4,5,6,7,8,9,10,11,12,13,14,15,16})*1)),LOOKUP(8^3^8,MID(ASC(H20),MIN(FIND({0,1,2,3,4,5,6,7,8,9},ASC(H20)&amp;1234567890)),{1,2,3,4,5,6,7,8,9,10,11,12,13,14,15,16})*1),1)*IF(ISNUMBER(LOOKUP(8^3^8,MID(ASC(J20),MIN(FIND({0,1,2,3,4,5,6,7,8,9},ASC(J20)&amp;1234567890)),{1,2,3,4,5,6,7,8,9,10,11,12,13,14,15,16})*1)),LOOKUP(8^3^8,MID(ASC(J20),MIN(FIND({0,1,2,3,4,5,6,7,8,9},ASC(J20)&amp;1234567890)),{1,2,3,4,5,6,7,8,9,10,11,12,13,14,15,16})*1),1)*IF(ISNUMBER(LOOKUP(8^3^8,MID(ASC(L20),MIN(FIND({0,1,2,3,4,5,6,7,8,9},ASC(L20)&amp;1234567890)),{1,2,3,4,5,6,7,8,9,10,11,12,13,14,15,16})*1)),LOOKUP(8^3^8,MID(ASC(L20),MIN(FIND({0,1,2,3,4,5,6,7,8,9},ASC(L20)&amp;1234567890)),{1,2,3,4,5,6,7,8,9,10,11,12,13,14,15,16})*1),1))</f>
        <v>100016000</v>
      </c>
      <c r="V20" s="28"/>
    </row>
    <row r="21" spans="1:22" ht="15.95" customHeight="1" x14ac:dyDescent="0.15">
      <c r="A21" s="187"/>
      <c r="B21" s="170"/>
      <c r="C21" s="172"/>
      <c r="D21" s="172"/>
      <c r="E21" s="173"/>
      <c r="F21" s="20"/>
      <c r="G21" s="18"/>
      <c r="H21" s="121"/>
      <c r="I21" s="18"/>
      <c r="J21" s="19"/>
      <c r="K21" s="18"/>
      <c r="L21" s="19"/>
      <c r="M21" s="18"/>
      <c r="N21" s="157"/>
      <c r="V21" s="28"/>
    </row>
    <row r="22" spans="1:22" ht="15.95" customHeight="1" x14ac:dyDescent="0.15">
      <c r="A22" s="187" t="s">
        <v>172</v>
      </c>
      <c r="B22" s="170" t="s">
        <v>66</v>
      </c>
      <c r="C22" s="242" t="s">
        <v>254</v>
      </c>
      <c r="D22" s="172">
        <f>IF(ISBLANK(E22),"",E22-C22)</f>
        <v>9776000</v>
      </c>
      <c r="E22" s="173">
        <f>ROUND(N23,-3)</f>
        <v>9776000</v>
      </c>
      <c r="F22" s="167" t="s">
        <v>174</v>
      </c>
      <c r="G22" s="18"/>
      <c r="H22" s="121"/>
      <c r="I22" s="18"/>
      <c r="J22" s="19"/>
      <c r="K22" s="18"/>
      <c r="L22" s="19"/>
      <c r="M22" s="18"/>
      <c r="N22" s="157"/>
      <c r="V22" s="28"/>
    </row>
    <row r="23" spans="1:22" ht="15.95" customHeight="1" x14ac:dyDescent="0.15">
      <c r="A23" s="187"/>
      <c r="B23" s="171"/>
      <c r="C23" s="172"/>
      <c r="D23" s="172"/>
      <c r="E23" s="173"/>
      <c r="F23" s="26">
        <v>376000</v>
      </c>
      <c r="G23" s="15" t="str">
        <f>IF(ISBLANK(H23),"","×")</f>
        <v>×</v>
      </c>
      <c r="H23" s="235">
        <v>0.13</v>
      </c>
      <c r="I23" s="15" t="str">
        <f>IF(ISBLANK(J23),"","×")</f>
        <v>×</v>
      </c>
      <c r="J23" s="8" t="s">
        <v>241</v>
      </c>
      <c r="K23" s="15" t="str">
        <f>IF(ISBLANK(L23),"","×")</f>
        <v/>
      </c>
      <c r="L23" s="27"/>
      <c r="M23" s="15" t="str">
        <f>IF(ISBLANK(F22),"","=")</f>
        <v>=</v>
      </c>
      <c r="N23" s="156">
        <f>IF(OR(ISTEXT(F23),ISBLANK(F23)),"",F23*IF(ISNUMBER(LOOKUP(8^3^8,MID(ASC(H23),MIN(FIND({0,1,2,3,4,5,6,7,8,9},ASC(H23)&amp;1234567890)),{1,2,3,4,5,6,7,8,9,10,11,12,13,14,15,16})*1)),LOOKUP(8^3^8,MID(ASC(H23),MIN(FIND({0,1,2,3,4,5,6,7,8,9},ASC(H23)&amp;1234567890)),{1,2,3,4,5,6,7,8,9,10,11,12,13,14,15,16})*1),1)*IF(ISNUMBER(LOOKUP(8^3^8,MID(ASC(J23),MIN(FIND({0,1,2,3,4,5,6,7,8,9},ASC(J23)&amp;1234567890)),{1,2,3,4,5,6,7,8,9,10,11,12,13,14,15,16})*1)),LOOKUP(8^3^8,MID(ASC(J23),MIN(FIND({0,1,2,3,4,5,6,7,8,9},ASC(J23)&amp;1234567890)),{1,2,3,4,5,6,7,8,9,10,11,12,13,14,15,16})*1),1)*IF(ISNUMBER(LOOKUP(8^3^8,MID(ASC(L23),MIN(FIND({0,1,2,3,4,5,6,7,8,9},ASC(L23)&amp;1234567890)),{1,2,3,4,5,6,7,8,9,10,11,12,13,14,15,16})*1)),LOOKUP(8^3^8,MID(ASC(L23),MIN(FIND({0,1,2,3,4,5,6,7,8,9},ASC(L23)&amp;1234567890)),{1,2,3,4,5,6,7,8,9,10,11,12,13,14,15,16})*1),1))</f>
        <v>9776000</v>
      </c>
      <c r="V23" s="28"/>
    </row>
    <row r="24" spans="1:22" ht="15.95" customHeight="1" x14ac:dyDescent="0.15">
      <c r="A24" s="187"/>
      <c r="B24" s="171"/>
      <c r="C24" s="172"/>
      <c r="D24" s="172"/>
      <c r="E24" s="173"/>
      <c r="F24" s="26"/>
      <c r="G24" s="15"/>
      <c r="H24" s="120"/>
      <c r="I24" s="15"/>
      <c r="J24" s="27"/>
      <c r="K24" s="15"/>
      <c r="L24" s="27"/>
      <c r="M24" s="15"/>
      <c r="N24" s="156"/>
      <c r="V24" s="28"/>
    </row>
    <row r="25" spans="1:22" ht="15.95" customHeight="1" x14ac:dyDescent="0.15">
      <c r="A25" s="187" t="s">
        <v>171</v>
      </c>
      <c r="B25" s="171" t="s">
        <v>66</v>
      </c>
      <c r="C25" s="242" t="s">
        <v>254</v>
      </c>
      <c r="D25" s="172">
        <f>IF(ISBLANK(E25),"",E25-C25)</f>
        <v>1510000</v>
      </c>
      <c r="E25" s="173">
        <f>ROUND(N26,-3)</f>
        <v>1510000</v>
      </c>
      <c r="F25" s="167" t="s">
        <v>173</v>
      </c>
      <c r="G25" s="18"/>
      <c r="H25" s="121"/>
      <c r="I25" s="18"/>
      <c r="J25" s="19"/>
      <c r="K25" s="18"/>
      <c r="L25" s="19"/>
      <c r="M25" s="18"/>
      <c r="N25" s="157"/>
      <c r="V25" s="28"/>
    </row>
    <row r="26" spans="1:22" ht="15.95" customHeight="1" x14ac:dyDescent="0.15">
      <c r="A26" s="187"/>
      <c r="B26" s="171"/>
      <c r="C26" s="172"/>
      <c r="D26" s="172"/>
      <c r="E26" s="173"/>
      <c r="F26" s="26">
        <v>30200</v>
      </c>
      <c r="G26" s="15" t="str">
        <f>IF(ISBLANK(H26),"","×")</f>
        <v>×</v>
      </c>
      <c r="H26" s="120" t="s">
        <v>243</v>
      </c>
      <c r="I26" s="15" t="str">
        <f>IF(ISBLANK(J26),"","×")</f>
        <v/>
      </c>
      <c r="J26" s="27"/>
      <c r="K26" s="15" t="str">
        <f>IF(ISBLANK(L26),"","×")</f>
        <v/>
      </c>
      <c r="L26" s="27"/>
      <c r="M26" s="15" t="s">
        <v>86</v>
      </c>
      <c r="N26" s="156">
        <f>IF(OR(ISTEXT(F26),ISBLANK(F26)),"",F26*IF(ISNUMBER(LOOKUP(8^3^8,MID(ASC(H26),MIN(FIND({0,1,2,3,4,5,6,7,8,9},ASC(H26)&amp;1234567890)),{1,2,3,4,5,6,7,8,9,10,11,12,13,14,15,16})*1)),LOOKUP(8^3^8,MID(ASC(H26),MIN(FIND({0,1,2,3,4,5,6,7,8,9},ASC(H26)&amp;1234567890)),{1,2,3,4,5,6,7,8,9,10,11,12,13,14,15,16})*1),1)*IF(ISNUMBER(LOOKUP(8^3^8,MID(ASC(J26),MIN(FIND({0,1,2,3,4,5,6,7,8,9},ASC(J26)&amp;1234567890)),{1,2,3,4,5,6,7,8,9,10,11,12,13,14,15,16})*1)),LOOKUP(8^3^8,MID(ASC(J26),MIN(FIND({0,1,2,3,4,5,6,7,8,9},ASC(J26)&amp;1234567890)),{1,2,3,4,5,6,7,8,9,10,11,12,13,14,15,16})*1),1)*IF(ISNUMBER(LOOKUP(8^3^8,MID(ASC(L26),MIN(FIND({0,1,2,3,4,5,6,7,8,9},ASC(L26)&amp;1234567890)),{1,2,3,4,5,6,7,8,9,10,11,12,13,14,15,16})*1)),LOOKUP(8^3^8,MID(ASC(L26),MIN(FIND({0,1,2,3,4,5,6,7,8,9},ASC(L26)&amp;1234567890)),{1,2,3,4,5,6,7,8,9,10,11,12,13,14,15,16})*1),1))</f>
        <v>1510000</v>
      </c>
      <c r="V26" s="28"/>
    </row>
    <row r="27" spans="1:22" ht="15.95" customHeight="1" x14ac:dyDescent="0.15">
      <c r="A27" s="187"/>
      <c r="B27" s="171"/>
      <c r="C27" s="172"/>
      <c r="D27" s="172"/>
      <c r="E27" s="173"/>
      <c r="F27" s="26"/>
      <c r="G27" s="15"/>
      <c r="H27" s="120"/>
      <c r="I27" s="15"/>
      <c r="J27" s="27"/>
      <c r="K27" s="15"/>
      <c r="L27" s="27"/>
      <c r="M27" s="15"/>
      <c r="N27" s="156"/>
      <c r="V27" s="28"/>
    </row>
    <row r="28" spans="1:22" ht="15.95" customHeight="1" x14ac:dyDescent="0.15">
      <c r="A28" s="187" t="s">
        <v>103</v>
      </c>
      <c r="B28" s="170" t="s">
        <v>66</v>
      </c>
      <c r="C28" s="242" t="s">
        <v>254</v>
      </c>
      <c r="D28" s="172">
        <f>IF(ISBLANK(E28),"",E28-C28)</f>
        <v>2883000</v>
      </c>
      <c r="E28" s="173">
        <f>ROUND(N29,-3)</f>
        <v>2883000</v>
      </c>
      <c r="F28" s="167" t="s">
        <v>244</v>
      </c>
      <c r="G28" s="18"/>
      <c r="H28" s="121"/>
      <c r="I28" s="18"/>
      <c r="J28" s="19"/>
      <c r="K28" s="18"/>
      <c r="L28" s="19"/>
      <c r="M28" s="18"/>
      <c r="N28" s="157"/>
      <c r="V28" s="28"/>
    </row>
    <row r="29" spans="1:22" ht="15.95" customHeight="1" x14ac:dyDescent="0.15">
      <c r="A29" s="187"/>
      <c r="B29" s="171"/>
      <c r="C29" s="172" t="str">
        <f>IF(ISBLANK(E29),"",ROUNDDOWN(E29*("0 "&amp;B29)*1,-3))</f>
        <v/>
      </c>
      <c r="D29" s="172" t="str">
        <f>IF(ISBLANK(E29),"",E29-C29)</f>
        <v/>
      </c>
      <c r="E29" s="173"/>
      <c r="F29" s="26">
        <v>2883000</v>
      </c>
      <c r="G29" s="15" t="str">
        <f>IF(ISBLANK(H29),"","×")</f>
        <v>×</v>
      </c>
      <c r="H29" s="120" t="s">
        <v>245</v>
      </c>
      <c r="I29" s="15" t="str">
        <f>IF(ISBLANK(J29),"","×")</f>
        <v/>
      </c>
      <c r="J29" s="27"/>
      <c r="K29" s="15" t="str">
        <f>IF(ISBLANK(L29),"","×")</f>
        <v/>
      </c>
      <c r="L29" s="27"/>
      <c r="M29" s="15" t="str">
        <f>IF(ISBLANK(F28),"","=")</f>
        <v>=</v>
      </c>
      <c r="N29" s="156">
        <f>IF(OR(ISTEXT(F29),ISBLANK(F29)),"",F29*IF(ISNUMBER(LOOKUP(8^3^8,MID(ASC(H29),MIN(FIND({0,1,2,3,4,5,6,7,8,9},ASC(H29)&amp;1234567890)),{1,2,3,4,5,6,7,8,9,10,11,12,13,14,15,16})*1)),LOOKUP(8^3^8,MID(ASC(H29),MIN(FIND({0,1,2,3,4,5,6,7,8,9},ASC(H29)&amp;1234567890)),{1,2,3,4,5,6,7,8,9,10,11,12,13,14,15,16})*1),1)*IF(ISNUMBER(LOOKUP(8^3^8,MID(ASC(J29),MIN(FIND({0,1,2,3,4,5,6,7,8,9},ASC(J29)&amp;1234567890)),{1,2,3,4,5,6,7,8,9,10,11,12,13,14,15,16})*1)),LOOKUP(8^3^8,MID(ASC(J29),MIN(FIND({0,1,2,3,4,5,6,7,8,9},ASC(J29)&amp;1234567890)),{1,2,3,4,5,6,7,8,9,10,11,12,13,14,15,16})*1),1)*IF(ISNUMBER(LOOKUP(8^3^8,MID(ASC(L29),MIN(FIND({0,1,2,3,4,5,6,7,8,9},ASC(L29)&amp;1234567890)),{1,2,3,4,5,6,7,8,9,10,11,12,13,14,15,16})*1)),LOOKUP(8^3^8,MID(ASC(L29),MIN(FIND({0,1,2,3,4,5,6,7,8,9},ASC(L29)&amp;1234567890)),{1,2,3,4,5,6,7,8,9,10,11,12,13,14,15,16})*1),1))</f>
        <v>2883000</v>
      </c>
      <c r="Q29" s="259"/>
      <c r="R29" s="259"/>
      <c r="V29" s="28"/>
    </row>
    <row r="30" spans="1:22" ht="15.95" customHeight="1" x14ac:dyDescent="0.15">
      <c r="A30" s="187"/>
      <c r="B30" s="170"/>
      <c r="C30" s="172"/>
      <c r="D30" s="172"/>
      <c r="E30" s="173"/>
      <c r="F30" s="20"/>
      <c r="G30" s="18"/>
      <c r="H30" s="121"/>
      <c r="I30" s="18"/>
      <c r="J30" s="19"/>
      <c r="K30" s="18"/>
      <c r="L30" s="19"/>
      <c r="M30" s="18"/>
      <c r="N30" s="157"/>
      <c r="Q30" s="259"/>
      <c r="R30" s="259"/>
      <c r="V30" s="28"/>
    </row>
    <row r="31" spans="1:22" ht="15.95" customHeight="1" x14ac:dyDescent="0.15">
      <c r="A31" s="187" t="s">
        <v>105</v>
      </c>
      <c r="B31" s="170" t="s">
        <v>66</v>
      </c>
      <c r="C31" s="242" t="s">
        <v>254</v>
      </c>
      <c r="D31" s="172">
        <f>IF(ISBLANK(E31),"",E31-C31)</f>
        <v>1530000</v>
      </c>
      <c r="E31" s="173">
        <f>ROUND(N32,-3)</f>
        <v>1530000</v>
      </c>
      <c r="F31" s="167" t="s">
        <v>113</v>
      </c>
      <c r="G31" s="18"/>
      <c r="H31" s="174" t="s">
        <v>219</v>
      </c>
      <c r="I31" s="18"/>
      <c r="J31" s="19"/>
      <c r="K31" s="18"/>
      <c r="L31" s="19"/>
      <c r="M31" s="18"/>
      <c r="N31" s="157"/>
      <c r="V31" s="28"/>
    </row>
    <row r="32" spans="1:22" ht="15.95" customHeight="1" x14ac:dyDescent="0.15">
      <c r="A32" s="187"/>
      <c r="B32" s="171"/>
      <c r="C32" s="172" t="str">
        <f>IF(ISBLANK(E32),"",ROUNDDOWN(E32*("0 "&amp;B32)*1,-3))</f>
        <v/>
      </c>
      <c r="D32" s="172" t="str">
        <f>IF(ISBLANK(E32),"",E32-C32)</f>
        <v/>
      </c>
      <c r="E32" s="173"/>
      <c r="F32" s="26">
        <v>153000</v>
      </c>
      <c r="G32" s="15" t="str">
        <f>IF(ISBLANK(H32),"","×")</f>
        <v>×</v>
      </c>
      <c r="H32" s="120" t="s">
        <v>246</v>
      </c>
      <c r="I32" s="15" t="str">
        <f>IF(ISBLANK(J32),"","×")</f>
        <v/>
      </c>
      <c r="J32" s="27"/>
      <c r="K32" s="15" t="str">
        <f>IF(ISBLANK(L32),"","×")</f>
        <v/>
      </c>
      <c r="L32" s="27"/>
      <c r="M32" s="15" t="str">
        <f>IF(ISBLANK(F31),"","=")</f>
        <v>=</v>
      </c>
      <c r="N32" s="156">
        <f>IF(OR(ISTEXT(F32),ISBLANK(F32)),"",F32*IF(ISNUMBER(LOOKUP(8^3^8,MID(ASC(H32),MIN(FIND({0,1,2,3,4,5,6,7,8,9},ASC(H32)&amp;1234567890)),{1,2,3,4,5,6,7,8,9,10,11,12,13,14,15,16})*1)),LOOKUP(8^3^8,MID(ASC(H32),MIN(FIND({0,1,2,3,4,5,6,7,8,9},ASC(H32)&amp;1234567890)),{1,2,3,4,5,6,7,8,9,10,11,12,13,14,15,16})*1),1)*IF(ISNUMBER(LOOKUP(8^3^8,MID(ASC(J32),MIN(FIND({0,1,2,3,4,5,6,7,8,9},ASC(J32)&amp;1234567890)),{1,2,3,4,5,6,7,8,9,10,11,12,13,14,15,16})*1)),LOOKUP(8^3^8,MID(ASC(J32),MIN(FIND({0,1,2,3,4,5,6,7,8,9},ASC(J32)&amp;1234567890)),{1,2,3,4,5,6,7,8,9,10,11,12,13,14,15,16})*1),1)*IF(ISNUMBER(LOOKUP(8^3^8,MID(ASC(L32),MIN(FIND({0,1,2,3,4,5,6,7,8,9},ASC(L32)&amp;1234567890)),{1,2,3,4,5,6,7,8,9,10,11,12,13,14,15,16})*1)),LOOKUP(8^3^8,MID(ASC(L32),MIN(FIND({0,1,2,3,4,5,6,7,8,9},ASC(L32)&amp;1234567890)),{1,2,3,4,5,6,7,8,9,10,11,12,13,14,15,16})*1),1))</f>
        <v>1530000</v>
      </c>
      <c r="V32" s="28"/>
    </row>
    <row r="33" spans="1:22" ht="15.95" customHeight="1" x14ac:dyDescent="0.15">
      <c r="A33" s="187"/>
      <c r="B33" s="170"/>
      <c r="C33" s="172"/>
      <c r="D33" s="172"/>
      <c r="E33" s="173"/>
      <c r="F33" s="20"/>
      <c r="G33" s="18"/>
      <c r="H33" s="121"/>
      <c r="I33" s="18"/>
      <c r="J33" s="19"/>
      <c r="K33" s="18"/>
      <c r="L33" s="19"/>
      <c r="M33" s="18"/>
      <c r="N33" s="157"/>
      <c r="V33" s="28"/>
    </row>
    <row r="34" spans="1:22" ht="15.95" customHeight="1" x14ac:dyDescent="0.15">
      <c r="A34" s="187" t="s">
        <v>106</v>
      </c>
      <c r="B34" s="170" t="s">
        <v>66</v>
      </c>
      <c r="C34" s="242" t="s">
        <v>254</v>
      </c>
      <c r="D34" s="172">
        <f>IF(ISBLANK(E34),"",E34-C34)</f>
        <v>2751000</v>
      </c>
      <c r="E34" s="173">
        <f>ROUND(N35,-3)</f>
        <v>2751000</v>
      </c>
      <c r="F34" s="167" t="s">
        <v>175</v>
      </c>
      <c r="G34" s="18"/>
      <c r="H34" s="121"/>
      <c r="I34" s="18"/>
      <c r="J34" s="19"/>
      <c r="K34" s="18"/>
      <c r="L34" s="19"/>
      <c r="M34" s="18"/>
      <c r="N34" s="157"/>
      <c r="V34" s="28"/>
    </row>
    <row r="35" spans="1:22" ht="15.95" customHeight="1" x14ac:dyDescent="0.15">
      <c r="A35" s="187"/>
      <c r="B35" s="171"/>
      <c r="C35" s="161" t="str">
        <f>IF(ISBLANK(E35),"",ROUNDDOWN(E35*("0 "&amp;B35)*1,-3))</f>
        <v/>
      </c>
      <c r="D35" s="161" t="str">
        <f>IF(ISBLANK(E35),"",E35-C35)</f>
        <v/>
      </c>
      <c r="E35" s="139"/>
      <c r="F35" s="26">
        <v>13100</v>
      </c>
      <c r="G35" s="15" t="str">
        <f>IF(ISBLANK(H35),"","×")</f>
        <v>×</v>
      </c>
      <c r="H35" s="120" t="s">
        <v>253</v>
      </c>
      <c r="I35" s="15" t="str">
        <f>IF(ISBLANK(J35),"","×")</f>
        <v/>
      </c>
      <c r="J35" s="27"/>
      <c r="K35" s="15" t="str">
        <f>IF(ISBLANK(L35),"","×")</f>
        <v/>
      </c>
      <c r="L35" s="27"/>
      <c r="M35" s="15" t="str">
        <f>IF(ISBLANK(F34),"","=")</f>
        <v>=</v>
      </c>
      <c r="N35" s="156" cm="1">
        <f t="array" ref="N35">IF(OR(ISTEXT(F35),ISBLANK(F35)),"",F35*IF(ISNUMBER(LOOKUP(8^3^8,MID(ASC(H35),MIN(FIND({0,1,2,3,4,5,6,7,8,9},ASC(H35)&amp;1234567890)),{1,2,3,4,5,6,7,8,9,10,11,12,13,14,15,16})*1)),LOOKUP(8^3^8,MID(ASC(H35),MIN(FIND({0,1,2,3,4,5,6,7,8,9},ASC(H35)&amp;1234567890)),{1,2,3,4,5,6,7,8,9,10,11,12,13,14,15,16})*1),1)*IF(ISNUMBER(LOOKUP(8^3^8,MID(ASC(J35),MIN(FIND({0,1,2,3,4,5,6,7,8,9},ASC(J35)&amp;1234567890)),{1,2,3,4,5,6,7,8,9,10,11,12,13,14,15,16})*1)),LOOKUP(8^3^8,MID(ASC(J35),MIN(FIND({0,1,2,3,4,5,6,7,8,9},ASC(J35)&amp;1234567890)),{1,2,3,4,5,6,7,8,9,10,11,12,13,14,15,16})*1),1)*IF(ISNUMBER(LOOKUP(8^3^8,MID(ASC(L35),MIN(FIND({0,1,2,3,4,5,6,7,8,9},ASC(L35)&amp;1234567890)),{1,2,3,4,5,6,7,8,9,10,11,12,13,14,15,16})*1)),LOOKUP(8^3^8,MID(ASC(L35),MIN(FIND({0,1,2,3,4,5,6,7,8,9},ASC(L35)&amp;1234567890)),{1,2,3,4,5,6,7,8,9,10,11,12,13,14,15,16})*1),1))</f>
        <v>2751000</v>
      </c>
      <c r="V35" s="28"/>
    </row>
    <row r="36" spans="1:22" ht="15.95" customHeight="1" thickBot="1" x14ac:dyDescent="0.2">
      <c r="A36" s="187"/>
      <c r="B36" s="171"/>
      <c r="C36" s="161"/>
      <c r="D36" s="161"/>
      <c r="E36" s="139"/>
      <c r="F36" s="20"/>
      <c r="G36" s="18"/>
      <c r="H36" s="122"/>
      <c r="I36" s="18"/>
      <c r="J36" s="19"/>
      <c r="K36" s="18"/>
      <c r="L36" s="19"/>
      <c r="M36" s="18"/>
      <c r="N36" s="175"/>
      <c r="V36" s="28"/>
    </row>
    <row r="37" spans="1:22" ht="15.95" customHeight="1" thickTop="1" thickBot="1" x14ac:dyDescent="0.2">
      <c r="A37" s="188"/>
      <c r="B37" s="185"/>
      <c r="C37" s="164"/>
      <c r="D37" s="164"/>
      <c r="E37" s="148"/>
      <c r="F37" s="168" t="s">
        <v>90</v>
      </c>
      <c r="G37" s="77"/>
      <c r="H37" s="123"/>
      <c r="I37" s="77"/>
      <c r="J37" s="78"/>
      <c r="K37" s="77"/>
      <c r="L37" s="78"/>
      <c r="M37" s="77" t="s">
        <v>91</v>
      </c>
      <c r="N37" s="176">
        <v>10885000</v>
      </c>
      <c r="V37" s="28"/>
    </row>
    <row r="38" spans="1:22" ht="18.75" customHeight="1" thickTop="1" x14ac:dyDescent="0.15">
      <c r="A38" s="183" t="s">
        <v>126</v>
      </c>
      <c r="B38" s="149"/>
      <c r="C38" s="232">
        <f>C19+C22+C28+C31+C34+C25</f>
        <v>72000000</v>
      </c>
      <c r="D38" s="232">
        <f>D19+D22+D28+D31+D34+D25</f>
        <v>46466000</v>
      </c>
      <c r="E38" s="233">
        <f>E19+E22+E28+E31+E34+E25</f>
        <v>118466000</v>
      </c>
      <c r="F38" s="16"/>
      <c r="G38" s="17"/>
      <c r="H38" s="124"/>
      <c r="I38" s="17"/>
      <c r="J38" s="16"/>
      <c r="K38" s="17"/>
      <c r="L38" s="16"/>
      <c r="M38" s="17"/>
      <c r="N38" s="145">
        <f>N20+N23+N29+N32+N35+N37+N26</f>
        <v>129351000</v>
      </c>
      <c r="V38" s="28"/>
    </row>
    <row r="39" spans="1:22" x14ac:dyDescent="0.15">
      <c r="C39" s="234" t="s">
        <v>238</v>
      </c>
      <c r="E39" s="234" t="s">
        <v>239</v>
      </c>
      <c r="N39" s="234" t="s">
        <v>240</v>
      </c>
    </row>
  </sheetData>
  <mergeCells count="30">
    <mergeCell ref="Q29:R30"/>
    <mergeCell ref="M8:N8"/>
    <mergeCell ref="M9:N9"/>
    <mergeCell ref="M10:N10"/>
    <mergeCell ref="B9:D9"/>
    <mergeCell ref="I9:L9"/>
    <mergeCell ref="B10:D10"/>
    <mergeCell ref="I10:L10"/>
    <mergeCell ref="K19:N19"/>
    <mergeCell ref="B11:D11"/>
    <mergeCell ref="Q13:R13"/>
    <mergeCell ref="A14:N14"/>
    <mergeCell ref="A15:A16"/>
    <mergeCell ref="B15:B16"/>
    <mergeCell ref="C15:C16"/>
    <mergeCell ref="D15:D16"/>
    <mergeCell ref="E15:E16"/>
    <mergeCell ref="F15:N15"/>
    <mergeCell ref="B6:D6"/>
    <mergeCell ref="B7:D7"/>
    <mergeCell ref="B8:D8"/>
    <mergeCell ref="F8:G8"/>
    <mergeCell ref="I8:L8"/>
    <mergeCell ref="I7:N7"/>
    <mergeCell ref="B2:C2"/>
    <mergeCell ref="J2:K2"/>
    <mergeCell ref="B3:C3"/>
    <mergeCell ref="J3:K3"/>
    <mergeCell ref="L2:N2"/>
    <mergeCell ref="L3:N3"/>
  </mergeCells>
  <phoneticPr fontId="2"/>
  <conditionalFormatting sqref="C38">
    <cfRule type="cellIs" dxfId="48" priority="1" stopIfTrue="1" operator="greaterThan">
      <formula>72000000</formula>
    </cfRule>
  </conditionalFormatting>
  <conditionalFormatting sqref="C38:E38">
    <cfRule type="expression" dxfId="47" priority="12" stopIfTrue="1">
      <formula>($C$38&gt;$A$7*10000)</formula>
    </cfRule>
  </conditionalFormatting>
  <conditionalFormatting sqref="F21">
    <cfRule type="expression" dxfId="46" priority="10" stopIfTrue="1">
      <formula>OR(COUNTIF($F21,"*基準単価超過分*")=1,COUNTIF($F21,"*対象外*")=1,COUNTIF($F14,"*基準単価超過分*")=1,COUNTIF($F14,"*対象外*")=1)</formula>
    </cfRule>
  </conditionalFormatting>
  <conditionalFormatting sqref="F22">
    <cfRule type="expression" dxfId="45" priority="15" stopIfTrue="1">
      <formula>OR(COUNTIF($F22,"*基準単価超過分*")=1,COUNTIF($F22,"*対象外*")=1,COUNTIF($F16,"*基準単価超過分*")=1,COUNTIF($F16,"*対象外*")=1)</formula>
    </cfRule>
  </conditionalFormatting>
  <conditionalFormatting sqref="F25">
    <cfRule type="expression" dxfId="44" priority="8" stopIfTrue="1">
      <formula>OR(COUNTIF($F25,"*基準単価超過分*")=1,COUNTIF($F25,"*対象外*")=1,COUNTIF($F19,"*基準単価超過分*")=1,COUNTIF($F19,"*対象外*")=1)</formula>
    </cfRule>
  </conditionalFormatting>
  <conditionalFormatting sqref="F30">
    <cfRule type="expression" dxfId="43" priority="19" stopIfTrue="1">
      <formula>OR(COUNTIF($F30,"*基準単価超過分*")=1,COUNTIF($F30,"*対象外*")=1,COUNTIF($F20,"*基準単価超過分*")=1,COUNTIF($F20,"*対象外*")=1)</formula>
    </cfRule>
  </conditionalFormatting>
  <conditionalFormatting sqref="F26:G26 I26:N26">
    <cfRule type="expression" dxfId="42" priority="5" stopIfTrue="1">
      <formula>OR(COUNTIF($F26,"*基準単価超過分*")=1,COUNTIF($F26,"*対象外*")=1,COUNTIF($F24,"*基準単価超過分*")=1,COUNTIF($F24,"*対象外*")=1)</formula>
    </cfRule>
  </conditionalFormatting>
  <conditionalFormatting sqref="F19:K19">
    <cfRule type="expression" dxfId="41" priority="16" stopIfTrue="1">
      <formula>OR(COUNTIF($F19,"*基準単価超過分*")=1,COUNTIF($F19,"*対象外*")=1,COUNTIF($F29,"*基準単価超過分*")=1,COUNTIF($F29,"*対象外*")=1)</formula>
    </cfRule>
  </conditionalFormatting>
  <conditionalFormatting sqref="F20:N20 H26 F31:N35">
    <cfRule type="expression" dxfId="40" priority="4" stopIfTrue="1">
      <formula>OR(COUNTIF($F20,"*基準単価超過分*")=1,COUNTIF($F20,"*対象外*")=1,COUNTIF($F19,"*基準単価超過分*")=1,COUNTIF($F19,"*対象外*")=1)</formula>
    </cfRule>
  </conditionalFormatting>
  <conditionalFormatting sqref="F23:N24">
    <cfRule type="expression" dxfId="39" priority="3" stopIfTrue="1">
      <formula>OR(COUNTIF($F23,"*基準単価超過分*")=1,COUNTIF($F23,"*対象外*")=1,COUNTIF($F22,"*基準単価超過分*")=1,COUNTIF($F22,"*対象外*")=1)</formula>
    </cfRule>
  </conditionalFormatting>
  <conditionalFormatting sqref="F27:N27">
    <cfRule type="expression" dxfId="38" priority="7" stopIfTrue="1">
      <formula>OR(COUNTIF($F27,"*基準単価超過分*")=1,COUNTIF($F27,"*対象外*")=1,COUNTIF($F25,"*基準単価超過分*")=1,COUNTIF($F25,"*対象外*")=1)</formula>
    </cfRule>
  </conditionalFormatting>
  <conditionalFormatting sqref="F28:N29">
    <cfRule type="expression" dxfId="37" priority="2" stopIfTrue="1">
      <formula>OR(COUNTIF($F28,"*基準単価超過分*")=1,COUNTIF($F28,"*対象外*")=1,COUNTIF($F27,"*基準単価超過分*")=1,COUNTIF($F27,"*対象外*")=1)</formula>
    </cfRule>
  </conditionalFormatting>
  <conditionalFormatting sqref="F34:N34">
    <cfRule type="expression" dxfId="36" priority="17" stopIfTrue="1">
      <formula>OR(COUNTIF($F34,"*基準単価超過分*")=1,COUNTIF($F34,"*対象外*")=1,COUNTIF($F16,"*基準単価超過分*")=1,COUNTIF($F16,"*対象外*")=1)</formula>
    </cfRule>
  </conditionalFormatting>
  <conditionalFormatting sqref="F36:N37">
    <cfRule type="expression" dxfId="35" priority="9" stopIfTrue="1">
      <formula>OR(COUNTIF($F36,"*基準単価超過分*")=1,COUNTIF($F36,"*対象外*")=1,COUNTIF(#REF!,"*基準単価超過分*")=1,COUNTIF(#REF!,"*対象外*")=1)</formula>
    </cfRule>
    <cfRule type="expression" dxfId="34" priority="18" stopIfTrue="1">
      <formula>OR(COUNTIF($F36,"*基準単価超過分*")=1,COUNTIF($F36,"*対象外*")=1,COUNTIF($F34,"*基準単価超過分*")=1,COUNTIF($F34,"*対象外*")=1)</formula>
    </cfRule>
  </conditionalFormatting>
  <conditionalFormatting sqref="G21:N21">
    <cfRule type="expression" dxfId="33" priority="14" stopIfTrue="1">
      <formula>OR(COUNTIF($F21,"*基準単価超過分*")=1,COUNTIF($F21,"*対象外*")=1,COUNTIF($F32,"*基準単価超過分*")=1,COUNTIF($F32,"*対象外*")=1)</formula>
    </cfRule>
  </conditionalFormatting>
  <conditionalFormatting sqref="G22:N22">
    <cfRule type="expression" dxfId="32" priority="11" stopIfTrue="1">
      <formula>OR(COUNTIF($F22,"*基準単価超過分*")=1,COUNTIF($F22,"*対象外*")=1,COUNTIF($F35,"*基準単価超過分*")=1,COUNTIF($F35,"*対象外*")=1)</formula>
    </cfRule>
  </conditionalFormatting>
  <conditionalFormatting sqref="G25:N25">
    <cfRule type="expression" dxfId="31" priority="6" stopIfTrue="1">
      <formula>OR(COUNTIF($F25,"*基準単価超過分*")=1,COUNTIF($F25,"*対象外*")=1,COUNTIF($F38,"*基準単価超過分*")=1,COUNTIF($F38,"*対象外*")=1)</formula>
    </cfRule>
  </conditionalFormatting>
  <conditionalFormatting sqref="G30:N30">
    <cfRule type="expression" dxfId="30" priority="13" stopIfTrue="1">
      <formula>OR(COUNTIF($F30,"*基準単価超過分*")=1,COUNTIF($F30,"*対象外*")=1,COUNTIF($F29,"*基準単価超過分*")=1,COUNTIF($F29,"*対象外*")=1)</formula>
    </cfRule>
  </conditionalFormatting>
  <dataValidations count="7">
    <dataValidation type="list" allowBlank="1" showInputMessage="1" showErrorMessage="1" sqref="B18:B36" xr:uid="{A023D269-54AE-4B03-B45F-19CE68A31560}">
      <formula1>$B$3</formula1>
    </dataValidation>
    <dataValidation type="list" allowBlank="1" showInputMessage="1" showErrorMessage="1" sqref="F28" xr:uid="{3EBEF8CF-B4C3-49AA-A669-7BD22211BFE6}">
      <formula1>"選択して下さい,小型,2停止,3停止,4停止"</formula1>
    </dataValidation>
    <dataValidation type="list" allowBlank="1" showInputMessage="1" sqref="A28 A30:A31 A22 A33:A34 A19" xr:uid="{C78439BD-6B17-44FE-B90C-CA5563606A5A}">
      <formula1>INDIRECT($D$2)</formula1>
    </dataValidation>
    <dataValidation type="list" allowBlank="1" showInputMessage="1" showErrorMessage="1" sqref="F30" xr:uid="{3112CC11-2F13-434E-BB4D-801555CEAEC9}">
      <formula1>"1.暖房設備,2.床暖房設備,3.冷房設備,4.暖冷房設備,5.暖冷房に床暖房設備併設"</formula1>
    </dataValidation>
    <dataValidation type="list" allowBlank="1" showDropDown="1" showInputMessage="1" sqref="A18 A20:A21 A29 A32 A23:A27 A35:A37" xr:uid="{85845EC5-0421-4A82-B9EF-FE59E8526B7D}">
      <formula1>INDIRECT($D$2)</formula1>
    </dataValidation>
    <dataValidation errorStyle="warning" allowBlank="1" showDropDown="1" showInputMessage="1" showErrorMessage="1" sqref="A17" xr:uid="{458EED67-FB84-4370-BEB7-9EAB0EA7AD64}"/>
    <dataValidation type="list" allowBlank="1" showInputMessage="1" showErrorMessage="1" sqref="F19" xr:uid="{F8A179DA-7E6D-412F-B60A-35585099CE22}">
      <formula1>$T$1:$T$4</formula1>
    </dataValidation>
  </dataValidations>
  <printOptions horizontalCentered="1"/>
  <pageMargins left="0.23622047244094491" right="0.23622047244094491" top="0.31496062992125984" bottom="0.31496062992125984" header="0.31496062992125984" footer="0.19685039370078741"/>
  <pageSetup paperSize="9" scale="84" orientation="landscape" r:id="rId1"/>
  <headerFooter alignWithMargins="0">
    <oddFooter>&amp;C&amp;P / &amp;N ページ</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D75F46C-8CAA-45DE-82F9-A21C83469259}">
          <x14:formula1>
            <xm:f>'補助率・費目・節 '!$A$1:$A$24</xm:f>
          </x14:formula1>
          <xm:sqref>B2:C2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5B5A6-C2A1-4118-883D-8929C391390A}">
  <sheetPr>
    <tabColor theme="9"/>
  </sheetPr>
  <dimension ref="A1:AY29"/>
  <sheetViews>
    <sheetView showZeros="0" view="pageBreakPreview" topLeftCell="D6" zoomScale="59" zoomScaleNormal="87" zoomScaleSheetLayoutView="85" workbookViewId="0">
      <selection activeCell="BE35" sqref="BE35"/>
    </sheetView>
  </sheetViews>
  <sheetFormatPr defaultColWidth="9" defaultRowHeight="13.5" x14ac:dyDescent="0.15"/>
  <cols>
    <col min="1" max="1" width="12" style="28" customWidth="1"/>
    <col min="2" max="2" width="7" style="28" customWidth="1"/>
    <col min="3" max="3" width="12.25" style="28" customWidth="1"/>
    <col min="4" max="4" width="15.375" style="28" customWidth="1"/>
    <col min="5" max="5" width="14.125" style="28" customWidth="1"/>
    <col min="6" max="6" width="15.875" style="28" bestFit="1" customWidth="1"/>
    <col min="7" max="7" width="3.75" style="28" customWidth="1"/>
    <col min="8" max="8" width="15.5" style="28" customWidth="1"/>
    <col min="9" max="9" width="2.5" style="28" bestFit="1" customWidth="1"/>
    <col min="10" max="10" width="11.5" style="28" customWidth="1"/>
    <col min="11" max="11" width="2.5" style="28" bestFit="1" customWidth="1"/>
    <col min="12" max="12" width="11.75" style="28" customWidth="1"/>
    <col min="13" max="13" width="2.5" style="28" bestFit="1" customWidth="1"/>
    <col min="14" max="14" width="19.125" style="28" customWidth="1"/>
    <col min="15" max="15" width="3.75" style="28" customWidth="1"/>
    <col min="16" max="16" width="4.125" style="28" customWidth="1"/>
    <col min="17" max="18" width="8.125" style="28" hidden="1" customWidth="1"/>
    <col min="19" max="19" width="9.125" style="28" hidden="1" customWidth="1"/>
    <col min="20" max="20" width="9" style="28" hidden="1" customWidth="1"/>
    <col min="21" max="21" width="1.625" style="28" hidden="1" customWidth="1"/>
    <col min="22" max="22" width="6.625" style="28" hidden="1" customWidth="1"/>
    <col min="23" max="23" width="1.625" style="28" hidden="1" customWidth="1"/>
    <col min="24" max="24" width="5.125" style="28" hidden="1" customWidth="1"/>
    <col min="25" max="25" width="1.625" style="28" hidden="1" customWidth="1"/>
    <col min="26" max="26" width="5.125" style="28" hidden="1" customWidth="1"/>
    <col min="27" max="27" width="1.625" style="28" hidden="1" customWidth="1"/>
    <col min="28" max="28" width="10.75" style="28" hidden="1" customWidth="1"/>
    <col min="29" max="29" width="9" style="28" hidden="1" customWidth="1"/>
    <col min="30" max="31" width="8.5" style="28" hidden="1" customWidth="1"/>
    <col min="32" max="32" width="8.5" style="45" hidden="1" customWidth="1"/>
    <col min="33" max="34" width="8.5" style="28" hidden="1" customWidth="1"/>
    <col min="35" max="40" width="9" style="28" hidden="1" customWidth="1"/>
    <col min="41" max="16384" width="9" style="28"/>
  </cols>
  <sheetData>
    <row r="1" spans="1:32" ht="18.75" customHeight="1" x14ac:dyDescent="0.15">
      <c r="A1" s="28" t="s">
        <v>187</v>
      </c>
      <c r="AA1" s="29"/>
      <c r="AC1" s="94" t="s">
        <v>124</v>
      </c>
      <c r="AD1" s="94" t="s">
        <v>124</v>
      </c>
      <c r="AE1" s="45"/>
      <c r="AF1" s="28"/>
    </row>
    <row r="2" spans="1:32" ht="20.100000000000001" customHeight="1" x14ac:dyDescent="0.15">
      <c r="A2" s="54" t="s">
        <v>47</v>
      </c>
      <c r="B2" s="253" t="s">
        <v>250</v>
      </c>
      <c r="C2" s="254"/>
      <c r="D2" s="180" t="str">
        <f>IFERROR(VLOOKUP(B2,'補助率・費目・節 '!$A:$E,5,FALSE),"")</f>
        <v>公益_補修</v>
      </c>
      <c r="F2" s="298" t="s">
        <v>176</v>
      </c>
      <c r="G2" s="298"/>
      <c r="H2" s="196"/>
      <c r="I2" s="196"/>
      <c r="J2" s="31" t="s">
        <v>0</v>
      </c>
      <c r="K2" s="256" t="s">
        <v>249</v>
      </c>
      <c r="L2" s="256"/>
      <c r="M2" s="256"/>
      <c r="N2" s="257"/>
      <c r="O2" s="33"/>
      <c r="P2" s="30"/>
      <c r="Q2" s="34"/>
      <c r="R2" s="35"/>
      <c r="S2" s="36"/>
      <c r="T2" s="36"/>
      <c r="U2" s="36"/>
      <c r="W2" s="94" t="s">
        <v>149</v>
      </c>
      <c r="X2" s="94" t="s">
        <v>150</v>
      </c>
      <c r="Y2" s="45"/>
      <c r="AF2" s="28"/>
    </row>
    <row r="3" spans="1:32" ht="20.100000000000001" customHeight="1" x14ac:dyDescent="0.15">
      <c r="A3" s="32" t="s">
        <v>62</v>
      </c>
      <c r="B3" s="255" t="str">
        <f>IFERROR(VLOOKUP(B2,'補助率・費目・節 '!$A:$E,4,FALSE),"")</f>
        <v>3/4</v>
      </c>
      <c r="C3" s="255"/>
      <c r="D3" s="30"/>
      <c r="E3" s="30"/>
      <c r="F3" s="30"/>
      <c r="H3" s="30"/>
      <c r="I3" s="33"/>
      <c r="J3" s="237" t="s">
        <v>4</v>
      </c>
      <c r="K3" s="346" t="str">
        <f>IFERROR(VLOOKUP(B2,'補助率・費目・節 '!$A:$B,2,FALSE),"")</f>
        <v>競輪・オートレースの補助事業により建築整備された老人福祉施設の補修事業</v>
      </c>
      <c r="L3" s="346"/>
      <c r="M3" s="346"/>
      <c r="N3" s="346"/>
      <c r="O3" s="33"/>
      <c r="P3" s="33"/>
      <c r="Q3" s="33"/>
      <c r="R3" s="33"/>
      <c r="S3" s="33"/>
      <c r="T3" s="33"/>
      <c r="U3" s="33"/>
      <c r="Y3" s="42" t="s">
        <v>66</v>
      </c>
      <c r="AF3" s="28"/>
    </row>
    <row r="4" spans="1:32" ht="9.9499999999999993" customHeight="1" x14ac:dyDescent="0.15">
      <c r="A4" s="30"/>
      <c r="B4" s="30"/>
      <c r="C4" s="30"/>
      <c r="D4" s="30"/>
      <c r="E4" s="30"/>
      <c r="F4" s="30"/>
      <c r="G4" s="30"/>
      <c r="I4" s="30"/>
      <c r="J4"/>
      <c r="K4" s="236"/>
      <c r="L4" s="236"/>
      <c r="M4" s="236"/>
      <c r="N4" s="236"/>
      <c r="O4" s="33"/>
      <c r="S4" s="33"/>
      <c r="T4" s="33"/>
      <c r="U4" s="33"/>
      <c r="V4" s="33"/>
      <c r="W4" s="36"/>
      <c r="X4" s="36"/>
      <c r="Y4" s="36"/>
      <c r="Z4" s="36"/>
      <c r="AA4" s="36"/>
      <c r="AB4" s="36"/>
      <c r="AF4" s="42" t="s">
        <v>67</v>
      </c>
    </row>
    <row r="5" spans="1:32" ht="18.75" customHeight="1" x14ac:dyDescent="0.15">
      <c r="A5" s="33" t="s">
        <v>55</v>
      </c>
      <c r="B5" s="33"/>
      <c r="C5" s="33"/>
      <c r="D5" s="37" t="s">
        <v>60</v>
      </c>
      <c r="F5" s="33"/>
      <c r="G5" s="33"/>
      <c r="H5" s="33"/>
      <c r="I5" s="33"/>
      <c r="J5"/>
      <c r="K5"/>
      <c r="L5"/>
      <c r="M5"/>
      <c r="N5"/>
      <c r="O5" s="33"/>
      <c r="P5" s="33"/>
      <c r="Q5" s="39"/>
      <c r="R5" s="39"/>
      <c r="S5" s="33"/>
      <c r="T5" s="33"/>
      <c r="U5" s="33"/>
      <c r="V5" s="33"/>
      <c r="W5" s="33"/>
      <c r="X5" s="33"/>
      <c r="Y5" s="33"/>
      <c r="Z5" s="33"/>
      <c r="AF5" s="42" t="s">
        <v>68</v>
      </c>
    </row>
    <row r="6" spans="1:32" ht="18.75" customHeight="1" x14ac:dyDescent="0.15">
      <c r="A6" s="275" t="s">
        <v>56</v>
      </c>
      <c r="B6" s="276"/>
      <c r="C6" s="288" t="s">
        <v>59</v>
      </c>
      <c r="D6" s="289"/>
      <c r="E6" s="33"/>
      <c r="F6" s="33"/>
      <c r="G6" s="33"/>
      <c r="P6" s="33"/>
      <c r="Q6" s="39"/>
      <c r="R6" s="39"/>
      <c r="S6" s="33"/>
      <c r="T6" s="33"/>
      <c r="U6" s="33"/>
      <c r="V6" s="33"/>
      <c r="W6" s="33"/>
      <c r="X6" s="33"/>
      <c r="Y6" s="33"/>
      <c r="Z6" s="29"/>
      <c r="AA6" s="29"/>
      <c r="AE6" s="42" t="s">
        <v>69</v>
      </c>
      <c r="AF6" s="28"/>
    </row>
    <row r="7" spans="1:32" ht="18.75" customHeight="1" thickBot="1" x14ac:dyDescent="0.2">
      <c r="A7" s="277" t="s">
        <v>114</v>
      </c>
      <c r="B7" s="278"/>
      <c r="C7" s="343">
        <f>C28</f>
        <v>22499000</v>
      </c>
      <c r="D7" s="344"/>
      <c r="E7" s="33"/>
      <c r="F7" s="56" t="s">
        <v>79</v>
      </c>
      <c r="I7" s="299" t="s">
        <v>258</v>
      </c>
      <c r="J7" s="300"/>
      <c r="K7" s="300"/>
      <c r="L7" s="300"/>
      <c r="M7" s="300"/>
      <c r="N7" s="301"/>
      <c r="O7" s="33"/>
      <c r="P7" s="194"/>
      <c r="Q7" s="194"/>
      <c r="R7" s="194"/>
      <c r="S7" s="194"/>
      <c r="T7" s="33"/>
      <c r="U7" s="33"/>
      <c r="V7" s="33"/>
      <c r="W7" s="29"/>
      <c r="X7" s="29"/>
      <c r="AF7" s="28"/>
    </row>
    <row r="8" spans="1:32" ht="18.75" customHeight="1" thickTop="1" thickBot="1" x14ac:dyDescent="0.2">
      <c r="A8" s="279" t="s">
        <v>57</v>
      </c>
      <c r="B8" s="280"/>
      <c r="C8" s="307">
        <f>D28</f>
        <v>7501000</v>
      </c>
      <c r="D8" s="341"/>
      <c r="E8" s="33"/>
      <c r="F8" s="296">
        <f>C8+C10</f>
        <v>9101000</v>
      </c>
      <c r="G8" s="297"/>
      <c r="H8" s="195"/>
      <c r="I8" s="294" t="s">
        <v>248</v>
      </c>
      <c r="J8" s="294"/>
      <c r="K8" s="294"/>
      <c r="L8" s="294"/>
      <c r="M8" s="342">
        <v>9101000</v>
      </c>
      <c r="N8" s="342"/>
      <c r="O8" s="33"/>
      <c r="T8" s="33"/>
      <c r="U8" s="33"/>
      <c r="V8" s="33"/>
      <c r="W8" s="29"/>
      <c r="X8" s="29"/>
      <c r="AF8" s="28"/>
    </row>
    <row r="9" spans="1:32" ht="18.75" customHeight="1" thickTop="1" x14ac:dyDescent="0.15">
      <c r="A9" s="281" t="s">
        <v>58</v>
      </c>
      <c r="B9" s="282"/>
      <c r="C9" s="310">
        <f>E28</f>
        <v>30000000</v>
      </c>
      <c r="D9" s="345"/>
      <c r="E9" s="33"/>
      <c r="F9" s="33"/>
      <c r="G9" s="33"/>
      <c r="I9" s="294"/>
      <c r="J9" s="294"/>
      <c r="K9" s="294"/>
      <c r="L9" s="294"/>
      <c r="M9" s="295"/>
      <c r="N9" s="295"/>
      <c r="O9" s="194"/>
      <c r="T9" s="33"/>
      <c r="U9" s="33"/>
      <c r="V9" s="33"/>
      <c r="W9" s="29"/>
      <c r="X9" s="29"/>
      <c r="AF9" s="28"/>
    </row>
    <row r="10" spans="1:32" ht="18.75" customHeight="1" thickBot="1" x14ac:dyDescent="0.2">
      <c r="A10" s="279" t="s">
        <v>95</v>
      </c>
      <c r="B10" s="280"/>
      <c r="C10" s="307">
        <f>N24</f>
        <v>1600000</v>
      </c>
      <c r="D10" s="341"/>
      <c r="E10" s="33"/>
      <c r="F10" s="33"/>
      <c r="G10" s="33"/>
      <c r="I10" s="294"/>
      <c r="J10" s="294"/>
      <c r="K10" s="294"/>
      <c r="L10" s="294"/>
      <c r="M10" s="295"/>
      <c r="N10" s="295"/>
      <c r="T10" s="33"/>
      <c r="U10" s="33"/>
      <c r="V10" s="33"/>
      <c r="W10" s="29"/>
      <c r="X10" s="29"/>
      <c r="AF10" s="28"/>
    </row>
    <row r="11" spans="1:32" ht="18.75" customHeight="1" thickTop="1" x14ac:dyDescent="0.15">
      <c r="A11" s="281" t="s">
        <v>78</v>
      </c>
      <c r="B11" s="282"/>
      <c r="C11" s="310">
        <f>N28</f>
        <v>31600000</v>
      </c>
      <c r="D11" s="345"/>
      <c r="E11" s="33"/>
      <c r="F11" s="33"/>
      <c r="G11" s="33"/>
      <c r="I11" s="33"/>
      <c r="J11" s="33"/>
      <c r="K11" s="33"/>
      <c r="L11" s="33"/>
      <c r="M11" s="33"/>
      <c r="N11" s="33"/>
      <c r="T11" s="194"/>
      <c r="U11" s="33"/>
      <c r="V11" s="33"/>
      <c r="W11" s="33"/>
      <c r="X11" s="33"/>
      <c r="Y11" s="33"/>
      <c r="Z11" s="29"/>
      <c r="AA11" s="29"/>
      <c r="AF11" s="28"/>
    </row>
    <row r="12" spans="1:32" ht="9.9499999999999993" customHeight="1" x14ac:dyDescent="0.15">
      <c r="A12" s="40"/>
      <c r="B12" s="40"/>
      <c r="C12" s="40"/>
      <c r="D12" s="41"/>
      <c r="E12" s="41"/>
      <c r="F12" s="33"/>
      <c r="G12" s="33"/>
      <c r="H12" s="33"/>
      <c r="I12" s="33"/>
      <c r="J12" s="33"/>
      <c r="K12" s="33"/>
      <c r="L12" s="33"/>
      <c r="M12" s="33"/>
      <c r="N12" s="33"/>
      <c r="W12" s="33"/>
      <c r="X12" s="33"/>
      <c r="Y12" s="33"/>
      <c r="Z12" s="33"/>
      <c r="AA12" s="29"/>
      <c r="AB12" s="29"/>
      <c r="AF12" s="42"/>
    </row>
    <row r="13" spans="1:32" ht="15.95" customHeight="1" x14ac:dyDescent="0.15">
      <c r="A13" s="125" t="s">
        <v>61</v>
      </c>
      <c r="B13" s="125"/>
      <c r="C13" s="125"/>
      <c r="D13" s="125"/>
      <c r="E13" s="125"/>
      <c r="F13" s="125"/>
      <c r="G13" s="125"/>
      <c r="H13" s="125"/>
      <c r="I13" s="125"/>
      <c r="J13" s="125"/>
      <c r="K13" s="125"/>
      <c r="L13" s="125"/>
      <c r="M13" s="287" t="s">
        <v>1</v>
      </c>
      <c r="N13" s="287"/>
      <c r="W13" s="33"/>
      <c r="X13" s="33"/>
      <c r="Y13" s="33"/>
      <c r="Z13" s="33"/>
      <c r="AF13" s="42"/>
    </row>
    <row r="14" spans="1:32" x14ac:dyDescent="0.15">
      <c r="A14" s="272" t="s">
        <v>2</v>
      </c>
      <c r="B14" s="273"/>
      <c r="C14" s="273"/>
      <c r="D14" s="273"/>
      <c r="E14" s="273"/>
      <c r="F14" s="273"/>
      <c r="G14" s="273"/>
      <c r="H14" s="273"/>
      <c r="I14" s="273"/>
      <c r="J14" s="273"/>
      <c r="K14" s="273"/>
      <c r="L14" s="273"/>
      <c r="M14" s="273"/>
      <c r="N14" s="274"/>
      <c r="AF14" s="42"/>
    </row>
    <row r="15" spans="1:32" x14ac:dyDescent="0.15">
      <c r="A15" s="285" t="s">
        <v>3</v>
      </c>
      <c r="B15" s="283" t="s">
        <v>228</v>
      </c>
      <c r="C15" s="265" t="s">
        <v>183</v>
      </c>
      <c r="D15" s="265" t="s">
        <v>229</v>
      </c>
      <c r="E15" s="260" t="s">
        <v>230</v>
      </c>
      <c r="F15" s="262" t="s">
        <v>64</v>
      </c>
      <c r="G15" s="263"/>
      <c r="H15" s="263"/>
      <c r="I15" s="263"/>
      <c r="J15" s="263"/>
      <c r="K15" s="263"/>
      <c r="L15" s="263"/>
      <c r="M15" s="263"/>
      <c r="N15" s="264"/>
    </row>
    <row r="16" spans="1:32" ht="54" customHeight="1" x14ac:dyDescent="0.15">
      <c r="A16" s="286"/>
      <c r="B16" s="284"/>
      <c r="C16" s="266"/>
      <c r="D16" s="266"/>
      <c r="E16" s="261"/>
      <c r="F16" s="197" t="s">
        <v>84</v>
      </c>
      <c r="G16" s="47" t="s">
        <v>85</v>
      </c>
      <c r="H16" s="198" t="s">
        <v>87</v>
      </c>
      <c r="I16" s="47" t="s">
        <v>85</v>
      </c>
      <c r="J16" s="198" t="s">
        <v>87</v>
      </c>
      <c r="K16" s="47" t="s">
        <v>85</v>
      </c>
      <c r="L16" s="198" t="s">
        <v>87</v>
      </c>
      <c r="M16" s="48" t="s">
        <v>86</v>
      </c>
      <c r="N16" s="49"/>
      <c r="AD16" s="97" t="s">
        <v>162</v>
      </c>
    </row>
    <row r="17" spans="1:51" ht="22.5" customHeight="1" x14ac:dyDescent="0.15">
      <c r="A17" s="186" t="s">
        <v>92</v>
      </c>
      <c r="B17" s="199"/>
      <c r="C17" s="200"/>
      <c r="D17" s="200"/>
      <c r="E17" s="201"/>
      <c r="F17" s="202"/>
      <c r="G17" s="203"/>
      <c r="H17" s="204"/>
      <c r="I17" s="203"/>
      <c r="J17" s="204"/>
      <c r="K17" s="203"/>
      <c r="L17" s="204"/>
      <c r="M17" s="205"/>
      <c r="N17" s="206" t="str">
        <f>IF(OR(ISTEXT(F17),ISBLANK(F17)),"",F17*IF(ISNUMBER(LOOKUP(8^3^8,MID(ASC(H17),MIN(FIND({0,1,2,3,4,5,6,7,8,9},ASC(H17)&amp;1234567890)),{1,2,3,4,5,6,7,8,9,10,11,12,13,14,15,16})*1)),LOOKUP(8^3^8,MID(ASC(H17),MIN(FIND({0,1,2,3,4,5,6,7,8,9},ASC(H17)&amp;1234567890)),{1,2,3,4,5,6,7,8,9,10,11,12,13,14,15,16})*1),1)*IF(ISNUMBER(LOOKUP(8^3^8,MID(ASC(J17),MIN(FIND({0,1,2,3,4,5,6,7,8,9},ASC(J17)&amp;1234567890)),{1,2,3,4,5,6,7,8,9,10,11,12,13,14,15,16})*1)),LOOKUP(8^3^8,MID(ASC(J17),MIN(FIND({0,1,2,3,4,5,6,7,8,9},ASC(J17)&amp;1234567890)),{1,2,3,4,5,6,7,8,9,10,11,12,13,14,15,16})*1),1)*IF(ISNUMBER(LOOKUP(8^3^8,MID(ASC(L17),MIN(FIND({0,1,2,3,4,5,6,7,8,9},ASC(L17)&amp;1234567890)),{1,2,3,4,5,6,7,8,9,10,11,12,13,14,15,16})*1)),LOOKUP(8^3^8,MID(ASC(L17),MIN(FIND({0,1,2,3,4,5,6,7,8,9},ASC(L17)&amp;1234567890)),{1,2,3,4,5,6,7,8,9,10,11,12,13,14,15,16})*1),1))</f>
        <v/>
      </c>
    </row>
    <row r="18" spans="1:51" ht="22.15" customHeight="1" x14ac:dyDescent="0.15">
      <c r="A18" s="187" t="s">
        <v>37</v>
      </c>
      <c r="B18" s="207"/>
      <c r="C18" s="208" t="str">
        <f>IF(ISBLANK(E18),"",ROUNDDOWN(E18*("0 "&amp;B18)*1,-3))</f>
        <v/>
      </c>
      <c r="D18" s="208" t="str">
        <f>IF(ISBLANK(E18),"",E18-C18)</f>
        <v/>
      </c>
      <c r="E18" s="209"/>
      <c r="F18" s="210"/>
      <c r="G18" s="211"/>
      <c r="H18" s="204"/>
      <c r="I18" s="211"/>
      <c r="J18" s="204"/>
      <c r="K18" s="211"/>
      <c r="L18" s="204"/>
      <c r="M18" s="211"/>
      <c r="N18" s="212"/>
    </row>
    <row r="19" spans="1:51" ht="22.5" customHeight="1" thickBot="1" x14ac:dyDescent="0.2">
      <c r="A19" s="187" t="s">
        <v>149</v>
      </c>
      <c r="B19" s="213" t="s">
        <v>66</v>
      </c>
      <c r="C19" s="208">
        <f>IF(ISBLANK(E19),"",ROUNDDOWN(E19*("0 "&amp;B19)*1,-3))</f>
        <v>737000</v>
      </c>
      <c r="D19" s="208">
        <f>IF(ISBLANK(E19),"",E19-C19)</f>
        <v>246000</v>
      </c>
      <c r="E19" s="209">
        <f>ROUND(N20,-3)</f>
        <v>983000</v>
      </c>
      <c r="F19" s="33" t="s">
        <v>89</v>
      </c>
      <c r="G19" s="214"/>
      <c r="H19" s="215"/>
      <c r="I19" s="214"/>
      <c r="J19" s="215"/>
      <c r="K19" s="269"/>
      <c r="L19" s="269"/>
      <c r="M19" s="270"/>
      <c r="N19" s="271"/>
      <c r="AP19" s="258"/>
      <c r="AQ19" s="258"/>
      <c r="AR19" s="258"/>
    </row>
    <row r="20" spans="1:51" ht="22.5" customHeight="1" thickTop="1" thickBot="1" x14ac:dyDescent="0.2">
      <c r="A20" s="187"/>
      <c r="B20" s="207"/>
      <c r="C20" s="208" t="str">
        <f>IF(ISBLANK(E20),"",ROUNDDOWN(E20*("0 "&amp;B20)*1,-3))</f>
        <v/>
      </c>
      <c r="D20" s="208" t="str">
        <f>IF(ISBLANK(E20),"",E20-C20)</f>
        <v/>
      </c>
      <c r="E20" s="217"/>
      <c r="F20" s="218">
        <v>983000</v>
      </c>
      <c r="G20" s="211" t="str">
        <f>IF(ISBLANK(H20),"","×")</f>
        <v>×</v>
      </c>
      <c r="H20" s="204" t="s">
        <v>93</v>
      </c>
      <c r="I20" s="211" t="str">
        <f>IF(ISBLANK(J20),"","×")</f>
        <v/>
      </c>
      <c r="J20" s="216"/>
      <c r="K20" s="211" t="str">
        <f>IF(ISBLANK(L20),"","×")</f>
        <v/>
      </c>
      <c r="L20" s="216"/>
      <c r="M20" s="211" t="str">
        <f>IF(ISBLANK(F19),"","=")</f>
        <v>=</v>
      </c>
      <c r="N20" s="219" cm="1">
        <f t="array" ref="N20">IF(OR(ISTEXT(F20),ISBLANK(F20)),"",F20*IF(ISNUMBER(LOOKUP(8^3^8,MID(ASC(H20),MIN(FIND({0,1,2,3,4,5,6,7,8,9},ASC(H20)&amp;1234567890)),{1,2,3,4,5,6,7,8,9,10,11,12,13,14,15,16})*1)),LOOKUP(8^3^8,MID(ASC(H20),MIN(FIND({0,1,2,3,4,5,6,7,8,9},ASC(H20)&amp;1234567890)),{1,2,3,4,5,6,7,8,9,10,11,12,13,14,15,16})*1),1)*IF(ISNUMBER(LOOKUP(8^3^8,MID(ASC(J20),MIN(FIND({0,1,2,3,4,5,6,7,8,9},ASC(J20)&amp;1234567890)),{1,2,3,4,5,6,7,8,9,10,11,12,13,14,15,16})*1)),LOOKUP(8^3^8,MID(ASC(J20),MIN(FIND({0,1,2,3,4,5,6,7,8,9},ASC(J20)&amp;1234567890)),{1,2,3,4,5,6,7,8,9,10,11,12,13,14,15,16})*1),1)*IF(ISNUMBER(LOOKUP(8^3^8,MID(ASC(L20),MIN(FIND({0,1,2,3,4,5,6,7,8,9},ASC(L20)&amp;1234567890)),{1,2,3,4,5,6,7,8,9,10,11,12,13,14,15,16})*1)),LOOKUP(8^3^8,MID(ASC(L20),MIN(FIND({0,1,2,3,4,5,6,7,8,9},ASC(L20)&amp;1234567890)),{1,2,3,4,5,6,7,8,9,10,11,12,13,14,15,16})*1),1))</f>
        <v>983000</v>
      </c>
      <c r="AP20" s="258"/>
      <c r="AQ20" s="258"/>
      <c r="AR20" s="258"/>
    </row>
    <row r="21" spans="1:51" ht="22.5" customHeight="1" thickTop="1" thickBot="1" x14ac:dyDescent="0.2">
      <c r="A21" s="187" t="s">
        <v>150</v>
      </c>
      <c r="B21" s="213" t="s">
        <v>66</v>
      </c>
      <c r="C21" s="208">
        <f>IF(ISBLANK(E21),"",ROUNDDOWN(E21*("0 "&amp;B21)*1,-3))</f>
        <v>21762000</v>
      </c>
      <c r="D21" s="208">
        <f>IF(ISBLANK(E21),"",E21-C21)</f>
        <v>7255000</v>
      </c>
      <c r="E21" s="209">
        <f>ROUND(N22,-3)</f>
        <v>29017000</v>
      </c>
      <c r="F21" s="33" t="s">
        <v>94</v>
      </c>
      <c r="G21" s="214"/>
      <c r="H21" s="220"/>
      <c r="I21" s="214"/>
      <c r="J21" s="215"/>
      <c r="K21" s="214"/>
      <c r="L21" s="215"/>
      <c r="M21" s="214"/>
      <c r="N21" s="221"/>
      <c r="AY21"/>
    </row>
    <row r="22" spans="1:51" ht="22.5" customHeight="1" thickTop="1" thickBot="1" x14ac:dyDescent="0.2">
      <c r="A22" s="187"/>
      <c r="B22" s="207"/>
      <c r="C22" s="208" t="str">
        <f>IF(ISBLANK(E22),"",ROUNDDOWN(E22*("0 "&amp;B22)*1,-3))</f>
        <v/>
      </c>
      <c r="D22" s="208" t="str">
        <f>IF(ISBLANK(E22),"",E22-C22)</f>
        <v/>
      </c>
      <c r="E22" s="217"/>
      <c r="F22" s="218">
        <v>29017000</v>
      </c>
      <c r="G22" s="211" t="str">
        <f>IF(ISBLANK(H22),"","×")</f>
        <v>×</v>
      </c>
      <c r="H22" s="204" t="s">
        <v>93</v>
      </c>
      <c r="I22" s="211" t="str">
        <f>IF(ISBLANK(J22),"","×")</f>
        <v/>
      </c>
      <c r="J22" s="216"/>
      <c r="K22" s="211" t="str">
        <f>IF(ISBLANK(L22),"","×")</f>
        <v/>
      </c>
      <c r="L22" s="216"/>
      <c r="M22" s="211" t="str">
        <f>IF(ISBLANK(F21),"","=")</f>
        <v>=</v>
      </c>
      <c r="N22" s="219">
        <f>IF(OR(ISTEXT(F22),ISBLANK(F22)),"",F22*IF(ISNUMBER(LOOKUP(8^3^8,MID(ASC(H22),MIN(FIND({0,1,2,3,4,5,6,7,8,9},ASC(H22)&amp;1234567890)),{1,2,3,4,5,6,7,8,9,10,11,12,13,14,15,16})*1)),LOOKUP(8^3^8,MID(ASC(H22),MIN(FIND({0,1,2,3,4,5,6,7,8,9},ASC(H22)&amp;1234567890)),{1,2,3,4,5,6,7,8,9,10,11,12,13,14,15,16})*1),1)*IF(ISNUMBER(LOOKUP(8^3^8,MID(ASC(J22),MIN(FIND({0,1,2,3,4,5,6,7,8,9},ASC(J22)&amp;1234567890)),{1,2,3,4,5,6,7,8,9,10,11,12,13,14,15,16})*1)),LOOKUP(8^3^8,MID(ASC(J22),MIN(FIND({0,1,2,3,4,5,6,7,8,9},ASC(J22)&amp;1234567890)),{1,2,3,4,5,6,7,8,9,10,11,12,13,14,15,16})*1),1)*IF(ISNUMBER(LOOKUP(8^3^8,MID(ASC(L22),MIN(FIND({0,1,2,3,4,5,6,7,8,9},ASC(L22)&amp;1234567890)),{1,2,3,4,5,6,7,8,9,10,11,12,13,14,15,16})*1)),LOOKUP(8^3^8,MID(ASC(L22),MIN(FIND({0,1,2,3,4,5,6,7,8,9},ASC(L22)&amp;1234567890)),{1,2,3,4,5,6,7,8,9,10,11,12,13,14,15,16})*1),1))</f>
        <v>29017000</v>
      </c>
    </row>
    <row r="23" spans="1:51" ht="22.5" customHeight="1" thickTop="1" thickBot="1" x14ac:dyDescent="0.2">
      <c r="A23" s="187"/>
      <c r="B23" s="213"/>
      <c r="C23" s="208"/>
      <c r="D23" s="208"/>
      <c r="E23" s="209"/>
      <c r="F23" s="33"/>
      <c r="G23" s="214"/>
      <c r="H23" s="215"/>
      <c r="I23" s="214"/>
      <c r="J23" s="215"/>
      <c r="K23" s="214"/>
      <c r="L23" s="215"/>
      <c r="M23" s="214"/>
      <c r="N23" s="222"/>
      <c r="AP23" s="259" t="s">
        <v>185</v>
      </c>
      <c r="AQ23" s="259"/>
      <c r="AR23" s="259"/>
    </row>
    <row r="24" spans="1:51" ht="22.5" customHeight="1" thickTop="1" thickBot="1" x14ac:dyDescent="0.2">
      <c r="A24" s="187"/>
      <c r="B24" s="207"/>
      <c r="C24" s="208"/>
      <c r="D24" s="208"/>
      <c r="E24" s="209"/>
      <c r="F24" s="238" t="s">
        <v>90</v>
      </c>
      <c r="G24" s="239"/>
      <c r="H24" s="240"/>
      <c r="I24" s="239"/>
      <c r="J24" s="240"/>
      <c r="K24" s="239"/>
      <c r="L24" s="238"/>
      <c r="M24" s="239" t="s">
        <v>91</v>
      </c>
      <c r="N24" s="241">
        <v>1600000</v>
      </c>
      <c r="AP24" s="259"/>
      <c r="AQ24" s="259"/>
      <c r="AR24" s="259"/>
    </row>
    <row r="25" spans="1:51" ht="22.5" customHeight="1" thickTop="1" x14ac:dyDescent="0.15">
      <c r="A25" s="187"/>
      <c r="B25" s="207"/>
      <c r="C25" s="208"/>
      <c r="D25" s="208"/>
      <c r="E25" s="209"/>
      <c r="F25" s="33"/>
      <c r="G25" s="214"/>
      <c r="H25" s="215"/>
      <c r="I25" s="214"/>
      <c r="J25" s="215"/>
      <c r="K25" s="214"/>
      <c r="L25" s="215"/>
      <c r="M25" s="214"/>
      <c r="N25" s="222"/>
    </row>
    <row r="26" spans="1:51" ht="22.5" customHeight="1" x14ac:dyDescent="0.15">
      <c r="A26" s="187"/>
      <c r="B26" s="213"/>
      <c r="C26" s="208"/>
      <c r="D26" s="208"/>
      <c r="E26" s="209"/>
      <c r="F26" s="33"/>
      <c r="G26" s="214"/>
      <c r="H26" s="215"/>
      <c r="I26" s="214"/>
      <c r="J26" s="215"/>
      <c r="K26" s="214"/>
      <c r="L26" s="215"/>
      <c r="M26" s="214"/>
      <c r="N26" s="222"/>
    </row>
    <row r="27" spans="1:51" ht="22.5" customHeight="1" thickBot="1" x14ac:dyDescent="0.2">
      <c r="A27" s="187"/>
      <c r="B27" s="207"/>
      <c r="C27" s="208"/>
      <c r="D27" s="208"/>
      <c r="E27" s="209"/>
      <c r="F27" s="223"/>
      <c r="G27" s="211"/>
      <c r="H27" s="216"/>
      <c r="I27" s="211"/>
      <c r="J27" s="216"/>
      <c r="K27" s="211"/>
      <c r="L27" s="216"/>
      <c r="M27" s="211"/>
      <c r="N27" s="221"/>
    </row>
    <row r="28" spans="1:51" ht="22.5" customHeight="1" thickTop="1" x14ac:dyDescent="0.15">
      <c r="A28" s="224" t="s">
        <v>126</v>
      </c>
      <c r="B28" s="225"/>
      <c r="C28" s="226">
        <f>SUM(C19:C27)</f>
        <v>22499000</v>
      </c>
      <c r="D28" s="226">
        <f>SUM(D19:D27)</f>
        <v>7501000</v>
      </c>
      <c r="E28" s="227">
        <f>SUM(E19:E27)</f>
        <v>30000000</v>
      </c>
      <c r="F28" s="228"/>
      <c r="G28" s="229"/>
      <c r="H28" s="229"/>
      <c r="I28" s="229"/>
      <c r="J28" s="229"/>
      <c r="K28" s="229"/>
      <c r="L28" s="229"/>
      <c r="M28" s="229"/>
      <c r="N28" s="230">
        <f>SUM(N20:N27)</f>
        <v>31600000</v>
      </c>
    </row>
    <row r="29" spans="1:51" x14ac:dyDescent="0.15">
      <c r="C29" s="234" t="s">
        <v>238</v>
      </c>
      <c r="E29" s="234" t="s">
        <v>239</v>
      </c>
      <c r="N29" s="234" t="s">
        <v>240</v>
      </c>
    </row>
  </sheetData>
  <mergeCells count="37">
    <mergeCell ref="K19:L19"/>
    <mergeCell ref="M19:N19"/>
    <mergeCell ref="AP19:AR20"/>
    <mergeCell ref="AP23:AR24"/>
    <mergeCell ref="K3:N3"/>
    <mergeCell ref="A11:B11"/>
    <mergeCell ref="C11:D11"/>
    <mergeCell ref="M13:N13"/>
    <mergeCell ref="A14:N14"/>
    <mergeCell ref="A15:A16"/>
    <mergeCell ref="B15:B16"/>
    <mergeCell ref="C15:C16"/>
    <mergeCell ref="D15:D16"/>
    <mergeCell ref="E15:E16"/>
    <mergeCell ref="F15:N15"/>
    <mergeCell ref="A9:B9"/>
    <mergeCell ref="C9:D9"/>
    <mergeCell ref="I9:L9"/>
    <mergeCell ref="M9:N9"/>
    <mergeCell ref="A10:B10"/>
    <mergeCell ref="C10:D10"/>
    <mergeCell ref="I10:L10"/>
    <mergeCell ref="M10:N10"/>
    <mergeCell ref="B2:C2"/>
    <mergeCell ref="F2:G2"/>
    <mergeCell ref="K2:N2"/>
    <mergeCell ref="B3:C3"/>
    <mergeCell ref="A8:B8"/>
    <mergeCell ref="C8:D8"/>
    <mergeCell ref="F8:G8"/>
    <mergeCell ref="I8:L8"/>
    <mergeCell ref="M8:N8"/>
    <mergeCell ref="A6:B6"/>
    <mergeCell ref="C6:D6"/>
    <mergeCell ref="A7:B7"/>
    <mergeCell ref="C7:D7"/>
    <mergeCell ref="I7:N7"/>
  </mergeCells>
  <phoneticPr fontId="2"/>
  <conditionalFormatting sqref="C28">
    <cfRule type="cellIs" dxfId="29" priority="1" stopIfTrue="1" operator="greaterThan">
      <formula>30000000</formula>
    </cfRule>
  </conditionalFormatting>
  <conditionalFormatting sqref="F19:K19 M19 F20:N23 F25:N28">
    <cfRule type="expression" dxfId="28" priority="2" stopIfTrue="1">
      <formula>OR(COUNTIF(#REF!,"*基準単価超過分*")=1,COUNTIF(#REF!,"*対象外*")=1,COUNTIF(#REF!,"*基準単価超過分*")=1,COUNTIF(#REF!,"*対象外*")=1)</formula>
    </cfRule>
  </conditionalFormatting>
  <conditionalFormatting sqref="F24:K24 M24:N24">
    <cfRule type="expression" dxfId="27" priority="3" stopIfTrue="1">
      <formula>OR(COUNTIF(#REF!,"*基準単価超過分*")=1,COUNTIF(#REF!,"*対象外*")=1,COUNTIF(#REF!,"*基準単価超過分*")=1,COUNTIF(#REF!,"*対象外*")=1)</formula>
    </cfRule>
  </conditionalFormatting>
  <dataValidations count="5">
    <dataValidation type="list" allowBlank="1" showInputMessage="1" showErrorMessage="1" sqref="A21" xr:uid="{CA36774B-87F8-41A8-876E-0C3F73720DCF}">
      <formula1>$AD$1:$AD$2</formula1>
    </dataValidation>
    <dataValidation type="list" allowBlank="1" showInputMessage="1" sqref="A19" xr:uid="{8C30046A-8A02-4F61-B9E8-1F89155F9BD2}">
      <formula1>$AC$1:$AC$2</formula1>
    </dataValidation>
    <dataValidation type="list" allowBlank="1" showDropDown="1" showInputMessage="1" sqref="A20 A18 A22" xr:uid="{E9045708-9984-48A9-BA78-080592CF8974}">
      <formula1>INDIRECT($D$2)</formula1>
    </dataValidation>
    <dataValidation type="list" allowBlank="1" showInputMessage="1" showErrorMessage="1" sqref="B18:B22 B28" xr:uid="{E5C82F06-05C2-420C-ADF0-E6E9E8C1B55D}">
      <formula1>$B$3</formula1>
    </dataValidation>
    <dataValidation allowBlank="1" showDropDown="1" showInputMessage="1" showErrorMessage="1" sqref="A17" xr:uid="{13FE0194-5D32-4C34-B584-1EE2BBB217FF}"/>
  </dataValidations>
  <printOptions horizontalCentered="1"/>
  <pageMargins left="0.23622047244094491" right="0.23622047244094491" top="0.31496062992125984" bottom="0.39370078740157483" header="0.31496062992125984" footer="0.19685039370078741"/>
  <pageSetup paperSize="9" scale="89" orientation="landscape" r:id="rId1"/>
  <headerFooter alignWithMargins="0">
    <oddFooter>&amp;C&amp;P / &amp;N ページ</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1B8F224-42C7-4CEB-8578-9AD4E80DA3CF}">
          <x14:formula1>
            <xm:f>'補助率・費目・節 '!$A$25:$A$33</xm:f>
          </x14:formula1>
          <xm:sqref>B2:C2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ECC6F-9A61-46ED-872A-7297C189C056}">
  <sheetPr>
    <tabColor theme="9"/>
  </sheetPr>
  <dimension ref="A1:AY29"/>
  <sheetViews>
    <sheetView showZeros="0" view="pageBreakPreview" zoomScale="35" zoomScaleNormal="87" zoomScaleSheetLayoutView="85" workbookViewId="0">
      <selection activeCell="C7" sqref="C7:D11"/>
    </sheetView>
  </sheetViews>
  <sheetFormatPr defaultColWidth="9" defaultRowHeight="13.5" x14ac:dyDescent="0.15"/>
  <cols>
    <col min="1" max="1" width="12" style="28" customWidth="1"/>
    <col min="2" max="2" width="7" style="28" customWidth="1"/>
    <col min="3" max="3" width="12.25" style="28" customWidth="1"/>
    <col min="4" max="4" width="15.375" style="28" customWidth="1"/>
    <col min="5" max="5" width="14.125" style="28" customWidth="1"/>
    <col min="6" max="6" width="15.875" style="28" bestFit="1" customWidth="1"/>
    <col min="7" max="7" width="3.75" style="28" customWidth="1"/>
    <col min="8" max="8" width="15.5" style="28" customWidth="1"/>
    <col min="9" max="9" width="2.5" style="28" bestFit="1" customWidth="1"/>
    <col min="10" max="10" width="11.5" style="28" customWidth="1"/>
    <col min="11" max="11" width="2.5" style="28" bestFit="1" customWidth="1"/>
    <col min="12" max="12" width="11.75" style="28" customWidth="1"/>
    <col min="13" max="13" width="2.5" style="28" bestFit="1" customWidth="1"/>
    <col min="14" max="14" width="19.125" style="28" customWidth="1"/>
    <col min="15" max="15" width="3.75" style="28" customWidth="1"/>
    <col min="16" max="16" width="4.125" style="28" customWidth="1"/>
    <col min="17" max="18" width="8.125" style="28" hidden="1" customWidth="1"/>
    <col min="19" max="19" width="9.125" style="28" hidden="1" customWidth="1"/>
    <col min="20" max="20" width="9" style="28" hidden="1" customWidth="1"/>
    <col min="21" max="21" width="1.625" style="28" hidden="1" customWidth="1"/>
    <col min="22" max="22" width="6.625" style="28" hidden="1" customWidth="1"/>
    <col min="23" max="23" width="1.625" style="28" hidden="1" customWidth="1"/>
    <col min="24" max="24" width="5.125" style="28" hidden="1" customWidth="1"/>
    <col min="25" max="25" width="1.625" style="28" hidden="1" customWidth="1"/>
    <col min="26" max="26" width="5.125" style="28" hidden="1" customWidth="1"/>
    <col min="27" max="27" width="1.625" style="28" hidden="1" customWidth="1"/>
    <col min="28" max="28" width="10.75" style="28" hidden="1" customWidth="1"/>
    <col min="29" max="29" width="9" style="28" hidden="1" customWidth="1"/>
    <col min="30" max="31" width="8.5" style="28" hidden="1" customWidth="1"/>
    <col min="32" max="32" width="8.5" style="45" hidden="1" customWidth="1"/>
    <col min="33" max="34" width="8.5" style="28" hidden="1" customWidth="1"/>
    <col min="35" max="40" width="9" style="28" hidden="1" customWidth="1"/>
    <col min="41" max="16384" width="9" style="28"/>
  </cols>
  <sheetData>
    <row r="1" spans="1:32" ht="18.75" customHeight="1" x14ac:dyDescent="0.15">
      <c r="A1" s="28" t="s">
        <v>187</v>
      </c>
      <c r="AA1" s="29"/>
      <c r="AC1" s="94" t="s">
        <v>124</v>
      </c>
      <c r="AD1" s="94" t="s">
        <v>124</v>
      </c>
      <c r="AE1" s="45"/>
      <c r="AF1" s="28"/>
    </row>
    <row r="2" spans="1:32" ht="20.100000000000001" customHeight="1" x14ac:dyDescent="0.15">
      <c r="A2" s="54" t="s">
        <v>47</v>
      </c>
      <c r="B2" s="253" t="s">
        <v>250</v>
      </c>
      <c r="C2" s="254"/>
      <c r="D2" s="180" t="str">
        <f>IFERROR(VLOOKUP(B2,'補助率・費目・節 '!$A:$E,5,FALSE),"")</f>
        <v>公益_補修</v>
      </c>
      <c r="F2" s="298" t="s">
        <v>176</v>
      </c>
      <c r="G2" s="298"/>
      <c r="H2" s="196"/>
      <c r="I2" s="196"/>
      <c r="J2" s="31" t="s">
        <v>0</v>
      </c>
      <c r="K2" s="256" t="s">
        <v>249</v>
      </c>
      <c r="L2" s="256"/>
      <c r="M2" s="256"/>
      <c r="N2" s="257"/>
      <c r="O2" s="33"/>
      <c r="P2" s="30"/>
      <c r="Q2" s="34"/>
      <c r="R2" s="35"/>
      <c r="S2" s="36"/>
      <c r="T2" s="36"/>
      <c r="U2" s="36"/>
      <c r="W2" s="94" t="s">
        <v>149</v>
      </c>
      <c r="X2" s="94" t="s">
        <v>150</v>
      </c>
      <c r="Y2" s="45"/>
      <c r="AF2" s="28"/>
    </row>
    <row r="3" spans="1:32" ht="20.100000000000001" customHeight="1" x14ac:dyDescent="0.15">
      <c r="A3" s="32" t="s">
        <v>62</v>
      </c>
      <c r="B3" s="255" t="str">
        <f>IFERROR(VLOOKUP(B2,'補助率・費目・節 '!$A:$E,4,FALSE),"")</f>
        <v>3/4</v>
      </c>
      <c r="C3" s="255"/>
      <c r="D3" s="30"/>
      <c r="E3" s="30"/>
      <c r="F3" s="30"/>
      <c r="H3" s="30"/>
      <c r="I3" s="33"/>
      <c r="J3" s="237" t="s">
        <v>4</v>
      </c>
      <c r="K3" s="346" t="str">
        <f>IFERROR(VLOOKUP(B2,'補助率・費目・節 '!$A:$B,2,FALSE),"")</f>
        <v>競輪・オートレースの補助事業により建築整備された老人福祉施設の補修事業</v>
      </c>
      <c r="L3" s="346"/>
      <c r="M3" s="346"/>
      <c r="N3" s="346"/>
      <c r="O3" s="33"/>
      <c r="P3" s="33"/>
      <c r="Q3" s="33"/>
      <c r="R3" s="33"/>
      <c r="S3" s="33"/>
      <c r="T3" s="33"/>
      <c r="U3" s="33"/>
      <c r="Y3" s="42" t="s">
        <v>66</v>
      </c>
      <c r="AF3" s="28"/>
    </row>
    <row r="4" spans="1:32" ht="9.9499999999999993" customHeight="1" x14ac:dyDescent="0.15">
      <c r="A4" s="30"/>
      <c r="B4" s="30"/>
      <c r="C4" s="30"/>
      <c r="D4" s="30"/>
      <c r="E4" s="30"/>
      <c r="F4" s="30"/>
      <c r="G4" s="30"/>
      <c r="I4" s="30"/>
      <c r="J4"/>
      <c r="K4" s="236"/>
      <c r="L4" s="236"/>
      <c r="M4" s="236"/>
      <c r="N4" s="236"/>
      <c r="O4" s="33"/>
      <c r="S4" s="33"/>
      <c r="T4" s="33"/>
      <c r="U4" s="33"/>
      <c r="V4" s="33"/>
      <c r="W4" s="36"/>
      <c r="X4" s="36"/>
      <c r="Y4" s="36"/>
      <c r="Z4" s="36"/>
      <c r="AA4" s="36"/>
      <c r="AB4" s="36"/>
      <c r="AF4" s="42" t="s">
        <v>67</v>
      </c>
    </row>
    <row r="5" spans="1:32" ht="18.75" customHeight="1" x14ac:dyDescent="0.15">
      <c r="A5" s="33" t="s">
        <v>55</v>
      </c>
      <c r="B5" s="33"/>
      <c r="C5" s="33"/>
      <c r="D5" s="37" t="s">
        <v>60</v>
      </c>
      <c r="F5" s="33"/>
      <c r="G5" s="33"/>
      <c r="H5" s="33"/>
      <c r="I5" s="33"/>
      <c r="J5"/>
      <c r="K5"/>
      <c r="L5"/>
      <c r="M5"/>
      <c r="N5"/>
      <c r="O5" s="33"/>
      <c r="P5" s="33"/>
      <c r="Q5" s="39"/>
      <c r="R5" s="39"/>
      <c r="S5" s="33"/>
      <c r="T5" s="33"/>
      <c r="U5" s="33"/>
      <c r="V5" s="33"/>
      <c r="W5" s="33"/>
      <c r="X5" s="33"/>
      <c r="Y5" s="33"/>
      <c r="Z5" s="33"/>
      <c r="AF5" s="42" t="s">
        <v>68</v>
      </c>
    </row>
    <row r="6" spans="1:32" ht="18.75" customHeight="1" x14ac:dyDescent="0.15">
      <c r="A6" s="275" t="s">
        <v>56</v>
      </c>
      <c r="B6" s="276"/>
      <c r="C6" s="288" t="s">
        <v>59</v>
      </c>
      <c r="D6" s="289"/>
      <c r="E6" s="33"/>
      <c r="F6" s="33"/>
      <c r="G6" s="33"/>
      <c r="P6" s="33"/>
      <c r="Q6" s="39"/>
      <c r="R6" s="39"/>
      <c r="S6" s="33"/>
      <c r="T6" s="33"/>
      <c r="U6" s="33"/>
      <c r="V6" s="33"/>
      <c r="W6" s="33"/>
      <c r="X6" s="33"/>
      <c r="Y6" s="33"/>
      <c r="Z6" s="29"/>
      <c r="AA6" s="29"/>
      <c r="AE6" s="42" t="s">
        <v>69</v>
      </c>
      <c r="AF6" s="28"/>
    </row>
    <row r="7" spans="1:32" ht="18.75" customHeight="1" thickBot="1" x14ac:dyDescent="0.2">
      <c r="A7" s="277" t="s">
        <v>114</v>
      </c>
      <c r="B7" s="278"/>
      <c r="C7" s="343">
        <f>C28</f>
        <v>72000000</v>
      </c>
      <c r="D7" s="344"/>
      <c r="E7" s="33"/>
      <c r="F7" s="56" t="s">
        <v>79</v>
      </c>
      <c r="I7" s="347" t="s">
        <v>233</v>
      </c>
      <c r="J7" s="348"/>
      <c r="K7" s="348"/>
      <c r="L7" s="348"/>
      <c r="M7" s="348"/>
      <c r="N7" s="349"/>
      <c r="O7" s="33"/>
      <c r="P7" s="194"/>
      <c r="Q7" s="194"/>
      <c r="R7" s="194"/>
      <c r="S7" s="194"/>
      <c r="T7" s="33"/>
      <c r="U7" s="33"/>
      <c r="V7" s="33"/>
      <c r="W7" s="29"/>
      <c r="X7" s="29"/>
      <c r="AF7" s="28"/>
    </row>
    <row r="8" spans="1:32" ht="18.75" customHeight="1" thickTop="1" thickBot="1" x14ac:dyDescent="0.2">
      <c r="A8" s="279" t="s">
        <v>57</v>
      </c>
      <c r="B8" s="280"/>
      <c r="C8" s="307">
        <f>D28</f>
        <v>38000000</v>
      </c>
      <c r="D8" s="341"/>
      <c r="E8" s="33"/>
      <c r="F8" s="296">
        <f>C8+C10</f>
        <v>39000000</v>
      </c>
      <c r="G8" s="297"/>
      <c r="H8" s="195"/>
      <c r="I8" s="294" t="s">
        <v>248</v>
      </c>
      <c r="J8" s="294"/>
      <c r="K8" s="294"/>
      <c r="L8" s="294"/>
      <c r="M8" s="342">
        <v>39000000</v>
      </c>
      <c r="N8" s="342"/>
      <c r="O8" s="33"/>
      <c r="T8" s="33"/>
      <c r="U8" s="33"/>
      <c r="V8" s="33"/>
      <c r="W8" s="29"/>
      <c r="X8" s="29"/>
      <c r="AF8" s="28"/>
    </row>
    <row r="9" spans="1:32" ht="18.75" customHeight="1" thickTop="1" x14ac:dyDescent="0.15">
      <c r="A9" s="281" t="s">
        <v>58</v>
      </c>
      <c r="B9" s="282"/>
      <c r="C9" s="310">
        <f>E28</f>
        <v>110000000</v>
      </c>
      <c r="D9" s="345"/>
      <c r="E9" s="33"/>
      <c r="F9" s="33"/>
      <c r="G9" s="33"/>
      <c r="I9" s="294"/>
      <c r="J9" s="294"/>
      <c r="K9" s="294"/>
      <c r="L9" s="294"/>
      <c r="M9" s="295"/>
      <c r="N9" s="295"/>
      <c r="O9" s="194"/>
      <c r="T9" s="33"/>
      <c r="U9" s="33"/>
      <c r="V9" s="33"/>
      <c r="W9" s="29"/>
      <c r="X9" s="29"/>
      <c r="AF9" s="28"/>
    </row>
    <row r="10" spans="1:32" ht="18.75" customHeight="1" thickBot="1" x14ac:dyDescent="0.2">
      <c r="A10" s="279" t="s">
        <v>95</v>
      </c>
      <c r="B10" s="280"/>
      <c r="C10" s="307">
        <f>N24</f>
        <v>1000000</v>
      </c>
      <c r="D10" s="341"/>
      <c r="E10" s="33"/>
      <c r="F10" s="33"/>
      <c r="G10" s="33"/>
      <c r="I10" s="294"/>
      <c r="J10" s="294"/>
      <c r="K10" s="294"/>
      <c r="L10" s="294"/>
      <c r="M10" s="295"/>
      <c r="N10" s="295"/>
      <c r="T10" s="33"/>
      <c r="U10" s="33"/>
      <c r="V10" s="33"/>
      <c r="W10" s="29"/>
      <c r="X10" s="29"/>
      <c r="AF10" s="28"/>
    </row>
    <row r="11" spans="1:32" ht="18.75" customHeight="1" thickTop="1" x14ac:dyDescent="0.15">
      <c r="A11" s="281" t="s">
        <v>78</v>
      </c>
      <c r="B11" s="282"/>
      <c r="C11" s="310">
        <f>N28</f>
        <v>111000000</v>
      </c>
      <c r="D11" s="345"/>
      <c r="E11" s="33"/>
      <c r="F11" s="33"/>
      <c r="G11" s="33"/>
      <c r="I11" s="33"/>
      <c r="J11" s="33"/>
      <c r="K11" s="33"/>
      <c r="L11" s="33"/>
      <c r="M11" s="33"/>
      <c r="N11" s="33"/>
      <c r="T11" s="194"/>
      <c r="U11" s="33"/>
      <c r="V11" s="33"/>
      <c r="W11" s="33"/>
      <c r="X11" s="33"/>
      <c r="Y11" s="33"/>
      <c r="Z11" s="29"/>
      <c r="AA11" s="29"/>
      <c r="AF11" s="28"/>
    </row>
    <row r="12" spans="1:32" ht="9.9499999999999993" customHeight="1" x14ac:dyDescent="0.15">
      <c r="A12" s="40"/>
      <c r="B12" s="40"/>
      <c r="C12" s="40"/>
      <c r="D12" s="41"/>
      <c r="E12" s="41"/>
      <c r="F12" s="33"/>
      <c r="G12" s="33"/>
      <c r="H12" s="33"/>
      <c r="I12" s="33"/>
      <c r="J12" s="33"/>
      <c r="K12" s="33"/>
      <c r="L12" s="33"/>
      <c r="M12" s="33"/>
      <c r="N12" s="33"/>
      <c r="W12" s="33"/>
      <c r="X12" s="33"/>
      <c r="Y12" s="33"/>
      <c r="Z12" s="33"/>
      <c r="AA12" s="29"/>
      <c r="AB12" s="29"/>
      <c r="AF12" s="42"/>
    </row>
    <row r="13" spans="1:32" ht="15.95" customHeight="1" x14ac:dyDescent="0.15">
      <c r="A13" s="125" t="s">
        <v>61</v>
      </c>
      <c r="B13" s="125"/>
      <c r="C13" s="125"/>
      <c r="D13" s="125"/>
      <c r="E13" s="125"/>
      <c r="F13" s="125"/>
      <c r="G13" s="125"/>
      <c r="H13" s="125"/>
      <c r="I13" s="125"/>
      <c r="J13" s="125"/>
      <c r="K13" s="125"/>
      <c r="L13" s="125"/>
      <c r="M13" s="287" t="s">
        <v>1</v>
      </c>
      <c r="N13" s="287"/>
      <c r="W13" s="33"/>
      <c r="X13" s="33"/>
      <c r="Y13" s="33"/>
      <c r="Z13" s="33"/>
      <c r="AF13" s="42"/>
    </row>
    <row r="14" spans="1:32" x14ac:dyDescent="0.15">
      <c r="A14" s="272" t="s">
        <v>2</v>
      </c>
      <c r="B14" s="273"/>
      <c r="C14" s="273"/>
      <c r="D14" s="273"/>
      <c r="E14" s="273"/>
      <c r="F14" s="273"/>
      <c r="G14" s="273"/>
      <c r="H14" s="273"/>
      <c r="I14" s="273"/>
      <c r="J14" s="273"/>
      <c r="K14" s="273"/>
      <c r="L14" s="273"/>
      <c r="M14" s="273"/>
      <c r="N14" s="274"/>
      <c r="AF14" s="42"/>
    </row>
    <row r="15" spans="1:32" x14ac:dyDescent="0.15">
      <c r="A15" s="285" t="s">
        <v>3</v>
      </c>
      <c r="B15" s="283" t="s">
        <v>228</v>
      </c>
      <c r="C15" s="265" t="s">
        <v>183</v>
      </c>
      <c r="D15" s="265" t="s">
        <v>229</v>
      </c>
      <c r="E15" s="260" t="s">
        <v>230</v>
      </c>
      <c r="F15" s="262" t="s">
        <v>64</v>
      </c>
      <c r="G15" s="263"/>
      <c r="H15" s="263"/>
      <c r="I15" s="263"/>
      <c r="J15" s="263"/>
      <c r="K15" s="263"/>
      <c r="L15" s="263"/>
      <c r="M15" s="263"/>
      <c r="N15" s="264"/>
    </row>
    <row r="16" spans="1:32" ht="54" customHeight="1" x14ac:dyDescent="0.15">
      <c r="A16" s="286"/>
      <c r="B16" s="284"/>
      <c r="C16" s="266"/>
      <c r="D16" s="266"/>
      <c r="E16" s="261"/>
      <c r="F16" s="197" t="s">
        <v>84</v>
      </c>
      <c r="G16" s="47" t="s">
        <v>85</v>
      </c>
      <c r="H16" s="198" t="s">
        <v>87</v>
      </c>
      <c r="I16" s="47" t="s">
        <v>85</v>
      </c>
      <c r="J16" s="198" t="s">
        <v>87</v>
      </c>
      <c r="K16" s="47" t="s">
        <v>85</v>
      </c>
      <c r="L16" s="198" t="s">
        <v>87</v>
      </c>
      <c r="M16" s="48" t="s">
        <v>86</v>
      </c>
      <c r="N16" s="49"/>
      <c r="AD16" s="97" t="s">
        <v>162</v>
      </c>
    </row>
    <row r="17" spans="1:51" ht="22.5" customHeight="1" x14ac:dyDescent="0.15">
      <c r="A17" s="186" t="s">
        <v>92</v>
      </c>
      <c r="B17" s="199"/>
      <c r="C17" s="200"/>
      <c r="D17" s="200"/>
      <c r="E17" s="201"/>
      <c r="F17" s="202"/>
      <c r="G17" s="203"/>
      <c r="H17" s="204"/>
      <c r="I17" s="203"/>
      <c r="J17" s="204"/>
      <c r="K17" s="203"/>
      <c r="L17" s="204"/>
      <c r="M17" s="205"/>
      <c r="N17" s="206" t="str">
        <f>IF(OR(ISTEXT(F17),ISBLANK(F17)),"",F17*IF(ISNUMBER(LOOKUP(8^3^8,MID(ASC(H17),MIN(FIND({0,1,2,3,4,5,6,7,8,9},ASC(H17)&amp;1234567890)),{1,2,3,4,5,6,7,8,9,10,11,12,13,14,15,16})*1)),LOOKUP(8^3^8,MID(ASC(H17),MIN(FIND({0,1,2,3,4,5,6,7,8,9},ASC(H17)&amp;1234567890)),{1,2,3,4,5,6,7,8,9,10,11,12,13,14,15,16})*1),1)*IF(ISNUMBER(LOOKUP(8^3^8,MID(ASC(J17),MIN(FIND({0,1,2,3,4,5,6,7,8,9},ASC(J17)&amp;1234567890)),{1,2,3,4,5,6,7,8,9,10,11,12,13,14,15,16})*1)),LOOKUP(8^3^8,MID(ASC(J17),MIN(FIND({0,1,2,3,4,5,6,7,8,9},ASC(J17)&amp;1234567890)),{1,2,3,4,5,6,7,8,9,10,11,12,13,14,15,16})*1),1)*IF(ISNUMBER(LOOKUP(8^3^8,MID(ASC(L17),MIN(FIND({0,1,2,3,4,5,6,7,8,9},ASC(L17)&amp;1234567890)),{1,2,3,4,5,6,7,8,9,10,11,12,13,14,15,16})*1)),LOOKUP(8^3^8,MID(ASC(L17),MIN(FIND({0,1,2,3,4,5,6,7,8,9},ASC(L17)&amp;1234567890)),{1,2,3,4,5,6,7,8,9,10,11,12,13,14,15,16})*1),1))</f>
        <v/>
      </c>
    </row>
    <row r="18" spans="1:51" ht="22.15" customHeight="1" x14ac:dyDescent="0.15">
      <c r="A18" s="187" t="s">
        <v>37</v>
      </c>
      <c r="B18" s="207"/>
      <c r="C18" s="208" t="str">
        <f>IF(ISBLANK(E18),"",ROUNDDOWN(E18*("0 "&amp;B18)*1,-3))</f>
        <v/>
      </c>
      <c r="D18" s="208" t="str">
        <f>IF(ISBLANK(E18),"",E18-C18)</f>
        <v/>
      </c>
      <c r="E18" s="209"/>
      <c r="F18" s="210"/>
      <c r="G18" s="211"/>
      <c r="H18" s="204"/>
      <c r="I18" s="211"/>
      <c r="J18" s="204"/>
      <c r="K18" s="211"/>
      <c r="L18" s="204"/>
      <c r="M18" s="211"/>
      <c r="N18" s="212"/>
    </row>
    <row r="19" spans="1:51" ht="22.5" customHeight="1" thickBot="1" x14ac:dyDescent="0.2">
      <c r="A19" s="187" t="s">
        <v>149</v>
      </c>
      <c r="B19" s="213" t="s">
        <v>66</v>
      </c>
      <c r="C19" s="208">
        <f>IF(ISBLANK(E19),"",ROUNDDOWN(E19*("0 "&amp;B19)*1,-3))</f>
        <v>7500000</v>
      </c>
      <c r="D19" s="208">
        <f>IF(ISBLANK(E19),"",E19-C19)</f>
        <v>2500000</v>
      </c>
      <c r="E19" s="209">
        <f>ROUND(N20,-3)</f>
        <v>10000000</v>
      </c>
      <c r="F19" s="33" t="s">
        <v>89</v>
      </c>
      <c r="G19" s="214"/>
      <c r="H19" s="215"/>
      <c r="I19" s="214"/>
      <c r="J19" s="215"/>
      <c r="K19" s="269"/>
      <c r="L19" s="269"/>
      <c r="M19" s="270"/>
      <c r="N19" s="271"/>
      <c r="AP19" s="258"/>
      <c r="AQ19" s="258"/>
      <c r="AR19" s="258"/>
    </row>
    <row r="20" spans="1:51" ht="22.5" customHeight="1" thickTop="1" thickBot="1" x14ac:dyDescent="0.2">
      <c r="A20" s="187"/>
      <c r="B20" s="207"/>
      <c r="C20" s="208" t="str">
        <f>IF(ISBLANK(E20),"",ROUNDDOWN(E20*("0 "&amp;B20)*1,-3))</f>
        <v/>
      </c>
      <c r="D20" s="208" t="str">
        <f>IF(ISBLANK(E20),"",E20-C20)</f>
        <v/>
      </c>
      <c r="E20" s="217"/>
      <c r="F20" s="218">
        <v>10000000</v>
      </c>
      <c r="G20" s="211" t="str">
        <f>IF(ISBLANK(H20),"","×")</f>
        <v>×</v>
      </c>
      <c r="H20" s="204" t="s">
        <v>93</v>
      </c>
      <c r="I20" s="211" t="str">
        <f>IF(ISBLANK(J20),"","×")</f>
        <v/>
      </c>
      <c r="J20" s="216"/>
      <c r="K20" s="211" t="str">
        <f>IF(ISBLANK(L20),"","×")</f>
        <v/>
      </c>
      <c r="L20" s="216"/>
      <c r="M20" s="211" t="str">
        <f>IF(ISBLANK(F19),"","=")</f>
        <v>=</v>
      </c>
      <c r="N20" s="219" cm="1">
        <f t="array" ref="N20">IF(OR(ISTEXT(F20),ISBLANK(F20)),"",F20*IF(ISNUMBER(LOOKUP(8^3^8,MID(ASC(H20),MIN(FIND({0,1,2,3,4,5,6,7,8,9},ASC(H20)&amp;1234567890)),{1,2,3,4,5,6,7,8,9,10,11,12,13,14,15,16})*1)),LOOKUP(8^3^8,MID(ASC(H20),MIN(FIND({0,1,2,3,4,5,6,7,8,9},ASC(H20)&amp;1234567890)),{1,2,3,4,5,6,7,8,9,10,11,12,13,14,15,16})*1),1)*IF(ISNUMBER(LOOKUP(8^3^8,MID(ASC(J20),MIN(FIND({0,1,2,3,4,5,6,7,8,9},ASC(J20)&amp;1234567890)),{1,2,3,4,5,6,7,8,9,10,11,12,13,14,15,16})*1)),LOOKUP(8^3^8,MID(ASC(J20),MIN(FIND({0,1,2,3,4,5,6,7,8,9},ASC(J20)&amp;1234567890)),{1,2,3,4,5,6,7,8,9,10,11,12,13,14,15,16})*1),1)*IF(ISNUMBER(LOOKUP(8^3^8,MID(ASC(L20),MIN(FIND({0,1,2,3,4,5,6,7,8,9},ASC(L20)&amp;1234567890)),{1,2,3,4,5,6,7,8,9,10,11,12,13,14,15,16})*1)),LOOKUP(8^3^8,MID(ASC(L20),MIN(FIND({0,1,2,3,4,5,6,7,8,9},ASC(L20)&amp;1234567890)),{1,2,3,4,5,6,7,8,9,10,11,12,13,14,15,16})*1),1))</f>
        <v>10000000</v>
      </c>
      <c r="AP20" s="258"/>
      <c r="AQ20" s="258"/>
      <c r="AR20" s="258"/>
    </row>
    <row r="21" spans="1:51" ht="22.5" customHeight="1" thickTop="1" thickBot="1" x14ac:dyDescent="0.2">
      <c r="A21" s="187" t="s">
        <v>150</v>
      </c>
      <c r="B21" s="213" t="s">
        <v>66</v>
      </c>
      <c r="C21" s="208">
        <v>64500000</v>
      </c>
      <c r="D21" s="208">
        <f>IF(ISBLANK(E21),"",E21-C21)</f>
        <v>35500000</v>
      </c>
      <c r="E21" s="209">
        <f>ROUND(N22,-3)</f>
        <v>100000000</v>
      </c>
      <c r="F21" s="33" t="s">
        <v>94</v>
      </c>
      <c r="G21" s="214"/>
      <c r="H21" s="220"/>
      <c r="I21" s="214"/>
      <c r="J21" s="215"/>
      <c r="K21" s="214"/>
      <c r="L21" s="215"/>
      <c r="M21" s="214"/>
      <c r="N21" s="221"/>
      <c r="AY21"/>
    </row>
    <row r="22" spans="1:51" ht="22.5" customHeight="1" thickTop="1" thickBot="1" x14ac:dyDescent="0.2">
      <c r="A22" s="187"/>
      <c r="B22" s="207"/>
      <c r="C22" s="208" t="str">
        <f>IF(ISBLANK(E22),"",ROUNDDOWN(E22*("0 "&amp;B22)*1,-3))</f>
        <v/>
      </c>
      <c r="D22" s="208" t="str">
        <f>IF(ISBLANK(E22),"",E22-C22)</f>
        <v/>
      </c>
      <c r="E22" s="217"/>
      <c r="F22" s="218">
        <v>100000000</v>
      </c>
      <c r="G22" s="211" t="str">
        <f>IF(ISBLANK(H22),"","×")</f>
        <v>×</v>
      </c>
      <c r="H22" s="204" t="s">
        <v>93</v>
      </c>
      <c r="I22" s="211" t="str">
        <f>IF(ISBLANK(J22),"","×")</f>
        <v/>
      </c>
      <c r="J22" s="216"/>
      <c r="K22" s="211" t="str">
        <f>IF(ISBLANK(L22),"","×")</f>
        <v/>
      </c>
      <c r="L22" s="216"/>
      <c r="M22" s="211" t="str">
        <f>IF(ISBLANK(F21),"","=")</f>
        <v>=</v>
      </c>
      <c r="N22" s="219">
        <f>IF(OR(ISTEXT(F22),ISBLANK(F22)),"",F22*IF(ISNUMBER(LOOKUP(8^3^8,MID(ASC(H22),MIN(FIND({0,1,2,3,4,5,6,7,8,9},ASC(H22)&amp;1234567890)),{1,2,3,4,5,6,7,8,9,10,11,12,13,14,15,16})*1)),LOOKUP(8^3^8,MID(ASC(H22),MIN(FIND({0,1,2,3,4,5,6,7,8,9},ASC(H22)&amp;1234567890)),{1,2,3,4,5,6,7,8,9,10,11,12,13,14,15,16})*1),1)*IF(ISNUMBER(LOOKUP(8^3^8,MID(ASC(J22),MIN(FIND({0,1,2,3,4,5,6,7,8,9},ASC(J22)&amp;1234567890)),{1,2,3,4,5,6,7,8,9,10,11,12,13,14,15,16})*1)),LOOKUP(8^3^8,MID(ASC(J22),MIN(FIND({0,1,2,3,4,5,6,7,8,9},ASC(J22)&amp;1234567890)),{1,2,3,4,5,6,7,8,9,10,11,12,13,14,15,16})*1),1)*IF(ISNUMBER(LOOKUP(8^3^8,MID(ASC(L22),MIN(FIND({0,1,2,3,4,5,6,7,8,9},ASC(L22)&amp;1234567890)),{1,2,3,4,5,6,7,8,9,10,11,12,13,14,15,16})*1)),LOOKUP(8^3^8,MID(ASC(L22),MIN(FIND({0,1,2,3,4,5,6,7,8,9},ASC(L22)&amp;1234567890)),{1,2,3,4,5,6,7,8,9,10,11,12,13,14,15,16})*1),1))</f>
        <v>100000000</v>
      </c>
    </row>
    <row r="23" spans="1:51" ht="22.5" customHeight="1" thickTop="1" thickBot="1" x14ac:dyDescent="0.2">
      <c r="A23" s="187"/>
      <c r="B23" s="213"/>
      <c r="C23" s="208"/>
      <c r="D23" s="208"/>
      <c r="E23" s="209"/>
      <c r="F23" s="33"/>
      <c r="G23" s="214"/>
      <c r="H23" s="215"/>
      <c r="I23" s="214"/>
      <c r="J23" s="215"/>
      <c r="K23" s="214"/>
      <c r="L23" s="215"/>
      <c r="M23" s="214"/>
      <c r="N23" s="222"/>
      <c r="AP23" s="259" t="s">
        <v>185</v>
      </c>
      <c r="AQ23" s="259"/>
      <c r="AR23" s="259"/>
    </row>
    <row r="24" spans="1:51" ht="22.5" customHeight="1" thickTop="1" thickBot="1" x14ac:dyDescent="0.2">
      <c r="A24" s="187"/>
      <c r="B24" s="207"/>
      <c r="C24" s="208"/>
      <c r="D24" s="208"/>
      <c r="E24" s="209"/>
      <c r="F24" s="238" t="s">
        <v>90</v>
      </c>
      <c r="G24" s="239"/>
      <c r="H24" s="240"/>
      <c r="I24" s="239"/>
      <c r="J24" s="240"/>
      <c r="K24" s="239"/>
      <c r="L24" s="238"/>
      <c r="M24" s="239" t="s">
        <v>91</v>
      </c>
      <c r="N24" s="241">
        <v>1000000</v>
      </c>
      <c r="AP24" s="259"/>
      <c r="AQ24" s="259"/>
      <c r="AR24" s="259"/>
    </row>
    <row r="25" spans="1:51" ht="22.5" customHeight="1" thickTop="1" x14ac:dyDescent="0.15">
      <c r="A25" s="187"/>
      <c r="B25" s="207"/>
      <c r="C25" s="208"/>
      <c r="D25" s="208"/>
      <c r="E25" s="209"/>
      <c r="F25" s="33"/>
      <c r="G25" s="214"/>
      <c r="H25" s="215"/>
      <c r="I25" s="214"/>
      <c r="J25" s="215"/>
      <c r="K25" s="214"/>
      <c r="L25" s="215"/>
      <c r="M25" s="214"/>
      <c r="N25" s="222"/>
    </row>
    <row r="26" spans="1:51" ht="22.5" customHeight="1" x14ac:dyDescent="0.15">
      <c r="A26" s="187"/>
      <c r="B26" s="213"/>
      <c r="C26" s="208"/>
      <c r="D26" s="208"/>
      <c r="E26" s="209"/>
      <c r="F26" s="33"/>
      <c r="G26" s="214"/>
      <c r="H26" s="215"/>
      <c r="I26" s="214"/>
      <c r="J26" s="215"/>
      <c r="K26" s="214"/>
      <c r="L26" s="215"/>
      <c r="M26" s="214"/>
      <c r="N26" s="222"/>
    </row>
    <row r="27" spans="1:51" ht="22.5" customHeight="1" thickBot="1" x14ac:dyDescent="0.2">
      <c r="A27" s="187"/>
      <c r="B27" s="207"/>
      <c r="C27" s="208"/>
      <c r="D27" s="208"/>
      <c r="E27" s="209"/>
      <c r="F27" s="223"/>
      <c r="G27" s="211"/>
      <c r="H27" s="216"/>
      <c r="I27" s="211"/>
      <c r="J27" s="216"/>
      <c r="K27" s="211"/>
      <c r="L27" s="216"/>
      <c r="M27" s="211"/>
      <c r="N27" s="221"/>
    </row>
    <row r="28" spans="1:51" ht="22.5" customHeight="1" thickTop="1" x14ac:dyDescent="0.15">
      <c r="A28" s="224" t="s">
        <v>126</v>
      </c>
      <c r="B28" s="225"/>
      <c r="C28" s="226">
        <f>SUM(C19:C27)</f>
        <v>72000000</v>
      </c>
      <c r="D28" s="226">
        <f>SUM(D19:D27)</f>
        <v>38000000</v>
      </c>
      <c r="E28" s="227">
        <f>SUM(E19:E27)</f>
        <v>110000000</v>
      </c>
      <c r="F28" s="228"/>
      <c r="G28" s="229"/>
      <c r="H28" s="229"/>
      <c r="I28" s="229"/>
      <c r="J28" s="229"/>
      <c r="K28" s="229"/>
      <c r="L28" s="229"/>
      <c r="M28" s="229"/>
      <c r="N28" s="230">
        <f>SUM(N20:N27)</f>
        <v>111000000</v>
      </c>
    </row>
    <row r="29" spans="1:51" x14ac:dyDescent="0.15">
      <c r="C29" s="234" t="s">
        <v>238</v>
      </c>
      <c r="E29" s="234" t="s">
        <v>239</v>
      </c>
      <c r="N29" s="234" t="s">
        <v>240</v>
      </c>
    </row>
  </sheetData>
  <mergeCells count="37">
    <mergeCell ref="K19:L19"/>
    <mergeCell ref="M19:N19"/>
    <mergeCell ref="AP19:AR20"/>
    <mergeCell ref="AP23:AR24"/>
    <mergeCell ref="A11:B11"/>
    <mergeCell ref="C11:D11"/>
    <mergeCell ref="M13:N13"/>
    <mergeCell ref="A14:N14"/>
    <mergeCell ref="A15:A16"/>
    <mergeCell ref="B15:B16"/>
    <mergeCell ref="C15:C16"/>
    <mergeCell ref="D15:D16"/>
    <mergeCell ref="E15:E16"/>
    <mergeCell ref="F15:N15"/>
    <mergeCell ref="A9:B9"/>
    <mergeCell ref="C9:D9"/>
    <mergeCell ref="I9:L9"/>
    <mergeCell ref="M9:N9"/>
    <mergeCell ref="A10:B10"/>
    <mergeCell ref="C10:D10"/>
    <mergeCell ref="I10:L10"/>
    <mergeCell ref="M10:N10"/>
    <mergeCell ref="A7:B7"/>
    <mergeCell ref="C7:D7"/>
    <mergeCell ref="I7:N7"/>
    <mergeCell ref="A8:B8"/>
    <mergeCell ref="C8:D8"/>
    <mergeCell ref="F8:G8"/>
    <mergeCell ref="I8:L8"/>
    <mergeCell ref="M8:N8"/>
    <mergeCell ref="A6:B6"/>
    <mergeCell ref="C6:D6"/>
    <mergeCell ref="B2:C2"/>
    <mergeCell ref="F2:G2"/>
    <mergeCell ref="K2:N2"/>
    <mergeCell ref="B3:C3"/>
    <mergeCell ref="K3:N3"/>
  </mergeCells>
  <phoneticPr fontId="2"/>
  <conditionalFormatting sqref="C28">
    <cfRule type="cellIs" dxfId="26" priority="1" stopIfTrue="1" operator="greaterThan">
      <formula>72000000</formula>
    </cfRule>
  </conditionalFormatting>
  <conditionalFormatting sqref="F19:K19 M19 F20:N23 F25:N28">
    <cfRule type="expression" dxfId="25" priority="2" stopIfTrue="1">
      <formula>OR(COUNTIF(#REF!,"*基準単価超過分*")=1,COUNTIF(#REF!,"*対象外*")=1,COUNTIF(#REF!,"*基準単価超過分*")=1,COUNTIF(#REF!,"*対象外*")=1)</formula>
    </cfRule>
  </conditionalFormatting>
  <conditionalFormatting sqref="F24:K24 M24:N24">
    <cfRule type="expression" dxfId="24" priority="3" stopIfTrue="1">
      <formula>OR(COUNTIF(#REF!,"*基準単価超過分*")=1,COUNTIF(#REF!,"*対象外*")=1,COUNTIF(#REF!,"*基準単価超過分*")=1,COUNTIF(#REF!,"*対象外*")=1)</formula>
    </cfRule>
  </conditionalFormatting>
  <dataValidations count="5">
    <dataValidation allowBlank="1" showDropDown="1" showInputMessage="1" showErrorMessage="1" sqref="A17" xr:uid="{1E4B347A-FD48-496D-A27E-12C5F43B4EFB}"/>
    <dataValidation type="list" allowBlank="1" showInputMessage="1" showErrorMessage="1" sqref="B18:B22 B28" xr:uid="{67814DB2-0396-4481-A73A-F188D6CE862E}">
      <formula1>$B$3</formula1>
    </dataValidation>
    <dataValidation type="list" allowBlank="1" showDropDown="1" showInputMessage="1" sqref="A20 A18 A22" xr:uid="{D27C8C59-F088-457E-99A9-6BF2B22BA7B6}">
      <formula1>INDIRECT($D$2)</formula1>
    </dataValidation>
    <dataValidation type="list" allowBlank="1" showInputMessage="1" sqref="A19" xr:uid="{6BA21F89-FDF0-45ED-842E-008B9E187309}">
      <formula1>$AC$1:$AC$2</formula1>
    </dataValidation>
    <dataValidation type="list" allowBlank="1" showInputMessage="1" showErrorMessage="1" sqref="A21" xr:uid="{BA7EC6DC-58F6-4491-8A4E-73E2F51641B0}">
      <formula1>$AD$1:$AD$2</formula1>
    </dataValidation>
  </dataValidations>
  <printOptions horizontalCentered="1"/>
  <pageMargins left="0.23622047244094491" right="0.23622047244094491" top="0.31496062992125984" bottom="0.39370078740157483" header="0.31496062992125984" footer="0.19685039370078741"/>
  <pageSetup paperSize="9" scale="89" orientation="landscape" r:id="rId1"/>
  <headerFooter alignWithMargins="0">
    <oddFooter>&amp;C&amp;P / &amp;N ページ</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33584B9-121E-4680-8354-AD359FA1E7C6}">
          <x14:formula1>
            <xm:f>'補助率・費目・節 '!$A$25:$A$33</xm:f>
          </x14:formula1>
          <xm:sqref>B2:C2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71C26-B937-494E-B2C8-6B160CDC4D67}">
  <dimension ref="A1:S82"/>
  <sheetViews>
    <sheetView topLeftCell="A15" zoomScale="128" zoomScaleNormal="110" workbookViewId="0">
      <selection activeCell="B41" sqref="B41"/>
    </sheetView>
  </sheetViews>
  <sheetFormatPr defaultRowHeight="13.5" x14ac:dyDescent="0.15"/>
  <cols>
    <col min="1" max="1" width="8.125" style="2" customWidth="1"/>
    <col min="2" max="2" width="63" style="2" bestFit="1" customWidth="1"/>
    <col min="3" max="3" width="4.75" style="2" customWidth="1"/>
    <col min="4" max="4" width="5.875" style="2" bestFit="1" customWidth="1"/>
    <col min="5" max="5" width="16.5" style="2" customWidth="1"/>
    <col min="6" max="6" width="12.625" style="2" bestFit="1" customWidth="1"/>
    <col min="7" max="9" width="20" style="90" hidden="1" customWidth="1"/>
    <col min="10" max="10" width="20" style="2" customWidth="1"/>
    <col min="11" max="11" width="13.5" style="2" customWidth="1"/>
    <col min="12" max="14" width="13.5" style="2" hidden="1" customWidth="1"/>
    <col min="15" max="17" width="15.125" style="2" hidden="1" customWidth="1"/>
    <col min="18" max="256" width="9" style="2"/>
    <col min="257" max="257" width="8.125" style="2" customWidth="1"/>
    <col min="258" max="258" width="63" style="2" bestFit="1" customWidth="1"/>
    <col min="259" max="259" width="4.75" style="2" customWidth="1"/>
    <col min="260" max="260" width="5.875" style="2" bestFit="1" customWidth="1"/>
    <col min="261" max="261" width="16.5" style="2" customWidth="1"/>
    <col min="262" max="262" width="12.625" style="2" bestFit="1" customWidth="1"/>
    <col min="263" max="265" width="0" style="2" hidden="1" customWidth="1"/>
    <col min="266" max="266" width="20" style="2" customWidth="1"/>
    <col min="267" max="267" width="13.5" style="2" customWidth="1"/>
    <col min="268" max="273" width="0" style="2" hidden="1" customWidth="1"/>
    <col min="274" max="512" width="9" style="2"/>
    <col min="513" max="513" width="8.125" style="2" customWidth="1"/>
    <col min="514" max="514" width="63" style="2" bestFit="1" customWidth="1"/>
    <col min="515" max="515" width="4.75" style="2" customWidth="1"/>
    <col min="516" max="516" width="5.875" style="2" bestFit="1" customWidth="1"/>
    <col min="517" max="517" width="16.5" style="2" customWidth="1"/>
    <col min="518" max="518" width="12.625" style="2" bestFit="1" customWidth="1"/>
    <col min="519" max="521" width="0" style="2" hidden="1" customWidth="1"/>
    <col min="522" max="522" width="20" style="2" customWidth="1"/>
    <col min="523" max="523" width="13.5" style="2" customWidth="1"/>
    <col min="524" max="529" width="0" style="2" hidden="1" customWidth="1"/>
    <col min="530" max="768" width="9" style="2"/>
    <col min="769" max="769" width="8.125" style="2" customWidth="1"/>
    <col min="770" max="770" width="63" style="2" bestFit="1" customWidth="1"/>
    <col min="771" max="771" width="4.75" style="2" customWidth="1"/>
    <col min="772" max="772" width="5.875" style="2" bestFit="1" customWidth="1"/>
    <col min="773" max="773" width="16.5" style="2" customWidth="1"/>
    <col min="774" max="774" width="12.625" style="2" bestFit="1" customWidth="1"/>
    <col min="775" max="777" width="0" style="2" hidden="1" customWidth="1"/>
    <col min="778" max="778" width="20" style="2" customWidth="1"/>
    <col min="779" max="779" width="13.5" style="2" customWidth="1"/>
    <col min="780" max="785" width="0" style="2" hidden="1" customWidth="1"/>
    <col min="786" max="1024" width="9" style="2"/>
    <col min="1025" max="1025" width="8.125" style="2" customWidth="1"/>
    <col min="1026" max="1026" width="63" style="2" bestFit="1" customWidth="1"/>
    <col min="1027" max="1027" width="4.75" style="2" customWidth="1"/>
    <col min="1028" max="1028" width="5.875" style="2" bestFit="1" customWidth="1"/>
    <col min="1029" max="1029" width="16.5" style="2" customWidth="1"/>
    <col min="1030" max="1030" width="12.625" style="2" bestFit="1" customWidth="1"/>
    <col min="1031" max="1033" width="0" style="2" hidden="1" customWidth="1"/>
    <col min="1034" max="1034" width="20" style="2" customWidth="1"/>
    <col min="1035" max="1035" width="13.5" style="2" customWidth="1"/>
    <col min="1036" max="1041" width="0" style="2" hidden="1" customWidth="1"/>
    <col min="1042" max="1280" width="9" style="2"/>
    <col min="1281" max="1281" width="8.125" style="2" customWidth="1"/>
    <col min="1282" max="1282" width="63" style="2" bestFit="1" customWidth="1"/>
    <col min="1283" max="1283" width="4.75" style="2" customWidth="1"/>
    <col min="1284" max="1284" width="5.875" style="2" bestFit="1" customWidth="1"/>
    <col min="1285" max="1285" width="16.5" style="2" customWidth="1"/>
    <col min="1286" max="1286" width="12.625" style="2" bestFit="1" customWidth="1"/>
    <col min="1287" max="1289" width="0" style="2" hidden="1" customWidth="1"/>
    <col min="1290" max="1290" width="20" style="2" customWidth="1"/>
    <col min="1291" max="1291" width="13.5" style="2" customWidth="1"/>
    <col min="1292" max="1297" width="0" style="2" hidden="1" customWidth="1"/>
    <col min="1298" max="1536" width="9" style="2"/>
    <col min="1537" max="1537" width="8.125" style="2" customWidth="1"/>
    <col min="1538" max="1538" width="63" style="2" bestFit="1" customWidth="1"/>
    <col min="1539" max="1539" width="4.75" style="2" customWidth="1"/>
    <col min="1540" max="1540" width="5.875" style="2" bestFit="1" customWidth="1"/>
    <col min="1541" max="1541" width="16.5" style="2" customWidth="1"/>
    <col min="1542" max="1542" width="12.625" style="2" bestFit="1" customWidth="1"/>
    <col min="1543" max="1545" width="0" style="2" hidden="1" customWidth="1"/>
    <col min="1546" max="1546" width="20" style="2" customWidth="1"/>
    <col min="1547" max="1547" width="13.5" style="2" customWidth="1"/>
    <col min="1548" max="1553" width="0" style="2" hidden="1" customWidth="1"/>
    <col min="1554" max="1792" width="9" style="2"/>
    <col min="1793" max="1793" width="8.125" style="2" customWidth="1"/>
    <col min="1794" max="1794" width="63" style="2" bestFit="1" customWidth="1"/>
    <col min="1795" max="1795" width="4.75" style="2" customWidth="1"/>
    <col min="1796" max="1796" width="5.875" style="2" bestFit="1" customWidth="1"/>
    <col min="1797" max="1797" width="16.5" style="2" customWidth="1"/>
    <col min="1798" max="1798" width="12.625" style="2" bestFit="1" customWidth="1"/>
    <col min="1799" max="1801" width="0" style="2" hidden="1" customWidth="1"/>
    <col min="1802" max="1802" width="20" style="2" customWidth="1"/>
    <col min="1803" max="1803" width="13.5" style="2" customWidth="1"/>
    <col min="1804" max="1809" width="0" style="2" hidden="1" customWidth="1"/>
    <col min="1810" max="2048" width="9" style="2"/>
    <col min="2049" max="2049" width="8.125" style="2" customWidth="1"/>
    <col min="2050" max="2050" width="63" style="2" bestFit="1" customWidth="1"/>
    <col min="2051" max="2051" width="4.75" style="2" customWidth="1"/>
    <col min="2052" max="2052" width="5.875" style="2" bestFit="1" customWidth="1"/>
    <col min="2053" max="2053" width="16.5" style="2" customWidth="1"/>
    <col min="2054" max="2054" width="12.625" style="2" bestFit="1" customWidth="1"/>
    <col min="2055" max="2057" width="0" style="2" hidden="1" customWidth="1"/>
    <col min="2058" max="2058" width="20" style="2" customWidth="1"/>
    <col min="2059" max="2059" width="13.5" style="2" customWidth="1"/>
    <col min="2060" max="2065" width="0" style="2" hidden="1" customWidth="1"/>
    <col min="2066" max="2304" width="9" style="2"/>
    <col min="2305" max="2305" width="8.125" style="2" customWidth="1"/>
    <col min="2306" max="2306" width="63" style="2" bestFit="1" customWidth="1"/>
    <col min="2307" max="2307" width="4.75" style="2" customWidth="1"/>
    <col min="2308" max="2308" width="5.875" style="2" bestFit="1" customWidth="1"/>
    <col min="2309" max="2309" width="16.5" style="2" customWidth="1"/>
    <col min="2310" max="2310" width="12.625" style="2" bestFit="1" customWidth="1"/>
    <col min="2311" max="2313" width="0" style="2" hidden="1" customWidth="1"/>
    <col min="2314" max="2314" width="20" style="2" customWidth="1"/>
    <col min="2315" max="2315" width="13.5" style="2" customWidth="1"/>
    <col min="2316" max="2321" width="0" style="2" hidden="1" customWidth="1"/>
    <col min="2322" max="2560" width="9" style="2"/>
    <col min="2561" max="2561" width="8.125" style="2" customWidth="1"/>
    <col min="2562" max="2562" width="63" style="2" bestFit="1" customWidth="1"/>
    <col min="2563" max="2563" width="4.75" style="2" customWidth="1"/>
    <col min="2564" max="2564" width="5.875" style="2" bestFit="1" customWidth="1"/>
    <col min="2565" max="2565" width="16.5" style="2" customWidth="1"/>
    <col min="2566" max="2566" width="12.625" style="2" bestFit="1" customWidth="1"/>
    <col min="2567" max="2569" width="0" style="2" hidden="1" customWidth="1"/>
    <col min="2570" max="2570" width="20" style="2" customWidth="1"/>
    <col min="2571" max="2571" width="13.5" style="2" customWidth="1"/>
    <col min="2572" max="2577" width="0" style="2" hidden="1" customWidth="1"/>
    <col min="2578" max="2816" width="9" style="2"/>
    <col min="2817" max="2817" width="8.125" style="2" customWidth="1"/>
    <col min="2818" max="2818" width="63" style="2" bestFit="1" customWidth="1"/>
    <col min="2819" max="2819" width="4.75" style="2" customWidth="1"/>
    <col min="2820" max="2820" width="5.875" style="2" bestFit="1" customWidth="1"/>
    <col min="2821" max="2821" width="16.5" style="2" customWidth="1"/>
    <col min="2822" max="2822" width="12.625" style="2" bestFit="1" customWidth="1"/>
    <col min="2823" max="2825" width="0" style="2" hidden="1" customWidth="1"/>
    <col min="2826" max="2826" width="20" style="2" customWidth="1"/>
    <col min="2827" max="2827" width="13.5" style="2" customWidth="1"/>
    <col min="2828" max="2833" width="0" style="2" hidden="1" customWidth="1"/>
    <col min="2834" max="3072" width="9" style="2"/>
    <col min="3073" max="3073" width="8.125" style="2" customWidth="1"/>
    <col min="3074" max="3074" width="63" style="2" bestFit="1" customWidth="1"/>
    <col min="3075" max="3075" width="4.75" style="2" customWidth="1"/>
    <col min="3076" max="3076" width="5.875" style="2" bestFit="1" customWidth="1"/>
    <col min="3077" max="3077" width="16.5" style="2" customWidth="1"/>
    <col min="3078" max="3078" width="12.625" style="2" bestFit="1" customWidth="1"/>
    <col min="3079" max="3081" width="0" style="2" hidden="1" customWidth="1"/>
    <col min="3082" max="3082" width="20" style="2" customWidth="1"/>
    <col min="3083" max="3083" width="13.5" style="2" customWidth="1"/>
    <col min="3084" max="3089" width="0" style="2" hidden="1" customWidth="1"/>
    <col min="3090" max="3328" width="9" style="2"/>
    <col min="3329" max="3329" width="8.125" style="2" customWidth="1"/>
    <col min="3330" max="3330" width="63" style="2" bestFit="1" customWidth="1"/>
    <col min="3331" max="3331" width="4.75" style="2" customWidth="1"/>
    <col min="3332" max="3332" width="5.875" style="2" bestFit="1" customWidth="1"/>
    <col min="3333" max="3333" width="16.5" style="2" customWidth="1"/>
    <col min="3334" max="3334" width="12.625" style="2" bestFit="1" customWidth="1"/>
    <col min="3335" max="3337" width="0" style="2" hidden="1" customWidth="1"/>
    <col min="3338" max="3338" width="20" style="2" customWidth="1"/>
    <col min="3339" max="3339" width="13.5" style="2" customWidth="1"/>
    <col min="3340" max="3345" width="0" style="2" hidden="1" customWidth="1"/>
    <col min="3346" max="3584" width="9" style="2"/>
    <col min="3585" max="3585" width="8.125" style="2" customWidth="1"/>
    <col min="3586" max="3586" width="63" style="2" bestFit="1" customWidth="1"/>
    <col min="3587" max="3587" width="4.75" style="2" customWidth="1"/>
    <col min="3588" max="3588" width="5.875" style="2" bestFit="1" customWidth="1"/>
    <col min="3589" max="3589" width="16.5" style="2" customWidth="1"/>
    <col min="3590" max="3590" width="12.625" style="2" bestFit="1" customWidth="1"/>
    <col min="3591" max="3593" width="0" style="2" hidden="1" customWidth="1"/>
    <col min="3594" max="3594" width="20" style="2" customWidth="1"/>
    <col min="3595" max="3595" width="13.5" style="2" customWidth="1"/>
    <col min="3596" max="3601" width="0" style="2" hidden="1" customWidth="1"/>
    <col min="3602" max="3840" width="9" style="2"/>
    <col min="3841" max="3841" width="8.125" style="2" customWidth="1"/>
    <col min="3842" max="3842" width="63" style="2" bestFit="1" customWidth="1"/>
    <col min="3843" max="3843" width="4.75" style="2" customWidth="1"/>
    <col min="3844" max="3844" width="5.875" style="2" bestFit="1" customWidth="1"/>
    <col min="3845" max="3845" width="16.5" style="2" customWidth="1"/>
    <col min="3846" max="3846" width="12.625" style="2" bestFit="1" customWidth="1"/>
    <col min="3847" max="3849" width="0" style="2" hidden="1" customWidth="1"/>
    <col min="3850" max="3850" width="20" style="2" customWidth="1"/>
    <col min="3851" max="3851" width="13.5" style="2" customWidth="1"/>
    <col min="3852" max="3857" width="0" style="2" hidden="1" customWidth="1"/>
    <col min="3858" max="4096" width="9" style="2"/>
    <col min="4097" max="4097" width="8.125" style="2" customWidth="1"/>
    <col min="4098" max="4098" width="63" style="2" bestFit="1" customWidth="1"/>
    <col min="4099" max="4099" width="4.75" style="2" customWidth="1"/>
    <col min="4100" max="4100" width="5.875" style="2" bestFit="1" customWidth="1"/>
    <col min="4101" max="4101" width="16.5" style="2" customWidth="1"/>
    <col min="4102" max="4102" width="12.625" style="2" bestFit="1" customWidth="1"/>
    <col min="4103" max="4105" width="0" style="2" hidden="1" customWidth="1"/>
    <col min="4106" max="4106" width="20" style="2" customWidth="1"/>
    <col min="4107" max="4107" width="13.5" style="2" customWidth="1"/>
    <col min="4108" max="4113" width="0" style="2" hidden="1" customWidth="1"/>
    <col min="4114" max="4352" width="9" style="2"/>
    <col min="4353" max="4353" width="8.125" style="2" customWidth="1"/>
    <col min="4354" max="4354" width="63" style="2" bestFit="1" customWidth="1"/>
    <col min="4355" max="4355" width="4.75" style="2" customWidth="1"/>
    <col min="4356" max="4356" width="5.875" style="2" bestFit="1" customWidth="1"/>
    <col min="4357" max="4357" width="16.5" style="2" customWidth="1"/>
    <col min="4358" max="4358" width="12.625" style="2" bestFit="1" customWidth="1"/>
    <col min="4359" max="4361" width="0" style="2" hidden="1" customWidth="1"/>
    <col min="4362" max="4362" width="20" style="2" customWidth="1"/>
    <col min="4363" max="4363" width="13.5" style="2" customWidth="1"/>
    <col min="4364" max="4369" width="0" style="2" hidden="1" customWidth="1"/>
    <col min="4370" max="4608" width="9" style="2"/>
    <col min="4609" max="4609" width="8.125" style="2" customWidth="1"/>
    <col min="4610" max="4610" width="63" style="2" bestFit="1" customWidth="1"/>
    <col min="4611" max="4611" width="4.75" style="2" customWidth="1"/>
    <col min="4612" max="4612" width="5.875" style="2" bestFit="1" customWidth="1"/>
    <col min="4613" max="4613" width="16.5" style="2" customWidth="1"/>
    <col min="4614" max="4614" width="12.625" style="2" bestFit="1" customWidth="1"/>
    <col min="4615" max="4617" width="0" style="2" hidden="1" customWidth="1"/>
    <col min="4618" max="4618" width="20" style="2" customWidth="1"/>
    <col min="4619" max="4619" width="13.5" style="2" customWidth="1"/>
    <col min="4620" max="4625" width="0" style="2" hidden="1" customWidth="1"/>
    <col min="4626" max="4864" width="9" style="2"/>
    <col min="4865" max="4865" width="8.125" style="2" customWidth="1"/>
    <col min="4866" max="4866" width="63" style="2" bestFit="1" customWidth="1"/>
    <col min="4867" max="4867" width="4.75" style="2" customWidth="1"/>
    <col min="4868" max="4868" width="5.875" style="2" bestFit="1" customWidth="1"/>
    <col min="4869" max="4869" width="16.5" style="2" customWidth="1"/>
    <col min="4870" max="4870" width="12.625" style="2" bestFit="1" customWidth="1"/>
    <col min="4871" max="4873" width="0" style="2" hidden="1" customWidth="1"/>
    <col min="4874" max="4874" width="20" style="2" customWidth="1"/>
    <col min="4875" max="4875" width="13.5" style="2" customWidth="1"/>
    <col min="4876" max="4881" width="0" style="2" hidden="1" customWidth="1"/>
    <col min="4882" max="5120" width="9" style="2"/>
    <col min="5121" max="5121" width="8.125" style="2" customWidth="1"/>
    <col min="5122" max="5122" width="63" style="2" bestFit="1" customWidth="1"/>
    <col min="5123" max="5123" width="4.75" style="2" customWidth="1"/>
    <col min="5124" max="5124" width="5.875" style="2" bestFit="1" customWidth="1"/>
    <col min="5125" max="5125" width="16.5" style="2" customWidth="1"/>
    <col min="5126" max="5126" width="12.625" style="2" bestFit="1" customWidth="1"/>
    <col min="5127" max="5129" width="0" style="2" hidden="1" customWidth="1"/>
    <col min="5130" max="5130" width="20" style="2" customWidth="1"/>
    <col min="5131" max="5131" width="13.5" style="2" customWidth="1"/>
    <col min="5132" max="5137" width="0" style="2" hidden="1" customWidth="1"/>
    <col min="5138" max="5376" width="9" style="2"/>
    <col min="5377" max="5377" width="8.125" style="2" customWidth="1"/>
    <col min="5378" max="5378" width="63" style="2" bestFit="1" customWidth="1"/>
    <col min="5379" max="5379" width="4.75" style="2" customWidth="1"/>
    <col min="5380" max="5380" width="5.875" style="2" bestFit="1" customWidth="1"/>
    <col min="5381" max="5381" width="16.5" style="2" customWidth="1"/>
    <col min="5382" max="5382" width="12.625" style="2" bestFit="1" customWidth="1"/>
    <col min="5383" max="5385" width="0" style="2" hidden="1" customWidth="1"/>
    <col min="5386" max="5386" width="20" style="2" customWidth="1"/>
    <col min="5387" max="5387" width="13.5" style="2" customWidth="1"/>
    <col min="5388" max="5393" width="0" style="2" hidden="1" customWidth="1"/>
    <col min="5394" max="5632" width="9" style="2"/>
    <col min="5633" max="5633" width="8.125" style="2" customWidth="1"/>
    <col min="5634" max="5634" width="63" style="2" bestFit="1" customWidth="1"/>
    <col min="5635" max="5635" width="4.75" style="2" customWidth="1"/>
    <col min="5636" max="5636" width="5.875" style="2" bestFit="1" customWidth="1"/>
    <col min="5637" max="5637" width="16.5" style="2" customWidth="1"/>
    <col min="5638" max="5638" width="12.625" style="2" bestFit="1" customWidth="1"/>
    <col min="5639" max="5641" width="0" style="2" hidden="1" customWidth="1"/>
    <col min="5642" max="5642" width="20" style="2" customWidth="1"/>
    <col min="5643" max="5643" width="13.5" style="2" customWidth="1"/>
    <col min="5644" max="5649" width="0" style="2" hidden="1" customWidth="1"/>
    <col min="5650" max="5888" width="9" style="2"/>
    <col min="5889" max="5889" width="8.125" style="2" customWidth="1"/>
    <col min="5890" max="5890" width="63" style="2" bestFit="1" customWidth="1"/>
    <col min="5891" max="5891" width="4.75" style="2" customWidth="1"/>
    <col min="5892" max="5892" width="5.875" style="2" bestFit="1" customWidth="1"/>
    <col min="5893" max="5893" width="16.5" style="2" customWidth="1"/>
    <col min="5894" max="5894" width="12.625" style="2" bestFit="1" customWidth="1"/>
    <col min="5895" max="5897" width="0" style="2" hidden="1" customWidth="1"/>
    <col min="5898" max="5898" width="20" style="2" customWidth="1"/>
    <col min="5899" max="5899" width="13.5" style="2" customWidth="1"/>
    <col min="5900" max="5905" width="0" style="2" hidden="1" customWidth="1"/>
    <col min="5906" max="6144" width="9" style="2"/>
    <col min="6145" max="6145" width="8.125" style="2" customWidth="1"/>
    <col min="6146" max="6146" width="63" style="2" bestFit="1" customWidth="1"/>
    <col min="6147" max="6147" width="4.75" style="2" customWidth="1"/>
    <col min="6148" max="6148" width="5.875" style="2" bestFit="1" customWidth="1"/>
    <col min="6149" max="6149" width="16.5" style="2" customWidth="1"/>
    <col min="6150" max="6150" width="12.625" style="2" bestFit="1" customWidth="1"/>
    <col min="6151" max="6153" width="0" style="2" hidden="1" customWidth="1"/>
    <col min="6154" max="6154" width="20" style="2" customWidth="1"/>
    <col min="6155" max="6155" width="13.5" style="2" customWidth="1"/>
    <col min="6156" max="6161" width="0" style="2" hidden="1" customWidth="1"/>
    <col min="6162" max="6400" width="9" style="2"/>
    <col min="6401" max="6401" width="8.125" style="2" customWidth="1"/>
    <col min="6402" max="6402" width="63" style="2" bestFit="1" customWidth="1"/>
    <col min="6403" max="6403" width="4.75" style="2" customWidth="1"/>
    <col min="6404" max="6404" width="5.875" style="2" bestFit="1" customWidth="1"/>
    <col min="6405" max="6405" width="16.5" style="2" customWidth="1"/>
    <col min="6406" max="6406" width="12.625" style="2" bestFit="1" customWidth="1"/>
    <col min="6407" max="6409" width="0" style="2" hidden="1" customWidth="1"/>
    <col min="6410" max="6410" width="20" style="2" customWidth="1"/>
    <col min="6411" max="6411" width="13.5" style="2" customWidth="1"/>
    <col min="6412" max="6417" width="0" style="2" hidden="1" customWidth="1"/>
    <col min="6418" max="6656" width="9" style="2"/>
    <col min="6657" max="6657" width="8.125" style="2" customWidth="1"/>
    <col min="6658" max="6658" width="63" style="2" bestFit="1" customWidth="1"/>
    <col min="6659" max="6659" width="4.75" style="2" customWidth="1"/>
    <col min="6660" max="6660" width="5.875" style="2" bestFit="1" customWidth="1"/>
    <col min="6661" max="6661" width="16.5" style="2" customWidth="1"/>
    <col min="6662" max="6662" width="12.625" style="2" bestFit="1" customWidth="1"/>
    <col min="6663" max="6665" width="0" style="2" hidden="1" customWidth="1"/>
    <col min="6666" max="6666" width="20" style="2" customWidth="1"/>
    <col min="6667" max="6667" width="13.5" style="2" customWidth="1"/>
    <col min="6668" max="6673" width="0" style="2" hidden="1" customWidth="1"/>
    <col min="6674" max="6912" width="9" style="2"/>
    <col min="6913" max="6913" width="8.125" style="2" customWidth="1"/>
    <col min="6914" max="6914" width="63" style="2" bestFit="1" customWidth="1"/>
    <col min="6915" max="6915" width="4.75" style="2" customWidth="1"/>
    <col min="6916" max="6916" width="5.875" style="2" bestFit="1" customWidth="1"/>
    <col min="6917" max="6917" width="16.5" style="2" customWidth="1"/>
    <col min="6918" max="6918" width="12.625" style="2" bestFit="1" customWidth="1"/>
    <col min="6919" max="6921" width="0" style="2" hidden="1" customWidth="1"/>
    <col min="6922" max="6922" width="20" style="2" customWidth="1"/>
    <col min="6923" max="6923" width="13.5" style="2" customWidth="1"/>
    <col min="6924" max="6929" width="0" style="2" hidden="1" customWidth="1"/>
    <col min="6930" max="7168" width="9" style="2"/>
    <col min="7169" max="7169" width="8.125" style="2" customWidth="1"/>
    <col min="7170" max="7170" width="63" style="2" bestFit="1" customWidth="1"/>
    <col min="7171" max="7171" width="4.75" style="2" customWidth="1"/>
    <col min="7172" max="7172" width="5.875" style="2" bestFit="1" customWidth="1"/>
    <col min="7173" max="7173" width="16.5" style="2" customWidth="1"/>
    <col min="7174" max="7174" width="12.625" style="2" bestFit="1" customWidth="1"/>
    <col min="7175" max="7177" width="0" style="2" hidden="1" customWidth="1"/>
    <col min="7178" max="7178" width="20" style="2" customWidth="1"/>
    <col min="7179" max="7179" width="13.5" style="2" customWidth="1"/>
    <col min="7180" max="7185" width="0" style="2" hidden="1" customWidth="1"/>
    <col min="7186" max="7424" width="9" style="2"/>
    <col min="7425" max="7425" width="8.125" style="2" customWidth="1"/>
    <col min="7426" max="7426" width="63" style="2" bestFit="1" customWidth="1"/>
    <col min="7427" max="7427" width="4.75" style="2" customWidth="1"/>
    <col min="7428" max="7428" width="5.875" style="2" bestFit="1" customWidth="1"/>
    <col min="7429" max="7429" width="16.5" style="2" customWidth="1"/>
    <col min="7430" max="7430" width="12.625" style="2" bestFit="1" customWidth="1"/>
    <col min="7431" max="7433" width="0" style="2" hidden="1" customWidth="1"/>
    <col min="7434" max="7434" width="20" style="2" customWidth="1"/>
    <col min="7435" max="7435" width="13.5" style="2" customWidth="1"/>
    <col min="7436" max="7441" width="0" style="2" hidden="1" customWidth="1"/>
    <col min="7442" max="7680" width="9" style="2"/>
    <col min="7681" max="7681" width="8.125" style="2" customWidth="1"/>
    <col min="7682" max="7682" width="63" style="2" bestFit="1" customWidth="1"/>
    <col min="7683" max="7683" width="4.75" style="2" customWidth="1"/>
    <col min="7684" max="7684" width="5.875" style="2" bestFit="1" customWidth="1"/>
    <col min="7685" max="7685" width="16.5" style="2" customWidth="1"/>
    <col min="7686" max="7686" width="12.625" style="2" bestFit="1" customWidth="1"/>
    <col min="7687" max="7689" width="0" style="2" hidden="1" customWidth="1"/>
    <col min="7690" max="7690" width="20" style="2" customWidth="1"/>
    <col min="7691" max="7691" width="13.5" style="2" customWidth="1"/>
    <col min="7692" max="7697" width="0" style="2" hidden="1" customWidth="1"/>
    <col min="7698" max="7936" width="9" style="2"/>
    <col min="7937" max="7937" width="8.125" style="2" customWidth="1"/>
    <col min="7938" max="7938" width="63" style="2" bestFit="1" customWidth="1"/>
    <col min="7939" max="7939" width="4.75" style="2" customWidth="1"/>
    <col min="7940" max="7940" width="5.875" style="2" bestFit="1" customWidth="1"/>
    <col min="7941" max="7941" width="16.5" style="2" customWidth="1"/>
    <col min="7942" max="7942" width="12.625" style="2" bestFit="1" customWidth="1"/>
    <col min="7943" max="7945" width="0" style="2" hidden="1" customWidth="1"/>
    <col min="7946" max="7946" width="20" style="2" customWidth="1"/>
    <col min="7947" max="7947" width="13.5" style="2" customWidth="1"/>
    <col min="7948" max="7953" width="0" style="2" hidden="1" customWidth="1"/>
    <col min="7954" max="8192" width="9" style="2"/>
    <col min="8193" max="8193" width="8.125" style="2" customWidth="1"/>
    <col min="8194" max="8194" width="63" style="2" bestFit="1" customWidth="1"/>
    <col min="8195" max="8195" width="4.75" style="2" customWidth="1"/>
    <col min="8196" max="8196" width="5.875" style="2" bestFit="1" customWidth="1"/>
    <col min="8197" max="8197" width="16.5" style="2" customWidth="1"/>
    <col min="8198" max="8198" width="12.625" style="2" bestFit="1" customWidth="1"/>
    <col min="8199" max="8201" width="0" style="2" hidden="1" customWidth="1"/>
    <col min="8202" max="8202" width="20" style="2" customWidth="1"/>
    <col min="8203" max="8203" width="13.5" style="2" customWidth="1"/>
    <col min="8204" max="8209" width="0" style="2" hidden="1" customWidth="1"/>
    <col min="8210" max="8448" width="9" style="2"/>
    <col min="8449" max="8449" width="8.125" style="2" customWidth="1"/>
    <col min="8450" max="8450" width="63" style="2" bestFit="1" customWidth="1"/>
    <col min="8451" max="8451" width="4.75" style="2" customWidth="1"/>
    <col min="8452" max="8452" width="5.875" style="2" bestFit="1" customWidth="1"/>
    <col min="8453" max="8453" width="16.5" style="2" customWidth="1"/>
    <col min="8454" max="8454" width="12.625" style="2" bestFit="1" customWidth="1"/>
    <col min="8455" max="8457" width="0" style="2" hidden="1" customWidth="1"/>
    <col min="8458" max="8458" width="20" style="2" customWidth="1"/>
    <col min="8459" max="8459" width="13.5" style="2" customWidth="1"/>
    <col min="8460" max="8465" width="0" style="2" hidden="1" customWidth="1"/>
    <col min="8466" max="8704" width="9" style="2"/>
    <col min="8705" max="8705" width="8.125" style="2" customWidth="1"/>
    <col min="8706" max="8706" width="63" style="2" bestFit="1" customWidth="1"/>
    <col min="8707" max="8707" width="4.75" style="2" customWidth="1"/>
    <col min="8708" max="8708" width="5.875" style="2" bestFit="1" customWidth="1"/>
    <col min="8709" max="8709" width="16.5" style="2" customWidth="1"/>
    <col min="8710" max="8710" width="12.625" style="2" bestFit="1" customWidth="1"/>
    <col min="8711" max="8713" width="0" style="2" hidden="1" customWidth="1"/>
    <col min="8714" max="8714" width="20" style="2" customWidth="1"/>
    <col min="8715" max="8715" width="13.5" style="2" customWidth="1"/>
    <col min="8716" max="8721" width="0" style="2" hidden="1" customWidth="1"/>
    <col min="8722" max="8960" width="9" style="2"/>
    <col min="8961" max="8961" width="8.125" style="2" customWidth="1"/>
    <col min="8962" max="8962" width="63" style="2" bestFit="1" customWidth="1"/>
    <col min="8963" max="8963" width="4.75" style="2" customWidth="1"/>
    <col min="8964" max="8964" width="5.875" style="2" bestFit="1" customWidth="1"/>
    <col min="8965" max="8965" width="16.5" style="2" customWidth="1"/>
    <col min="8966" max="8966" width="12.625" style="2" bestFit="1" customWidth="1"/>
    <col min="8967" max="8969" width="0" style="2" hidden="1" customWidth="1"/>
    <col min="8970" max="8970" width="20" style="2" customWidth="1"/>
    <col min="8971" max="8971" width="13.5" style="2" customWidth="1"/>
    <col min="8972" max="8977" width="0" style="2" hidden="1" customWidth="1"/>
    <col min="8978" max="9216" width="9" style="2"/>
    <col min="9217" max="9217" width="8.125" style="2" customWidth="1"/>
    <col min="9218" max="9218" width="63" style="2" bestFit="1" customWidth="1"/>
    <col min="9219" max="9219" width="4.75" style="2" customWidth="1"/>
    <col min="9220" max="9220" width="5.875" style="2" bestFit="1" customWidth="1"/>
    <col min="9221" max="9221" width="16.5" style="2" customWidth="1"/>
    <col min="9222" max="9222" width="12.625" style="2" bestFit="1" customWidth="1"/>
    <col min="9223" max="9225" width="0" style="2" hidden="1" customWidth="1"/>
    <col min="9226" max="9226" width="20" style="2" customWidth="1"/>
    <col min="9227" max="9227" width="13.5" style="2" customWidth="1"/>
    <col min="9228" max="9233" width="0" style="2" hidden="1" customWidth="1"/>
    <col min="9234" max="9472" width="9" style="2"/>
    <col min="9473" max="9473" width="8.125" style="2" customWidth="1"/>
    <col min="9474" max="9474" width="63" style="2" bestFit="1" customWidth="1"/>
    <col min="9475" max="9475" width="4.75" style="2" customWidth="1"/>
    <col min="9476" max="9476" width="5.875" style="2" bestFit="1" customWidth="1"/>
    <col min="9477" max="9477" width="16.5" style="2" customWidth="1"/>
    <col min="9478" max="9478" width="12.625" style="2" bestFit="1" customWidth="1"/>
    <col min="9479" max="9481" width="0" style="2" hidden="1" customWidth="1"/>
    <col min="9482" max="9482" width="20" style="2" customWidth="1"/>
    <col min="9483" max="9483" width="13.5" style="2" customWidth="1"/>
    <col min="9484" max="9489" width="0" style="2" hidden="1" customWidth="1"/>
    <col min="9490" max="9728" width="9" style="2"/>
    <col min="9729" max="9729" width="8.125" style="2" customWidth="1"/>
    <col min="9730" max="9730" width="63" style="2" bestFit="1" customWidth="1"/>
    <col min="9731" max="9731" width="4.75" style="2" customWidth="1"/>
    <col min="9732" max="9732" width="5.875" style="2" bestFit="1" customWidth="1"/>
    <col min="9733" max="9733" width="16.5" style="2" customWidth="1"/>
    <col min="9734" max="9734" width="12.625" style="2" bestFit="1" customWidth="1"/>
    <col min="9735" max="9737" width="0" style="2" hidden="1" customWidth="1"/>
    <col min="9738" max="9738" width="20" style="2" customWidth="1"/>
    <col min="9739" max="9739" width="13.5" style="2" customWidth="1"/>
    <col min="9740" max="9745" width="0" style="2" hidden="1" customWidth="1"/>
    <col min="9746" max="9984" width="9" style="2"/>
    <col min="9985" max="9985" width="8.125" style="2" customWidth="1"/>
    <col min="9986" max="9986" width="63" style="2" bestFit="1" customWidth="1"/>
    <col min="9987" max="9987" width="4.75" style="2" customWidth="1"/>
    <col min="9988" max="9988" width="5.875" style="2" bestFit="1" customWidth="1"/>
    <col min="9989" max="9989" width="16.5" style="2" customWidth="1"/>
    <col min="9990" max="9990" width="12.625" style="2" bestFit="1" customWidth="1"/>
    <col min="9991" max="9993" width="0" style="2" hidden="1" customWidth="1"/>
    <col min="9994" max="9994" width="20" style="2" customWidth="1"/>
    <col min="9995" max="9995" width="13.5" style="2" customWidth="1"/>
    <col min="9996" max="10001" width="0" style="2" hidden="1" customWidth="1"/>
    <col min="10002" max="10240" width="9" style="2"/>
    <col min="10241" max="10241" width="8.125" style="2" customWidth="1"/>
    <col min="10242" max="10242" width="63" style="2" bestFit="1" customWidth="1"/>
    <col min="10243" max="10243" width="4.75" style="2" customWidth="1"/>
    <col min="10244" max="10244" width="5.875" style="2" bestFit="1" customWidth="1"/>
    <col min="10245" max="10245" width="16.5" style="2" customWidth="1"/>
    <col min="10246" max="10246" width="12.625" style="2" bestFit="1" customWidth="1"/>
    <col min="10247" max="10249" width="0" style="2" hidden="1" customWidth="1"/>
    <col min="10250" max="10250" width="20" style="2" customWidth="1"/>
    <col min="10251" max="10251" width="13.5" style="2" customWidth="1"/>
    <col min="10252" max="10257" width="0" style="2" hidden="1" customWidth="1"/>
    <col min="10258" max="10496" width="9" style="2"/>
    <col min="10497" max="10497" width="8.125" style="2" customWidth="1"/>
    <col min="10498" max="10498" width="63" style="2" bestFit="1" customWidth="1"/>
    <col min="10499" max="10499" width="4.75" style="2" customWidth="1"/>
    <col min="10500" max="10500" width="5.875" style="2" bestFit="1" customWidth="1"/>
    <col min="10501" max="10501" width="16.5" style="2" customWidth="1"/>
    <col min="10502" max="10502" width="12.625" style="2" bestFit="1" customWidth="1"/>
    <col min="10503" max="10505" width="0" style="2" hidden="1" customWidth="1"/>
    <col min="10506" max="10506" width="20" style="2" customWidth="1"/>
    <col min="10507" max="10507" width="13.5" style="2" customWidth="1"/>
    <col min="10508" max="10513" width="0" style="2" hidden="1" customWidth="1"/>
    <col min="10514" max="10752" width="9" style="2"/>
    <col min="10753" max="10753" width="8.125" style="2" customWidth="1"/>
    <col min="10754" max="10754" width="63" style="2" bestFit="1" customWidth="1"/>
    <col min="10755" max="10755" width="4.75" style="2" customWidth="1"/>
    <col min="10756" max="10756" width="5.875" style="2" bestFit="1" customWidth="1"/>
    <col min="10757" max="10757" width="16.5" style="2" customWidth="1"/>
    <col min="10758" max="10758" width="12.625" style="2" bestFit="1" customWidth="1"/>
    <col min="10759" max="10761" width="0" style="2" hidden="1" customWidth="1"/>
    <col min="10762" max="10762" width="20" style="2" customWidth="1"/>
    <col min="10763" max="10763" width="13.5" style="2" customWidth="1"/>
    <col min="10764" max="10769" width="0" style="2" hidden="1" customWidth="1"/>
    <col min="10770" max="11008" width="9" style="2"/>
    <col min="11009" max="11009" width="8.125" style="2" customWidth="1"/>
    <col min="11010" max="11010" width="63" style="2" bestFit="1" customWidth="1"/>
    <col min="11011" max="11011" width="4.75" style="2" customWidth="1"/>
    <col min="11012" max="11012" width="5.875" style="2" bestFit="1" customWidth="1"/>
    <col min="11013" max="11013" width="16.5" style="2" customWidth="1"/>
    <col min="11014" max="11014" width="12.625" style="2" bestFit="1" customWidth="1"/>
    <col min="11015" max="11017" width="0" style="2" hidden="1" customWidth="1"/>
    <col min="11018" max="11018" width="20" style="2" customWidth="1"/>
    <col min="11019" max="11019" width="13.5" style="2" customWidth="1"/>
    <col min="11020" max="11025" width="0" style="2" hidden="1" customWidth="1"/>
    <col min="11026" max="11264" width="9" style="2"/>
    <col min="11265" max="11265" width="8.125" style="2" customWidth="1"/>
    <col min="11266" max="11266" width="63" style="2" bestFit="1" customWidth="1"/>
    <col min="11267" max="11267" width="4.75" style="2" customWidth="1"/>
    <col min="11268" max="11268" width="5.875" style="2" bestFit="1" customWidth="1"/>
    <col min="11269" max="11269" width="16.5" style="2" customWidth="1"/>
    <col min="11270" max="11270" width="12.625" style="2" bestFit="1" customWidth="1"/>
    <col min="11271" max="11273" width="0" style="2" hidden="1" customWidth="1"/>
    <col min="11274" max="11274" width="20" style="2" customWidth="1"/>
    <col min="11275" max="11275" width="13.5" style="2" customWidth="1"/>
    <col min="11276" max="11281" width="0" style="2" hidden="1" customWidth="1"/>
    <col min="11282" max="11520" width="9" style="2"/>
    <col min="11521" max="11521" width="8.125" style="2" customWidth="1"/>
    <col min="11522" max="11522" width="63" style="2" bestFit="1" customWidth="1"/>
    <col min="11523" max="11523" width="4.75" style="2" customWidth="1"/>
    <col min="11524" max="11524" width="5.875" style="2" bestFit="1" customWidth="1"/>
    <col min="11525" max="11525" width="16.5" style="2" customWidth="1"/>
    <col min="11526" max="11526" width="12.625" style="2" bestFit="1" customWidth="1"/>
    <col min="11527" max="11529" width="0" style="2" hidden="1" customWidth="1"/>
    <col min="11530" max="11530" width="20" style="2" customWidth="1"/>
    <col min="11531" max="11531" width="13.5" style="2" customWidth="1"/>
    <col min="11532" max="11537" width="0" style="2" hidden="1" customWidth="1"/>
    <col min="11538" max="11776" width="9" style="2"/>
    <col min="11777" max="11777" width="8.125" style="2" customWidth="1"/>
    <col min="11778" max="11778" width="63" style="2" bestFit="1" customWidth="1"/>
    <col min="11779" max="11779" width="4.75" style="2" customWidth="1"/>
    <col min="11780" max="11780" width="5.875" style="2" bestFit="1" customWidth="1"/>
    <col min="11781" max="11781" width="16.5" style="2" customWidth="1"/>
    <col min="11782" max="11782" width="12.625" style="2" bestFit="1" customWidth="1"/>
    <col min="11783" max="11785" width="0" style="2" hidden="1" customWidth="1"/>
    <col min="11786" max="11786" width="20" style="2" customWidth="1"/>
    <col min="11787" max="11787" width="13.5" style="2" customWidth="1"/>
    <col min="11788" max="11793" width="0" style="2" hidden="1" customWidth="1"/>
    <col min="11794" max="12032" width="9" style="2"/>
    <col min="12033" max="12033" width="8.125" style="2" customWidth="1"/>
    <col min="12034" max="12034" width="63" style="2" bestFit="1" customWidth="1"/>
    <col min="12035" max="12035" width="4.75" style="2" customWidth="1"/>
    <col min="12036" max="12036" width="5.875" style="2" bestFit="1" customWidth="1"/>
    <col min="12037" max="12037" width="16.5" style="2" customWidth="1"/>
    <col min="12038" max="12038" width="12.625" style="2" bestFit="1" customWidth="1"/>
    <col min="12039" max="12041" width="0" style="2" hidden="1" customWidth="1"/>
    <col min="12042" max="12042" width="20" style="2" customWidth="1"/>
    <col min="12043" max="12043" width="13.5" style="2" customWidth="1"/>
    <col min="12044" max="12049" width="0" style="2" hidden="1" customWidth="1"/>
    <col min="12050" max="12288" width="9" style="2"/>
    <col min="12289" max="12289" width="8.125" style="2" customWidth="1"/>
    <col min="12290" max="12290" width="63" style="2" bestFit="1" customWidth="1"/>
    <col min="12291" max="12291" width="4.75" style="2" customWidth="1"/>
    <col min="12292" max="12292" width="5.875" style="2" bestFit="1" customWidth="1"/>
    <col min="12293" max="12293" width="16.5" style="2" customWidth="1"/>
    <col min="12294" max="12294" width="12.625" style="2" bestFit="1" customWidth="1"/>
    <col min="12295" max="12297" width="0" style="2" hidden="1" customWidth="1"/>
    <col min="12298" max="12298" width="20" style="2" customWidth="1"/>
    <col min="12299" max="12299" width="13.5" style="2" customWidth="1"/>
    <col min="12300" max="12305" width="0" style="2" hidden="1" customWidth="1"/>
    <col min="12306" max="12544" width="9" style="2"/>
    <col min="12545" max="12545" width="8.125" style="2" customWidth="1"/>
    <col min="12546" max="12546" width="63" style="2" bestFit="1" customWidth="1"/>
    <col min="12547" max="12547" width="4.75" style="2" customWidth="1"/>
    <col min="12548" max="12548" width="5.875" style="2" bestFit="1" customWidth="1"/>
    <col min="12549" max="12549" width="16.5" style="2" customWidth="1"/>
    <col min="12550" max="12550" width="12.625" style="2" bestFit="1" customWidth="1"/>
    <col min="12551" max="12553" width="0" style="2" hidden="1" customWidth="1"/>
    <col min="12554" max="12554" width="20" style="2" customWidth="1"/>
    <col min="12555" max="12555" width="13.5" style="2" customWidth="1"/>
    <col min="12556" max="12561" width="0" style="2" hidden="1" customWidth="1"/>
    <col min="12562" max="12800" width="9" style="2"/>
    <col min="12801" max="12801" width="8.125" style="2" customWidth="1"/>
    <col min="12802" max="12802" width="63" style="2" bestFit="1" customWidth="1"/>
    <col min="12803" max="12803" width="4.75" style="2" customWidth="1"/>
    <col min="12804" max="12804" width="5.875" style="2" bestFit="1" customWidth="1"/>
    <col min="12805" max="12805" width="16.5" style="2" customWidth="1"/>
    <col min="12806" max="12806" width="12.625" style="2" bestFit="1" customWidth="1"/>
    <col min="12807" max="12809" width="0" style="2" hidden="1" customWidth="1"/>
    <col min="12810" max="12810" width="20" style="2" customWidth="1"/>
    <col min="12811" max="12811" width="13.5" style="2" customWidth="1"/>
    <col min="12812" max="12817" width="0" style="2" hidden="1" customWidth="1"/>
    <col min="12818" max="13056" width="9" style="2"/>
    <col min="13057" max="13057" width="8.125" style="2" customWidth="1"/>
    <col min="13058" max="13058" width="63" style="2" bestFit="1" customWidth="1"/>
    <col min="13059" max="13059" width="4.75" style="2" customWidth="1"/>
    <col min="13060" max="13060" width="5.875" style="2" bestFit="1" customWidth="1"/>
    <col min="13061" max="13061" width="16.5" style="2" customWidth="1"/>
    <col min="13062" max="13062" width="12.625" style="2" bestFit="1" customWidth="1"/>
    <col min="13063" max="13065" width="0" style="2" hidden="1" customWidth="1"/>
    <col min="13066" max="13066" width="20" style="2" customWidth="1"/>
    <col min="13067" max="13067" width="13.5" style="2" customWidth="1"/>
    <col min="13068" max="13073" width="0" style="2" hidden="1" customWidth="1"/>
    <col min="13074" max="13312" width="9" style="2"/>
    <col min="13313" max="13313" width="8.125" style="2" customWidth="1"/>
    <col min="13314" max="13314" width="63" style="2" bestFit="1" customWidth="1"/>
    <col min="13315" max="13315" width="4.75" style="2" customWidth="1"/>
    <col min="13316" max="13316" width="5.875" style="2" bestFit="1" customWidth="1"/>
    <col min="13317" max="13317" width="16.5" style="2" customWidth="1"/>
    <col min="13318" max="13318" width="12.625" style="2" bestFit="1" customWidth="1"/>
    <col min="13319" max="13321" width="0" style="2" hidden="1" customWidth="1"/>
    <col min="13322" max="13322" width="20" style="2" customWidth="1"/>
    <col min="13323" max="13323" width="13.5" style="2" customWidth="1"/>
    <col min="13324" max="13329" width="0" style="2" hidden="1" customWidth="1"/>
    <col min="13330" max="13568" width="9" style="2"/>
    <col min="13569" max="13569" width="8.125" style="2" customWidth="1"/>
    <col min="13570" max="13570" width="63" style="2" bestFit="1" customWidth="1"/>
    <col min="13571" max="13571" width="4.75" style="2" customWidth="1"/>
    <col min="13572" max="13572" width="5.875" style="2" bestFit="1" customWidth="1"/>
    <col min="13573" max="13573" width="16.5" style="2" customWidth="1"/>
    <col min="13574" max="13574" width="12.625" style="2" bestFit="1" customWidth="1"/>
    <col min="13575" max="13577" width="0" style="2" hidden="1" customWidth="1"/>
    <col min="13578" max="13578" width="20" style="2" customWidth="1"/>
    <col min="13579" max="13579" width="13.5" style="2" customWidth="1"/>
    <col min="13580" max="13585" width="0" style="2" hidden="1" customWidth="1"/>
    <col min="13586" max="13824" width="9" style="2"/>
    <col min="13825" max="13825" width="8.125" style="2" customWidth="1"/>
    <col min="13826" max="13826" width="63" style="2" bestFit="1" customWidth="1"/>
    <col min="13827" max="13827" width="4.75" style="2" customWidth="1"/>
    <col min="13828" max="13828" width="5.875" style="2" bestFit="1" customWidth="1"/>
    <col min="13829" max="13829" width="16.5" style="2" customWidth="1"/>
    <col min="13830" max="13830" width="12.625" style="2" bestFit="1" customWidth="1"/>
    <col min="13831" max="13833" width="0" style="2" hidden="1" customWidth="1"/>
    <col min="13834" max="13834" width="20" style="2" customWidth="1"/>
    <col min="13835" max="13835" width="13.5" style="2" customWidth="1"/>
    <col min="13836" max="13841" width="0" style="2" hidden="1" customWidth="1"/>
    <col min="13842" max="14080" width="9" style="2"/>
    <col min="14081" max="14081" width="8.125" style="2" customWidth="1"/>
    <col min="14082" max="14082" width="63" style="2" bestFit="1" customWidth="1"/>
    <col min="14083" max="14083" width="4.75" style="2" customWidth="1"/>
    <col min="14084" max="14084" width="5.875" style="2" bestFit="1" customWidth="1"/>
    <col min="14085" max="14085" width="16.5" style="2" customWidth="1"/>
    <col min="14086" max="14086" width="12.625" style="2" bestFit="1" customWidth="1"/>
    <col min="14087" max="14089" width="0" style="2" hidden="1" customWidth="1"/>
    <col min="14090" max="14090" width="20" style="2" customWidth="1"/>
    <col min="14091" max="14091" width="13.5" style="2" customWidth="1"/>
    <col min="14092" max="14097" width="0" style="2" hidden="1" customWidth="1"/>
    <col min="14098" max="14336" width="9" style="2"/>
    <col min="14337" max="14337" width="8.125" style="2" customWidth="1"/>
    <col min="14338" max="14338" width="63" style="2" bestFit="1" customWidth="1"/>
    <col min="14339" max="14339" width="4.75" style="2" customWidth="1"/>
    <col min="14340" max="14340" width="5.875" style="2" bestFit="1" customWidth="1"/>
    <col min="14341" max="14341" width="16.5" style="2" customWidth="1"/>
    <col min="14342" max="14342" width="12.625" style="2" bestFit="1" customWidth="1"/>
    <col min="14343" max="14345" width="0" style="2" hidden="1" customWidth="1"/>
    <col min="14346" max="14346" width="20" style="2" customWidth="1"/>
    <col min="14347" max="14347" width="13.5" style="2" customWidth="1"/>
    <col min="14348" max="14353" width="0" style="2" hidden="1" customWidth="1"/>
    <col min="14354" max="14592" width="9" style="2"/>
    <col min="14593" max="14593" width="8.125" style="2" customWidth="1"/>
    <col min="14594" max="14594" width="63" style="2" bestFit="1" customWidth="1"/>
    <col min="14595" max="14595" width="4.75" style="2" customWidth="1"/>
    <col min="14596" max="14596" width="5.875" style="2" bestFit="1" customWidth="1"/>
    <col min="14597" max="14597" width="16.5" style="2" customWidth="1"/>
    <col min="14598" max="14598" width="12.625" style="2" bestFit="1" customWidth="1"/>
    <col min="14599" max="14601" width="0" style="2" hidden="1" customWidth="1"/>
    <col min="14602" max="14602" width="20" style="2" customWidth="1"/>
    <col min="14603" max="14603" width="13.5" style="2" customWidth="1"/>
    <col min="14604" max="14609" width="0" style="2" hidden="1" customWidth="1"/>
    <col min="14610" max="14848" width="9" style="2"/>
    <col min="14849" max="14849" width="8.125" style="2" customWidth="1"/>
    <col min="14850" max="14850" width="63" style="2" bestFit="1" customWidth="1"/>
    <col min="14851" max="14851" width="4.75" style="2" customWidth="1"/>
    <col min="14852" max="14852" width="5.875" style="2" bestFit="1" customWidth="1"/>
    <col min="14853" max="14853" width="16.5" style="2" customWidth="1"/>
    <col min="14854" max="14854" width="12.625" style="2" bestFit="1" customWidth="1"/>
    <col min="14855" max="14857" width="0" style="2" hidden="1" customWidth="1"/>
    <col min="14858" max="14858" width="20" style="2" customWidth="1"/>
    <col min="14859" max="14859" width="13.5" style="2" customWidth="1"/>
    <col min="14860" max="14865" width="0" style="2" hidden="1" customWidth="1"/>
    <col min="14866" max="15104" width="9" style="2"/>
    <col min="15105" max="15105" width="8.125" style="2" customWidth="1"/>
    <col min="15106" max="15106" width="63" style="2" bestFit="1" customWidth="1"/>
    <col min="15107" max="15107" width="4.75" style="2" customWidth="1"/>
    <col min="15108" max="15108" width="5.875" style="2" bestFit="1" customWidth="1"/>
    <col min="15109" max="15109" width="16.5" style="2" customWidth="1"/>
    <col min="15110" max="15110" width="12.625" style="2" bestFit="1" customWidth="1"/>
    <col min="15111" max="15113" width="0" style="2" hidden="1" customWidth="1"/>
    <col min="15114" max="15114" width="20" style="2" customWidth="1"/>
    <col min="15115" max="15115" width="13.5" style="2" customWidth="1"/>
    <col min="15116" max="15121" width="0" style="2" hidden="1" customWidth="1"/>
    <col min="15122" max="15360" width="9" style="2"/>
    <col min="15361" max="15361" width="8.125" style="2" customWidth="1"/>
    <col min="15362" max="15362" width="63" style="2" bestFit="1" customWidth="1"/>
    <col min="15363" max="15363" width="4.75" style="2" customWidth="1"/>
    <col min="15364" max="15364" width="5.875" style="2" bestFit="1" customWidth="1"/>
    <col min="15365" max="15365" width="16.5" style="2" customWidth="1"/>
    <col min="15366" max="15366" width="12.625" style="2" bestFit="1" customWidth="1"/>
    <col min="15367" max="15369" width="0" style="2" hidden="1" customWidth="1"/>
    <col min="15370" max="15370" width="20" style="2" customWidth="1"/>
    <col min="15371" max="15371" width="13.5" style="2" customWidth="1"/>
    <col min="15372" max="15377" width="0" style="2" hidden="1" customWidth="1"/>
    <col min="15378" max="15616" width="9" style="2"/>
    <col min="15617" max="15617" width="8.125" style="2" customWidth="1"/>
    <col min="15618" max="15618" width="63" style="2" bestFit="1" customWidth="1"/>
    <col min="15619" max="15619" width="4.75" style="2" customWidth="1"/>
    <col min="15620" max="15620" width="5.875" style="2" bestFit="1" customWidth="1"/>
    <col min="15621" max="15621" width="16.5" style="2" customWidth="1"/>
    <col min="15622" max="15622" width="12.625" style="2" bestFit="1" customWidth="1"/>
    <col min="15623" max="15625" width="0" style="2" hidden="1" customWidth="1"/>
    <col min="15626" max="15626" width="20" style="2" customWidth="1"/>
    <col min="15627" max="15627" width="13.5" style="2" customWidth="1"/>
    <col min="15628" max="15633" width="0" style="2" hidden="1" customWidth="1"/>
    <col min="15634" max="15872" width="9" style="2"/>
    <col min="15873" max="15873" width="8.125" style="2" customWidth="1"/>
    <col min="15874" max="15874" width="63" style="2" bestFit="1" customWidth="1"/>
    <col min="15875" max="15875" width="4.75" style="2" customWidth="1"/>
    <col min="15876" max="15876" width="5.875" style="2" bestFit="1" customWidth="1"/>
    <col min="15877" max="15877" width="16.5" style="2" customWidth="1"/>
    <col min="15878" max="15878" width="12.625" style="2" bestFit="1" customWidth="1"/>
    <col min="15879" max="15881" width="0" style="2" hidden="1" customWidth="1"/>
    <col min="15882" max="15882" width="20" style="2" customWidth="1"/>
    <col min="15883" max="15883" width="13.5" style="2" customWidth="1"/>
    <col min="15884" max="15889" width="0" style="2" hidden="1" customWidth="1"/>
    <col min="15890" max="16128" width="9" style="2"/>
    <col min="16129" max="16129" width="8.125" style="2" customWidth="1"/>
    <col min="16130" max="16130" width="63" style="2" bestFit="1" customWidth="1"/>
    <col min="16131" max="16131" width="4.75" style="2" customWidth="1"/>
    <col min="16132" max="16132" width="5.875" style="2" bestFit="1" customWidth="1"/>
    <col min="16133" max="16133" width="16.5" style="2" customWidth="1"/>
    <col min="16134" max="16134" width="12.625" style="2" bestFit="1" customWidth="1"/>
    <col min="16135" max="16137" width="0" style="2" hidden="1" customWidth="1"/>
    <col min="16138" max="16138" width="20" style="2" customWidth="1"/>
    <col min="16139" max="16139" width="13.5" style="2" customWidth="1"/>
    <col min="16140" max="16145" width="0" style="2" hidden="1" customWidth="1"/>
    <col min="16146" max="16384" width="9" style="2"/>
  </cols>
  <sheetData>
    <row r="1" spans="1:19" s="5" customFormat="1" ht="15.75" customHeight="1" x14ac:dyDescent="0.15">
      <c r="A1" s="80" t="s">
        <v>136</v>
      </c>
      <c r="B1" s="81"/>
      <c r="C1" s="2"/>
      <c r="D1" s="92"/>
      <c r="F1" s="23"/>
      <c r="G1" s="82" t="s">
        <v>115</v>
      </c>
      <c r="H1" s="82" t="s">
        <v>98</v>
      </c>
      <c r="I1" s="82" t="s">
        <v>128</v>
      </c>
      <c r="J1" s="82" t="s">
        <v>80</v>
      </c>
      <c r="K1" s="82" t="s">
        <v>81</v>
      </c>
      <c r="L1" s="82" t="s">
        <v>70</v>
      </c>
      <c r="M1" s="82" t="s">
        <v>82</v>
      </c>
      <c r="N1" s="82" t="s">
        <v>121</v>
      </c>
      <c r="O1" s="82" t="s">
        <v>129</v>
      </c>
      <c r="P1" s="83" t="s">
        <v>32</v>
      </c>
      <c r="Q1" s="83" t="s">
        <v>99</v>
      </c>
      <c r="S1" s="7"/>
    </row>
    <row r="2" spans="1:19" s="5" customFormat="1" ht="15.75" customHeight="1" x14ac:dyDescent="0.15">
      <c r="A2" s="59" t="s">
        <v>188</v>
      </c>
      <c r="B2" s="107" t="s">
        <v>96</v>
      </c>
      <c r="C2" s="71" t="s">
        <v>108</v>
      </c>
      <c r="D2" s="72" t="s">
        <v>151</v>
      </c>
      <c r="E2" s="63" t="s">
        <v>80</v>
      </c>
      <c r="F2" s="24">
        <v>66000000</v>
      </c>
      <c r="G2" s="84" t="s">
        <v>124</v>
      </c>
      <c r="H2" s="85" t="s">
        <v>124</v>
      </c>
      <c r="I2" s="85" t="s">
        <v>124</v>
      </c>
      <c r="J2" s="85" t="s">
        <v>122</v>
      </c>
      <c r="K2" s="85" t="s">
        <v>122</v>
      </c>
      <c r="L2" s="85" t="s">
        <v>122</v>
      </c>
      <c r="M2" s="85" t="s">
        <v>122</v>
      </c>
      <c r="N2" s="85" t="s">
        <v>122</v>
      </c>
      <c r="O2" s="85" t="s">
        <v>122</v>
      </c>
      <c r="P2" s="86" t="s">
        <v>37</v>
      </c>
      <c r="Q2" s="86" t="s">
        <v>71</v>
      </c>
    </row>
    <row r="3" spans="1:19" s="5" customFormat="1" ht="15.75" customHeight="1" x14ac:dyDescent="0.15">
      <c r="A3" s="59" t="s">
        <v>189</v>
      </c>
      <c r="B3" s="108" t="s">
        <v>97</v>
      </c>
      <c r="C3" s="65" t="s">
        <v>108</v>
      </c>
      <c r="D3" s="66" t="s">
        <v>151</v>
      </c>
      <c r="E3" s="60" t="s">
        <v>80</v>
      </c>
      <c r="F3" s="24">
        <v>66000000</v>
      </c>
      <c r="G3" s="85" t="s">
        <v>71</v>
      </c>
      <c r="H3" s="85" t="s">
        <v>71</v>
      </c>
      <c r="I3" s="85" t="s">
        <v>71</v>
      </c>
      <c r="J3" s="85" t="s">
        <v>37</v>
      </c>
      <c r="K3" s="85" t="s">
        <v>37</v>
      </c>
      <c r="L3" s="85" t="s">
        <v>37</v>
      </c>
      <c r="M3" s="85" t="s">
        <v>37</v>
      </c>
      <c r="N3" s="85" t="s">
        <v>37</v>
      </c>
      <c r="O3" s="85" t="s">
        <v>71</v>
      </c>
      <c r="P3" s="86" t="s">
        <v>34</v>
      </c>
      <c r="Q3" s="86" t="s">
        <v>41</v>
      </c>
    </row>
    <row r="4" spans="1:19" s="5" customFormat="1" ht="15.75" customHeight="1" x14ac:dyDescent="0.15">
      <c r="A4" s="59" t="s">
        <v>190</v>
      </c>
      <c r="B4" s="108" t="s">
        <v>48</v>
      </c>
      <c r="C4" s="61" t="s">
        <v>108</v>
      </c>
      <c r="D4" s="104" t="s">
        <v>151</v>
      </c>
      <c r="E4" s="61" t="s">
        <v>80</v>
      </c>
      <c r="F4" s="24">
        <v>198000000</v>
      </c>
      <c r="G4" s="85" t="s">
        <v>44</v>
      </c>
      <c r="H4" s="85" t="s">
        <v>44</v>
      </c>
      <c r="I4" s="85" t="s">
        <v>132</v>
      </c>
      <c r="J4" s="85" t="s">
        <v>100</v>
      </c>
      <c r="K4" s="85" t="s">
        <v>120</v>
      </c>
      <c r="L4" s="85" t="s">
        <v>72</v>
      </c>
      <c r="M4" s="85" t="s">
        <v>43</v>
      </c>
      <c r="N4" s="85" t="s">
        <v>42</v>
      </c>
      <c r="O4" s="85" t="s">
        <v>132</v>
      </c>
      <c r="P4" s="6" t="s">
        <v>73</v>
      </c>
      <c r="Q4" s="6" t="s">
        <v>40</v>
      </c>
    </row>
    <row r="5" spans="1:19" s="5" customFormat="1" ht="15.75" customHeight="1" x14ac:dyDescent="0.15">
      <c r="A5" s="59" t="s">
        <v>191</v>
      </c>
      <c r="B5" s="109" t="s">
        <v>152</v>
      </c>
      <c r="C5" s="75" t="s">
        <v>108</v>
      </c>
      <c r="D5" s="105" t="s">
        <v>151</v>
      </c>
      <c r="E5" s="75" t="s">
        <v>80</v>
      </c>
      <c r="F5" s="24">
        <v>198000000</v>
      </c>
      <c r="G5" s="4" t="s">
        <v>37</v>
      </c>
      <c r="H5" s="4" t="s">
        <v>37</v>
      </c>
      <c r="I5" s="6" t="s">
        <v>37</v>
      </c>
      <c r="J5" s="6" t="s">
        <v>101</v>
      </c>
      <c r="K5" s="87" t="s">
        <v>102</v>
      </c>
      <c r="L5" s="101" t="s">
        <v>163</v>
      </c>
      <c r="M5" s="4"/>
      <c r="N5" s="4"/>
      <c r="O5" s="88" t="s">
        <v>37</v>
      </c>
      <c r="P5" s="4" t="s">
        <v>38</v>
      </c>
      <c r="Q5" s="4" t="s">
        <v>39</v>
      </c>
    </row>
    <row r="6" spans="1:19" s="5" customFormat="1" ht="15.75" customHeight="1" x14ac:dyDescent="0.15">
      <c r="A6" s="59" t="s">
        <v>194</v>
      </c>
      <c r="B6" s="110" t="s">
        <v>49</v>
      </c>
      <c r="C6" s="4" t="s">
        <v>108</v>
      </c>
      <c r="D6" s="11" t="s">
        <v>67</v>
      </c>
      <c r="E6" s="4" t="s">
        <v>195</v>
      </c>
      <c r="F6" s="24">
        <v>144000000</v>
      </c>
      <c r="G6" s="4" t="s">
        <v>35</v>
      </c>
      <c r="H6" s="4" t="s">
        <v>35</v>
      </c>
      <c r="I6" s="4" t="s">
        <v>100</v>
      </c>
      <c r="J6" s="4" t="s">
        <v>103</v>
      </c>
      <c r="K6" s="85"/>
      <c r="L6" s="4"/>
      <c r="M6" s="4"/>
      <c r="N6" s="4"/>
      <c r="O6" s="88" t="s">
        <v>130</v>
      </c>
      <c r="P6" s="4" t="s">
        <v>36</v>
      </c>
      <c r="Q6" s="4" t="s">
        <v>37</v>
      </c>
    </row>
    <row r="7" spans="1:19" s="5" customFormat="1" ht="15.75" customHeight="1" x14ac:dyDescent="0.15">
      <c r="A7" s="59" t="s">
        <v>198</v>
      </c>
      <c r="B7" s="107" t="s">
        <v>50</v>
      </c>
      <c r="C7" s="73" t="s">
        <v>108</v>
      </c>
      <c r="D7" s="74" t="s">
        <v>66</v>
      </c>
      <c r="E7" s="13" t="s">
        <v>80</v>
      </c>
      <c r="F7" s="24">
        <v>120000000</v>
      </c>
      <c r="G7" s="4" t="s">
        <v>31</v>
      </c>
      <c r="H7" s="4" t="s">
        <v>31</v>
      </c>
      <c r="I7" s="4" t="s">
        <v>130</v>
      </c>
      <c r="J7" s="4" t="s">
        <v>105</v>
      </c>
      <c r="K7" s="87"/>
      <c r="L7" s="4"/>
      <c r="M7" s="4"/>
      <c r="N7" s="4"/>
      <c r="O7" s="88" t="s">
        <v>31</v>
      </c>
      <c r="P7" s="4" t="s">
        <v>33</v>
      </c>
      <c r="Q7" s="4" t="s">
        <v>46</v>
      </c>
    </row>
    <row r="8" spans="1:19" s="5" customFormat="1" ht="15.75" customHeight="1" x14ac:dyDescent="0.15">
      <c r="A8" s="59" t="s">
        <v>199</v>
      </c>
      <c r="B8" s="108" t="s">
        <v>153</v>
      </c>
      <c r="C8" s="65" t="s">
        <v>108</v>
      </c>
      <c r="D8" s="66" t="s">
        <v>66</v>
      </c>
      <c r="E8" s="60" t="s">
        <v>80</v>
      </c>
      <c r="F8" s="24">
        <v>120000000</v>
      </c>
      <c r="G8" s="4" t="s">
        <v>29</v>
      </c>
      <c r="H8" s="4" t="s">
        <v>29</v>
      </c>
      <c r="I8" s="4" t="s">
        <v>31</v>
      </c>
      <c r="J8" s="4" t="s">
        <v>106</v>
      </c>
      <c r="K8" s="4"/>
      <c r="L8" s="4"/>
      <c r="M8" s="4"/>
      <c r="N8" s="4"/>
      <c r="O8" s="88" t="s">
        <v>131</v>
      </c>
      <c r="P8" s="4" t="s">
        <v>30</v>
      </c>
      <c r="Q8" s="4" t="s">
        <v>31</v>
      </c>
    </row>
    <row r="9" spans="1:19" s="5" customFormat="1" ht="15.75" customHeight="1" x14ac:dyDescent="0.15">
      <c r="A9" s="59" t="s">
        <v>200</v>
      </c>
      <c r="B9" s="108" t="s">
        <v>177</v>
      </c>
      <c r="C9" s="65" t="s">
        <v>108</v>
      </c>
      <c r="D9" s="66" t="s">
        <v>66</v>
      </c>
      <c r="E9" s="60" t="s">
        <v>80</v>
      </c>
      <c r="F9" s="24">
        <v>120000000</v>
      </c>
      <c r="G9" s="4" t="s">
        <v>27</v>
      </c>
      <c r="H9" s="4" t="s">
        <v>131</v>
      </c>
      <c r="I9" s="4" t="s">
        <v>104</v>
      </c>
      <c r="J9" s="4"/>
      <c r="K9" s="4"/>
      <c r="L9" s="4"/>
      <c r="M9" s="4"/>
      <c r="N9" s="4"/>
      <c r="O9" s="88" t="s">
        <v>12</v>
      </c>
      <c r="P9" s="4" t="s">
        <v>28</v>
      </c>
      <c r="Q9" s="4" t="s">
        <v>25</v>
      </c>
    </row>
    <row r="10" spans="1:19" s="5" customFormat="1" ht="15.75" customHeight="1" x14ac:dyDescent="0.15">
      <c r="A10" s="59" t="s">
        <v>201</v>
      </c>
      <c r="B10" s="108" t="s">
        <v>51</v>
      </c>
      <c r="C10" s="65" t="s">
        <v>108</v>
      </c>
      <c r="D10" s="66" t="s">
        <v>66</v>
      </c>
      <c r="E10" s="60" t="s">
        <v>80</v>
      </c>
      <c r="F10" s="24">
        <v>120000000</v>
      </c>
      <c r="G10" s="4"/>
      <c r="H10" s="4"/>
      <c r="I10" s="4"/>
      <c r="J10" s="4"/>
      <c r="K10" s="4"/>
      <c r="L10" s="4"/>
      <c r="M10" s="4"/>
      <c r="N10" s="4"/>
      <c r="O10" s="88"/>
      <c r="P10" s="4"/>
      <c r="Q10" s="4"/>
    </row>
    <row r="11" spans="1:19" s="5" customFormat="1" ht="15.75" customHeight="1" x14ac:dyDescent="0.15">
      <c r="A11" s="59" t="s">
        <v>202</v>
      </c>
      <c r="B11" s="108" t="s">
        <v>52</v>
      </c>
      <c r="C11" s="65" t="s">
        <v>108</v>
      </c>
      <c r="D11" s="66" t="s">
        <v>66</v>
      </c>
      <c r="E11" s="60" t="s">
        <v>80</v>
      </c>
      <c r="F11" s="24">
        <v>120000000</v>
      </c>
      <c r="G11" s="4"/>
      <c r="H11" s="4"/>
      <c r="I11" s="4"/>
      <c r="J11" s="4"/>
      <c r="K11" s="4"/>
      <c r="L11" s="4"/>
      <c r="M11" s="4"/>
      <c r="N11" s="4"/>
      <c r="O11" s="88"/>
      <c r="P11" s="4"/>
      <c r="Q11" s="4"/>
    </row>
    <row r="12" spans="1:19" s="5" customFormat="1" ht="15.75" customHeight="1" x14ac:dyDescent="0.15">
      <c r="A12" s="59" t="s">
        <v>203</v>
      </c>
      <c r="B12" s="108" t="s">
        <v>53</v>
      </c>
      <c r="C12" s="65" t="s">
        <v>108</v>
      </c>
      <c r="D12" s="66" t="s">
        <v>66</v>
      </c>
      <c r="E12" s="60" t="s">
        <v>80</v>
      </c>
      <c r="F12" s="24">
        <v>120000000</v>
      </c>
      <c r="G12" s="4" t="s">
        <v>23</v>
      </c>
      <c r="H12" s="4" t="s">
        <v>21</v>
      </c>
      <c r="I12" s="4" t="s">
        <v>74</v>
      </c>
      <c r="J12" s="4"/>
      <c r="K12" s="4"/>
      <c r="L12" s="4"/>
      <c r="M12" s="4"/>
      <c r="N12" s="4"/>
      <c r="O12" s="88" t="s">
        <v>11</v>
      </c>
      <c r="P12" s="4" t="s">
        <v>26</v>
      </c>
      <c r="Q12" s="4" t="s">
        <v>18</v>
      </c>
    </row>
    <row r="13" spans="1:19" s="5" customFormat="1" ht="15.75" customHeight="1" x14ac:dyDescent="0.15">
      <c r="A13" s="59" t="s">
        <v>204</v>
      </c>
      <c r="B13" s="111" t="s">
        <v>164</v>
      </c>
      <c r="C13" s="65" t="s">
        <v>108</v>
      </c>
      <c r="D13" s="66" t="s">
        <v>66</v>
      </c>
      <c r="E13" s="60" t="s">
        <v>80</v>
      </c>
      <c r="F13" s="24">
        <v>120000000</v>
      </c>
      <c r="G13" s="4" t="s">
        <v>21</v>
      </c>
      <c r="H13" s="4" t="s">
        <v>77</v>
      </c>
      <c r="I13" s="4" t="s">
        <v>75</v>
      </c>
      <c r="J13" s="4"/>
      <c r="K13" s="4"/>
      <c r="L13" s="4"/>
      <c r="M13" s="4"/>
      <c r="N13" s="4"/>
      <c r="O13" s="89" t="s">
        <v>137</v>
      </c>
      <c r="P13" s="4" t="s">
        <v>24</v>
      </c>
      <c r="Q13" s="4" t="s">
        <v>17</v>
      </c>
    </row>
    <row r="14" spans="1:19" s="5" customFormat="1" ht="15.75" customHeight="1" x14ac:dyDescent="0.15">
      <c r="A14" s="59" t="s">
        <v>205</v>
      </c>
      <c r="B14" s="91" t="s">
        <v>154</v>
      </c>
      <c r="C14" s="95" t="s">
        <v>108</v>
      </c>
      <c r="D14" s="96" t="s">
        <v>66</v>
      </c>
      <c r="E14" s="75" t="s">
        <v>80</v>
      </c>
      <c r="F14" s="24">
        <v>120000000</v>
      </c>
      <c r="G14" s="4" t="s">
        <v>77</v>
      </c>
      <c r="H14" s="4" t="s">
        <v>134</v>
      </c>
      <c r="I14" s="4" t="s">
        <v>107</v>
      </c>
      <c r="J14" s="4"/>
      <c r="K14" s="4"/>
      <c r="L14" s="4"/>
      <c r="M14" s="4"/>
      <c r="N14" s="4"/>
      <c r="O14" s="88"/>
      <c r="P14" s="4" t="s">
        <v>22</v>
      </c>
      <c r="Q14" s="4" t="s">
        <v>16</v>
      </c>
    </row>
    <row r="15" spans="1:19" s="5" customFormat="1" ht="15.75" customHeight="1" x14ac:dyDescent="0.15">
      <c r="A15" s="59" t="s">
        <v>206</v>
      </c>
      <c r="B15" s="107" t="s">
        <v>54</v>
      </c>
      <c r="C15" s="71" t="s">
        <v>108</v>
      </c>
      <c r="D15" s="72" t="s">
        <v>66</v>
      </c>
      <c r="E15" s="63" t="s">
        <v>80</v>
      </c>
      <c r="F15" s="24">
        <v>120000000</v>
      </c>
      <c r="G15" s="4" t="s">
        <v>19</v>
      </c>
      <c r="H15" s="4" t="s">
        <v>116</v>
      </c>
      <c r="I15" s="4" t="s">
        <v>45</v>
      </c>
      <c r="J15" s="4"/>
      <c r="K15" s="4"/>
      <c r="L15" s="4"/>
      <c r="M15" s="4"/>
      <c r="N15" s="4"/>
      <c r="O15" s="88"/>
      <c r="P15" s="4" t="s">
        <v>20</v>
      </c>
      <c r="Q15" s="4" t="s">
        <v>76</v>
      </c>
    </row>
    <row r="16" spans="1:19" s="5" customFormat="1" ht="15.75" customHeight="1" x14ac:dyDescent="0.15">
      <c r="A16" s="59" t="s">
        <v>207</v>
      </c>
      <c r="B16" s="108" t="s">
        <v>155</v>
      </c>
      <c r="C16" s="65" t="s">
        <v>108</v>
      </c>
      <c r="D16" s="66" t="s">
        <v>66</v>
      </c>
      <c r="E16" s="60" t="s">
        <v>80</v>
      </c>
      <c r="F16" s="24">
        <v>120000000</v>
      </c>
      <c r="G16" s="4" t="s">
        <v>116</v>
      </c>
      <c r="H16" s="4" t="s">
        <v>118</v>
      </c>
      <c r="I16" s="4" t="s">
        <v>12</v>
      </c>
      <c r="J16" s="4"/>
      <c r="K16" s="4"/>
      <c r="L16" s="4"/>
      <c r="M16" s="4"/>
      <c r="N16" s="4"/>
      <c r="O16" s="88"/>
      <c r="P16" s="4"/>
      <c r="Q16" s="4" t="s">
        <v>12</v>
      </c>
    </row>
    <row r="17" spans="1:17" s="5" customFormat="1" ht="15.75" customHeight="1" x14ac:dyDescent="0.15">
      <c r="A17" s="59" t="s">
        <v>208</v>
      </c>
      <c r="B17" s="108" t="s">
        <v>165</v>
      </c>
      <c r="C17" s="65" t="s">
        <v>108</v>
      </c>
      <c r="D17" s="66" t="s">
        <v>66</v>
      </c>
      <c r="E17" s="60" t="s">
        <v>80</v>
      </c>
      <c r="F17" s="24">
        <v>120000000</v>
      </c>
      <c r="G17" s="4" t="s">
        <v>117</v>
      </c>
      <c r="H17" s="4" t="s">
        <v>15</v>
      </c>
      <c r="I17" s="4" t="s">
        <v>6</v>
      </c>
      <c r="J17" s="4"/>
      <c r="K17" s="4"/>
      <c r="L17" s="4"/>
      <c r="M17" s="4"/>
      <c r="N17" s="4"/>
      <c r="O17" s="87"/>
      <c r="P17" s="4"/>
      <c r="Q17" s="4" t="s">
        <v>11</v>
      </c>
    </row>
    <row r="18" spans="1:17" s="5" customFormat="1" ht="15.75" customHeight="1" x14ac:dyDescent="0.15">
      <c r="A18" s="59" t="s">
        <v>209</v>
      </c>
      <c r="B18" s="109" t="s">
        <v>166</v>
      </c>
      <c r="C18" s="65" t="s">
        <v>108</v>
      </c>
      <c r="D18" s="66" t="s">
        <v>156</v>
      </c>
      <c r="E18" s="60" t="s">
        <v>80</v>
      </c>
      <c r="F18" s="24">
        <v>120000000</v>
      </c>
      <c r="G18" s="4" t="s">
        <v>15</v>
      </c>
      <c r="H18" s="4" t="s">
        <v>14</v>
      </c>
      <c r="I18" s="4" t="s">
        <v>133</v>
      </c>
      <c r="J18" s="4"/>
      <c r="K18" s="4"/>
      <c r="L18" s="4"/>
      <c r="M18" s="4"/>
      <c r="N18" s="4"/>
      <c r="O18" s="88"/>
      <c r="P18" s="4"/>
      <c r="Q18" s="4"/>
    </row>
    <row r="19" spans="1:17" s="5" customFormat="1" ht="15.75" customHeight="1" x14ac:dyDescent="0.15">
      <c r="A19" s="59" t="s">
        <v>210</v>
      </c>
      <c r="B19" s="107" t="s">
        <v>178</v>
      </c>
      <c r="C19" s="73" t="s">
        <v>108</v>
      </c>
      <c r="D19" s="74" t="s">
        <v>66</v>
      </c>
      <c r="E19" s="13" t="s">
        <v>80</v>
      </c>
      <c r="F19" s="24">
        <v>72000000</v>
      </c>
      <c r="G19" s="4" t="s">
        <v>14</v>
      </c>
      <c r="H19" s="4" t="s">
        <v>13</v>
      </c>
      <c r="I19" s="4" t="s">
        <v>11</v>
      </c>
      <c r="J19" s="4"/>
      <c r="K19" s="4"/>
      <c r="L19" s="4"/>
      <c r="M19" s="4"/>
      <c r="N19" s="4"/>
      <c r="O19" s="4"/>
      <c r="P19" s="4"/>
      <c r="Q19" s="4"/>
    </row>
    <row r="20" spans="1:17" s="5" customFormat="1" ht="15.75" customHeight="1" x14ac:dyDescent="0.15">
      <c r="A20" s="59" t="s">
        <v>211</v>
      </c>
      <c r="B20" s="108" t="s">
        <v>179</v>
      </c>
      <c r="C20" s="65" t="s">
        <v>108</v>
      </c>
      <c r="D20" s="66" t="s">
        <v>66</v>
      </c>
      <c r="E20" s="60" t="s">
        <v>80</v>
      </c>
      <c r="F20" s="24">
        <v>72000000</v>
      </c>
      <c r="G20" s="4" t="s">
        <v>13</v>
      </c>
      <c r="H20" s="4" t="s">
        <v>12</v>
      </c>
      <c r="I20" s="4"/>
      <c r="J20" s="4"/>
      <c r="K20" s="4"/>
      <c r="L20" s="4"/>
      <c r="M20" s="4"/>
      <c r="N20" s="4"/>
      <c r="O20" s="4"/>
      <c r="P20" s="4"/>
      <c r="Q20" s="4"/>
    </row>
    <row r="21" spans="1:17" s="5" customFormat="1" ht="15.75" customHeight="1" x14ac:dyDescent="0.15">
      <c r="A21" s="59" t="s">
        <v>212</v>
      </c>
      <c r="B21" s="108" t="s">
        <v>180</v>
      </c>
      <c r="C21" s="65" t="s">
        <v>108</v>
      </c>
      <c r="D21" s="66" t="s">
        <v>66</v>
      </c>
      <c r="E21" s="60" t="s">
        <v>80</v>
      </c>
      <c r="F21" s="24">
        <v>72000000</v>
      </c>
      <c r="G21" s="4" t="s">
        <v>12</v>
      </c>
      <c r="H21" s="4" t="s">
        <v>109</v>
      </c>
      <c r="I21" s="4"/>
      <c r="J21" s="4"/>
      <c r="K21" s="4"/>
      <c r="L21" s="4"/>
      <c r="M21" s="4"/>
      <c r="N21" s="4"/>
      <c r="O21" s="4"/>
      <c r="P21" s="4"/>
      <c r="Q21" s="4"/>
    </row>
    <row r="22" spans="1:17" s="5" customFormat="1" ht="15.75" customHeight="1" x14ac:dyDescent="0.15">
      <c r="A22" s="59" t="s">
        <v>213</v>
      </c>
      <c r="B22" s="108" t="s">
        <v>167</v>
      </c>
      <c r="C22" s="65" t="s">
        <v>108</v>
      </c>
      <c r="D22" s="66" t="s">
        <v>66</v>
      </c>
      <c r="E22" s="60" t="s">
        <v>80</v>
      </c>
      <c r="F22" s="24">
        <v>72000000</v>
      </c>
      <c r="G22" s="4" t="s">
        <v>11</v>
      </c>
      <c r="H22" s="4" t="s">
        <v>11</v>
      </c>
      <c r="I22" s="4"/>
      <c r="J22" s="4"/>
      <c r="K22" s="4"/>
      <c r="L22" s="4"/>
      <c r="M22" s="4"/>
      <c r="N22" s="4"/>
      <c r="O22" s="4"/>
      <c r="P22" s="4"/>
      <c r="Q22" s="4"/>
    </row>
    <row r="23" spans="1:17" s="5" customFormat="1" ht="15.75" customHeight="1" x14ac:dyDescent="0.15">
      <c r="A23" s="59" t="s">
        <v>214</v>
      </c>
      <c r="B23" s="108" t="s">
        <v>157</v>
      </c>
      <c r="C23" s="65" t="s">
        <v>108</v>
      </c>
      <c r="D23" s="66" t="s">
        <v>66</v>
      </c>
      <c r="E23" s="60" t="s">
        <v>80</v>
      </c>
      <c r="F23" s="24">
        <v>120000000</v>
      </c>
      <c r="G23" s="4" t="s">
        <v>10</v>
      </c>
      <c r="H23" s="4" t="s">
        <v>10</v>
      </c>
      <c r="I23" s="4"/>
      <c r="J23" s="4"/>
      <c r="K23" s="4"/>
      <c r="L23" s="4"/>
      <c r="M23" s="4"/>
      <c r="N23" s="4"/>
      <c r="O23" s="4"/>
      <c r="P23" s="4"/>
      <c r="Q23" s="4"/>
    </row>
    <row r="24" spans="1:17" s="5" customFormat="1" ht="15.75" customHeight="1" x14ac:dyDescent="0.15">
      <c r="A24" s="59" t="s">
        <v>215</v>
      </c>
      <c r="B24" s="109" t="s">
        <v>221</v>
      </c>
      <c r="C24" s="67" t="s">
        <v>108</v>
      </c>
      <c r="D24" s="68" t="s">
        <v>66</v>
      </c>
      <c r="E24" s="67" t="s">
        <v>80</v>
      </c>
      <c r="F24" s="24">
        <v>72000000</v>
      </c>
      <c r="G24" s="4" t="s">
        <v>9</v>
      </c>
      <c r="H24" s="4" t="s">
        <v>9</v>
      </c>
      <c r="I24" s="4"/>
      <c r="J24" s="4"/>
      <c r="K24" s="4"/>
      <c r="L24" s="4"/>
      <c r="M24" s="4"/>
      <c r="N24" s="4"/>
      <c r="O24" s="4"/>
      <c r="P24" s="4"/>
      <c r="Q24" s="4"/>
    </row>
    <row r="25" spans="1:17" s="5" customFormat="1" ht="15.75" customHeight="1" x14ac:dyDescent="0.15">
      <c r="A25" s="80" t="s">
        <v>136</v>
      </c>
      <c r="B25" s="81"/>
      <c r="C25" s="2"/>
      <c r="D25" s="92"/>
      <c r="E25" s="2"/>
      <c r="F25" s="24"/>
      <c r="G25" s="4" t="s">
        <v>8</v>
      </c>
      <c r="H25" s="4" t="s">
        <v>119</v>
      </c>
      <c r="I25" s="4"/>
      <c r="J25" s="4"/>
      <c r="K25" s="4"/>
      <c r="L25" s="4"/>
      <c r="M25" s="4"/>
      <c r="N25" s="4"/>
      <c r="O25" s="4"/>
      <c r="P25" s="4"/>
      <c r="Q25" s="4"/>
    </row>
    <row r="26" spans="1:17" s="5" customFormat="1" ht="15.75" customHeight="1" x14ac:dyDescent="0.15">
      <c r="A26" s="59" t="s">
        <v>192</v>
      </c>
      <c r="B26" s="107" t="s">
        <v>168</v>
      </c>
      <c r="C26" s="13" t="s">
        <v>108</v>
      </c>
      <c r="D26" s="64" t="s">
        <v>151</v>
      </c>
      <c r="E26" s="13" t="s">
        <v>81</v>
      </c>
      <c r="F26" s="24">
        <v>96000000</v>
      </c>
      <c r="G26" s="4" t="s">
        <v>7</v>
      </c>
      <c r="H26" s="4"/>
      <c r="I26" s="4"/>
      <c r="J26" s="4"/>
      <c r="K26" s="4"/>
      <c r="L26" s="4"/>
      <c r="M26" s="4"/>
      <c r="N26" s="4"/>
      <c r="O26" s="4"/>
      <c r="P26" s="4"/>
      <c r="Q26" s="4"/>
    </row>
    <row r="27" spans="1:17" x14ac:dyDescent="0.15">
      <c r="A27" s="59" t="s">
        <v>193</v>
      </c>
      <c r="B27" s="109" t="s">
        <v>127</v>
      </c>
      <c r="C27" s="62" t="s">
        <v>108</v>
      </c>
      <c r="D27" s="106" t="s">
        <v>151</v>
      </c>
      <c r="E27" s="62" t="s">
        <v>81</v>
      </c>
      <c r="F27" s="24">
        <v>96000000</v>
      </c>
      <c r="G27" s="4" t="s">
        <v>6</v>
      </c>
      <c r="H27" s="4"/>
      <c r="I27" s="4"/>
      <c r="J27" s="4"/>
      <c r="K27" s="4"/>
      <c r="L27" s="4"/>
      <c r="M27" s="4"/>
      <c r="N27" s="4"/>
      <c r="O27" s="4"/>
      <c r="P27" s="4"/>
      <c r="Q27" s="4"/>
    </row>
    <row r="28" spans="1:17" x14ac:dyDescent="0.15">
      <c r="A28" s="59" t="s">
        <v>196</v>
      </c>
      <c r="B28" s="110" t="s">
        <v>158</v>
      </c>
      <c r="C28" s="4" t="s">
        <v>108</v>
      </c>
      <c r="D28" s="11" t="s">
        <v>67</v>
      </c>
      <c r="E28" s="4" t="s">
        <v>81</v>
      </c>
      <c r="F28" s="24">
        <v>72000000</v>
      </c>
      <c r="G28" s="6"/>
      <c r="H28" s="4"/>
      <c r="I28" s="4"/>
      <c r="J28" s="4"/>
      <c r="K28" s="4"/>
      <c r="L28" s="4"/>
      <c r="M28" s="4"/>
      <c r="N28" s="4"/>
      <c r="O28" s="4"/>
      <c r="P28" s="4"/>
      <c r="Q28" s="4"/>
    </row>
    <row r="29" spans="1:17" x14ac:dyDescent="0.15">
      <c r="A29" s="59" t="s">
        <v>197</v>
      </c>
      <c r="B29" s="110" t="s">
        <v>181</v>
      </c>
      <c r="C29" s="71" t="s">
        <v>108</v>
      </c>
      <c r="D29" s="72" t="s">
        <v>139</v>
      </c>
      <c r="E29" s="63" t="s">
        <v>81</v>
      </c>
      <c r="F29" s="24">
        <v>72000000</v>
      </c>
      <c r="G29" s="4"/>
      <c r="H29" s="6"/>
      <c r="I29" s="4"/>
      <c r="J29" s="3"/>
      <c r="K29" s="4"/>
      <c r="L29" s="4"/>
      <c r="M29" s="4"/>
      <c r="N29" s="4"/>
      <c r="O29" s="4"/>
      <c r="P29" s="4"/>
      <c r="Q29" s="4"/>
    </row>
    <row r="30" spans="1:17" x14ac:dyDescent="0.15">
      <c r="A30" s="59" t="s">
        <v>216</v>
      </c>
      <c r="B30" s="107" t="s">
        <v>159</v>
      </c>
      <c r="C30" s="71" t="s">
        <v>108</v>
      </c>
      <c r="D30" s="72" t="s">
        <v>66</v>
      </c>
      <c r="E30" s="63" t="s">
        <v>81</v>
      </c>
      <c r="F30" s="24">
        <v>72000000</v>
      </c>
      <c r="G30" s="4"/>
      <c r="H30" s="4"/>
      <c r="I30" s="4"/>
      <c r="J30" s="3"/>
      <c r="K30" s="4"/>
      <c r="L30" s="4"/>
      <c r="M30" s="4"/>
      <c r="N30" s="4"/>
      <c r="O30" s="3"/>
      <c r="P30" s="4"/>
      <c r="Q30" s="4"/>
    </row>
    <row r="31" spans="1:17" x14ac:dyDescent="0.15">
      <c r="A31" s="59" t="s">
        <v>220</v>
      </c>
      <c r="B31" s="108" t="s">
        <v>160</v>
      </c>
      <c r="C31" s="69" t="s">
        <v>108</v>
      </c>
      <c r="D31" s="70" t="s">
        <v>66</v>
      </c>
      <c r="E31" s="61" t="s">
        <v>81</v>
      </c>
      <c r="F31" s="24">
        <v>72000000</v>
      </c>
      <c r="G31" s="4"/>
      <c r="H31" s="4"/>
      <c r="I31" s="4"/>
      <c r="J31" s="3"/>
      <c r="K31" s="4"/>
      <c r="L31" s="4"/>
      <c r="M31" s="4"/>
      <c r="N31" s="4"/>
      <c r="O31" s="3"/>
      <c r="P31" s="4"/>
      <c r="Q31" s="4"/>
    </row>
    <row r="32" spans="1:17" x14ac:dyDescent="0.15">
      <c r="A32" s="59" t="s">
        <v>217</v>
      </c>
      <c r="B32" s="108" t="s">
        <v>169</v>
      </c>
      <c r="C32" s="65" t="s">
        <v>108</v>
      </c>
      <c r="D32" s="66" t="s">
        <v>66</v>
      </c>
      <c r="E32" s="60" t="s">
        <v>81</v>
      </c>
      <c r="F32" s="24">
        <v>72000000</v>
      </c>
      <c r="G32" s="4"/>
      <c r="H32" s="4"/>
      <c r="I32" s="4"/>
      <c r="J32" s="3"/>
      <c r="K32" s="3"/>
      <c r="L32" s="3"/>
      <c r="M32" s="3"/>
      <c r="N32" s="3"/>
      <c r="O32" s="3"/>
      <c r="P32" s="3"/>
      <c r="Q32" s="4"/>
    </row>
    <row r="33" spans="1:17" x14ac:dyDescent="0.15">
      <c r="A33" s="59" t="s">
        <v>218</v>
      </c>
      <c r="B33" s="112" t="s">
        <v>170</v>
      </c>
      <c r="C33" s="95" t="s">
        <v>108</v>
      </c>
      <c r="D33" s="96" t="s">
        <v>156</v>
      </c>
      <c r="E33" s="75" t="s">
        <v>81</v>
      </c>
      <c r="F33" s="24">
        <v>72000000</v>
      </c>
      <c r="G33" s="4"/>
      <c r="H33" s="4"/>
      <c r="I33" s="4"/>
      <c r="J33" s="4"/>
      <c r="K33" s="3"/>
      <c r="L33" s="3"/>
      <c r="M33" s="3"/>
      <c r="N33" s="3"/>
      <c r="O33" s="3"/>
      <c r="P33" s="3"/>
      <c r="Q33" s="4"/>
    </row>
    <row r="34" spans="1:17" x14ac:dyDescent="0.15">
      <c r="A34" s="113"/>
      <c r="B34" s="114"/>
      <c r="C34" s="76"/>
      <c r="D34" s="102"/>
      <c r="E34" s="103"/>
      <c r="F34" s="24"/>
      <c r="G34" s="4"/>
      <c r="H34" s="4"/>
      <c r="I34" s="4"/>
      <c r="J34" s="4"/>
      <c r="K34" s="3"/>
      <c r="L34" s="3"/>
      <c r="M34" s="3"/>
      <c r="N34" s="3"/>
      <c r="O34" s="3"/>
      <c r="P34" s="3"/>
      <c r="Q34" s="4"/>
    </row>
    <row r="35" spans="1:17" x14ac:dyDescent="0.15">
      <c r="F35" s="24"/>
      <c r="G35" s="4"/>
      <c r="H35" s="4"/>
      <c r="I35" s="4"/>
      <c r="J35" s="4"/>
      <c r="K35" s="3"/>
      <c r="L35" s="3"/>
      <c r="M35" s="3"/>
      <c r="N35" s="3"/>
      <c r="O35" s="3"/>
      <c r="P35" s="3"/>
      <c r="Q35" s="4"/>
    </row>
    <row r="36" spans="1:17" x14ac:dyDescent="0.15">
      <c r="A36" s="59"/>
      <c r="B36" s="115"/>
      <c r="D36" s="92"/>
      <c r="F36" s="24"/>
    </row>
    <row r="37" spans="1:17" x14ac:dyDescent="0.15">
      <c r="A37" s="59"/>
      <c r="B37" s="115"/>
      <c r="D37" s="92"/>
      <c r="E37" s="5"/>
      <c r="F37" s="24"/>
    </row>
    <row r="38" spans="1:17" x14ac:dyDescent="0.15">
      <c r="A38" s="59"/>
      <c r="B38" s="115"/>
      <c r="D38" s="92"/>
      <c r="E38" s="5"/>
      <c r="F38" s="24"/>
    </row>
    <row r="39" spans="1:17" x14ac:dyDescent="0.15">
      <c r="A39" s="80"/>
      <c r="B39" s="81"/>
      <c r="F39" s="23"/>
    </row>
    <row r="40" spans="1:17" x14ac:dyDescent="0.15">
      <c r="J40" s="90"/>
      <c r="K40" s="90"/>
      <c r="L40" s="90"/>
      <c r="M40" s="90"/>
      <c r="N40" s="90"/>
      <c r="O40" s="90"/>
      <c r="P40" s="90"/>
      <c r="Q40" s="90"/>
    </row>
    <row r="41" spans="1:17" x14ac:dyDescent="0.15">
      <c r="J41" s="90"/>
      <c r="K41" s="90"/>
      <c r="L41" s="90"/>
      <c r="M41" s="90"/>
      <c r="N41" s="90"/>
      <c r="O41" s="90"/>
      <c r="P41" s="90"/>
      <c r="Q41" s="90"/>
    </row>
    <row r="42" spans="1:17" x14ac:dyDescent="0.15">
      <c r="J42" s="90"/>
      <c r="K42" s="90"/>
      <c r="L42" s="90"/>
      <c r="M42" s="90"/>
      <c r="N42" s="90"/>
      <c r="O42" s="90"/>
      <c r="P42" s="90"/>
      <c r="Q42" s="90"/>
    </row>
    <row r="43" spans="1:17" x14ac:dyDescent="0.15">
      <c r="J43" s="90"/>
      <c r="K43" s="90"/>
      <c r="L43" s="90"/>
      <c r="M43" s="90"/>
      <c r="N43" s="90"/>
      <c r="O43" s="90"/>
      <c r="P43" s="90"/>
      <c r="Q43" s="90"/>
    </row>
    <row r="44" spans="1:17" x14ac:dyDescent="0.15">
      <c r="J44" s="90"/>
      <c r="K44" s="90"/>
      <c r="L44" s="90"/>
      <c r="M44" s="90"/>
      <c r="N44" s="90"/>
      <c r="O44" s="90"/>
      <c r="P44" s="90"/>
      <c r="Q44" s="90"/>
    </row>
    <row r="45" spans="1:17" x14ac:dyDescent="0.15">
      <c r="J45" s="90"/>
      <c r="K45" s="90"/>
      <c r="L45" s="90"/>
      <c r="M45" s="90"/>
      <c r="N45" s="90"/>
      <c r="O45" s="90"/>
      <c r="P45" s="90"/>
      <c r="Q45" s="90"/>
    </row>
    <row r="46" spans="1:17" x14ac:dyDescent="0.15">
      <c r="J46" s="90"/>
      <c r="K46" s="90"/>
      <c r="L46" s="90"/>
      <c r="M46" s="90"/>
      <c r="N46" s="90"/>
      <c r="O46" s="90"/>
      <c r="P46" s="90"/>
      <c r="Q46" s="90"/>
    </row>
    <row r="47" spans="1:17" x14ac:dyDescent="0.15">
      <c r="J47" s="90"/>
      <c r="K47" s="90"/>
      <c r="L47" s="90"/>
      <c r="M47" s="90"/>
      <c r="N47" s="90"/>
      <c r="O47" s="90"/>
      <c r="P47" s="90"/>
      <c r="Q47" s="90"/>
    </row>
    <row r="48" spans="1:17" x14ac:dyDescent="0.15">
      <c r="J48" s="90"/>
      <c r="K48" s="90"/>
      <c r="L48" s="90"/>
      <c r="M48" s="90"/>
      <c r="N48" s="90"/>
      <c r="O48" s="90"/>
      <c r="P48" s="90"/>
      <c r="Q48" s="90"/>
    </row>
    <row r="49" spans="10:17" x14ac:dyDescent="0.15">
      <c r="J49" s="90"/>
      <c r="K49" s="90"/>
      <c r="L49" s="90"/>
      <c r="M49" s="90"/>
      <c r="N49" s="90"/>
      <c r="O49" s="90"/>
      <c r="P49" s="90"/>
      <c r="Q49" s="90"/>
    </row>
    <row r="50" spans="10:17" x14ac:dyDescent="0.15">
      <c r="J50" s="90"/>
      <c r="K50" s="90"/>
      <c r="L50" s="90"/>
      <c r="M50" s="90"/>
      <c r="N50" s="90"/>
      <c r="O50" s="90"/>
      <c r="P50" s="90"/>
      <c r="Q50" s="90"/>
    </row>
    <row r="51" spans="10:17" x14ac:dyDescent="0.15">
      <c r="J51" s="90"/>
      <c r="K51" s="90"/>
      <c r="L51" s="90"/>
      <c r="M51" s="90"/>
      <c r="N51" s="90"/>
      <c r="O51" s="90"/>
      <c r="P51" s="90"/>
      <c r="Q51" s="90"/>
    </row>
    <row r="75" spans="1:6" x14ac:dyDescent="0.15">
      <c r="A75" s="90"/>
      <c r="B75" s="90"/>
      <c r="C75" s="90"/>
      <c r="D75" s="90"/>
      <c r="E75" s="90"/>
      <c r="F75" s="90"/>
    </row>
    <row r="76" spans="1:6" x14ac:dyDescent="0.15">
      <c r="F76" s="23"/>
    </row>
    <row r="77" spans="1:6" x14ac:dyDescent="0.15">
      <c r="F77" s="23"/>
    </row>
    <row r="78" spans="1:6" x14ac:dyDescent="0.15">
      <c r="F78" s="23"/>
    </row>
    <row r="79" spans="1:6" x14ac:dyDescent="0.15">
      <c r="F79" s="23"/>
    </row>
    <row r="80" spans="1:6" x14ac:dyDescent="0.15">
      <c r="F80" s="23"/>
    </row>
    <row r="81" spans="6:6" x14ac:dyDescent="0.15">
      <c r="F81" s="23"/>
    </row>
    <row r="82" spans="6:6" x14ac:dyDescent="0.15">
      <c r="F82" s="23"/>
    </row>
  </sheetData>
  <sheetProtection selectLockedCells="1" selectUnlockedCells="1"/>
  <phoneticPr fontId="2"/>
  <pageMargins left="0.35433070866141736" right="0.35433070866141736" top="0.74803149606299213" bottom="0.51181102362204722" header="0.31496062992125984" footer="0.31496062992125984"/>
  <pageSetup paperSize="9" orientation="portrait" horizontalDpi="300" verticalDpi="300" r:id="rId1"/>
  <headerFooter>
    <oddHeader>&amp;C&amp;F&amp;R&amp;D</oddHeader>
    <oddFooter>&amp;P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T38"/>
  <sheetViews>
    <sheetView showZeros="0" zoomScale="98" zoomScaleNormal="98" zoomScaleSheetLayoutView="82" workbookViewId="0">
      <selection activeCell="G2" sqref="G2"/>
    </sheetView>
  </sheetViews>
  <sheetFormatPr defaultColWidth="9" defaultRowHeight="13.5" x14ac:dyDescent="0.15"/>
  <cols>
    <col min="1" max="1" width="9.125" style="28" customWidth="1"/>
    <col min="2" max="2" width="4.125" style="28" customWidth="1"/>
    <col min="3" max="3" width="6.125" style="28" customWidth="1"/>
    <col min="4" max="4" width="6.625" style="28" customWidth="1"/>
    <col min="5" max="5" width="6.125" style="28" customWidth="1"/>
    <col min="6" max="6" width="3.625" style="28" customWidth="1"/>
    <col min="7" max="8" width="4.25" style="28" customWidth="1"/>
    <col min="9" max="9" width="14.625" style="28" customWidth="1"/>
    <col min="10" max="10" width="5.625" style="28" customWidth="1"/>
    <col min="11" max="12" width="9" style="28" customWidth="1"/>
    <col min="13" max="14" width="9.125" style="28" customWidth="1"/>
    <col min="15" max="15" width="1.625" style="28" customWidth="1"/>
    <col min="16" max="16" width="9.125" style="116" customWidth="1"/>
    <col min="17" max="17" width="1.625" style="28" customWidth="1"/>
    <col min="18" max="18" width="9.125" style="28" customWidth="1"/>
    <col min="19" max="19" width="1.625" style="28" customWidth="1"/>
    <col min="20" max="20" width="5.125" style="28" customWidth="1"/>
    <col min="21" max="21" width="1.625" style="28" customWidth="1"/>
    <col min="22" max="22" width="14.625" style="28" customWidth="1"/>
    <col min="23" max="23" width="9" style="28" hidden="1" customWidth="1"/>
    <col min="24" max="25" width="37.625" style="28" hidden="1" customWidth="1"/>
    <col min="26" max="26" width="9" style="29" hidden="1" customWidth="1"/>
    <col min="27" max="16384" width="9" style="28"/>
  </cols>
  <sheetData>
    <row r="1" spans="1:46" ht="18.75" customHeight="1" x14ac:dyDescent="0.15">
      <c r="A1" s="28" t="s">
        <v>187</v>
      </c>
      <c r="V1" s="29"/>
      <c r="X1" s="94" t="s">
        <v>146</v>
      </c>
    </row>
    <row r="2" spans="1:46" ht="18" customHeight="1" x14ac:dyDescent="0.15">
      <c r="A2" s="54" t="s">
        <v>47</v>
      </c>
      <c r="B2" s="253" t="s">
        <v>184</v>
      </c>
      <c r="C2" s="254"/>
      <c r="D2" s="255">
        <f>IFERROR(VLOOKUP(B2,'補助率・費目・節 '!$A:$E,5,FALSE),"")</f>
        <v>0</v>
      </c>
      <c r="E2" s="255"/>
      <c r="H2" s="298" t="s">
        <v>176</v>
      </c>
      <c r="I2" s="298"/>
      <c r="J2" s="298"/>
      <c r="K2" s="178"/>
      <c r="L2" s="288" t="s">
        <v>227</v>
      </c>
      <c r="M2" s="332"/>
      <c r="N2" s="360"/>
      <c r="O2" s="358"/>
      <c r="P2" s="358"/>
      <c r="Q2" s="358"/>
      <c r="R2" s="358"/>
      <c r="S2" s="358"/>
      <c r="T2" s="358"/>
      <c r="U2" s="358"/>
      <c r="V2" s="359"/>
      <c r="X2" s="94" t="s">
        <v>140</v>
      </c>
      <c r="Y2" s="28">
        <v>240000</v>
      </c>
    </row>
    <row r="3" spans="1:46" ht="18" customHeight="1" x14ac:dyDescent="0.15">
      <c r="A3" s="32" t="s">
        <v>62</v>
      </c>
      <c r="B3" s="255">
        <f>IFERROR(VLOOKUP(B2,'補助率・費目・節 '!$A:$E,4,FALSE),"")</f>
        <v>0</v>
      </c>
      <c r="C3" s="255"/>
      <c r="D3" s="30"/>
      <c r="E3" s="30"/>
      <c r="F3" s="30"/>
      <c r="H3" s="33"/>
      <c r="I3" s="33"/>
      <c r="J3" s="33"/>
      <c r="K3" s="179"/>
      <c r="L3" s="275" t="s">
        <v>4</v>
      </c>
      <c r="M3" s="333"/>
      <c r="N3" s="357">
        <f>IFERROR(VLOOKUP(B2,'補助率・費目・節 '!A:B,2,FALSE),"")</f>
        <v>0</v>
      </c>
      <c r="O3" s="358"/>
      <c r="P3" s="358"/>
      <c r="Q3" s="358"/>
      <c r="R3" s="358"/>
      <c r="S3" s="358"/>
      <c r="T3" s="358"/>
      <c r="U3" s="358"/>
      <c r="V3" s="359"/>
      <c r="W3" s="169"/>
      <c r="Y3" s="94" t="s">
        <v>141</v>
      </c>
      <c r="Z3" s="28">
        <v>223000</v>
      </c>
      <c r="AA3" s="93" t="s">
        <v>66</v>
      </c>
    </row>
    <row r="4" spans="1:46" ht="9" customHeight="1" x14ac:dyDescent="0.15">
      <c r="A4" s="30"/>
      <c r="B4" s="30"/>
      <c r="C4" s="30"/>
      <c r="D4" s="30"/>
      <c r="E4" s="30"/>
      <c r="F4" s="30"/>
      <c r="H4" s="33"/>
      <c r="I4" s="33"/>
      <c r="J4" s="33"/>
      <c r="K4" s="30"/>
      <c r="L4" s="34"/>
      <c r="M4" s="35"/>
      <c r="N4" s="36"/>
      <c r="O4" s="36"/>
      <c r="P4" s="117"/>
      <c r="Q4" s="36"/>
      <c r="R4" s="36"/>
      <c r="S4" s="36"/>
      <c r="T4" s="36"/>
      <c r="U4" s="36"/>
      <c r="V4" s="36"/>
      <c r="X4" s="94" t="s">
        <v>142</v>
      </c>
      <c r="Y4" s="28">
        <v>184000</v>
      </c>
      <c r="Z4" s="93" t="s">
        <v>67</v>
      </c>
    </row>
    <row r="5" spans="1:46" ht="15.95" customHeight="1" x14ac:dyDescent="0.15">
      <c r="A5" s="33" t="s">
        <v>55</v>
      </c>
      <c r="B5" s="33"/>
      <c r="C5" s="33"/>
      <c r="D5" s="33"/>
      <c r="E5" s="33" t="s">
        <v>60</v>
      </c>
      <c r="F5" s="33"/>
      <c r="G5" s="33"/>
      <c r="H5" s="33"/>
      <c r="I5" s="33"/>
      <c r="J5" s="33"/>
      <c r="K5" s="33"/>
      <c r="L5" s="33"/>
      <c r="M5" s="33"/>
      <c r="N5" s="33"/>
      <c r="O5" s="33"/>
      <c r="P5" s="33"/>
      <c r="Q5" s="118"/>
      <c r="R5" s="33"/>
      <c r="S5" s="33"/>
      <c r="T5" s="33"/>
      <c r="U5" s="33"/>
      <c r="Y5" s="94" t="s">
        <v>143</v>
      </c>
      <c r="Z5" s="28"/>
      <c r="AA5" s="93" t="s">
        <v>68</v>
      </c>
    </row>
    <row r="6" spans="1:46" ht="18.75" customHeight="1" x14ac:dyDescent="0.15">
      <c r="A6" s="340" t="s">
        <v>56</v>
      </c>
      <c r="B6" s="340"/>
      <c r="C6" s="340"/>
      <c r="D6" s="288" t="s">
        <v>59</v>
      </c>
      <c r="E6" s="361"/>
      <c r="F6" s="304"/>
      <c r="G6" s="305"/>
      <c r="H6" s="33"/>
      <c r="P6" s="33"/>
      <c r="Q6" s="33"/>
      <c r="R6" s="118"/>
      <c r="S6" s="33"/>
      <c r="T6" s="33"/>
      <c r="U6" s="33"/>
      <c r="V6" s="33"/>
      <c r="W6" s="29"/>
      <c r="X6" s="29"/>
      <c r="Z6" s="94" t="s">
        <v>144</v>
      </c>
      <c r="AB6" s="93" t="s">
        <v>69</v>
      </c>
    </row>
    <row r="7" spans="1:46" ht="18.75" customHeight="1" thickBot="1" x14ac:dyDescent="0.2">
      <c r="A7" s="277" t="s">
        <v>138</v>
      </c>
      <c r="B7" s="355"/>
      <c r="C7" s="278"/>
      <c r="D7" s="306">
        <f>K38</f>
        <v>0</v>
      </c>
      <c r="E7" s="343"/>
      <c r="F7" s="304"/>
      <c r="G7" s="305"/>
      <c r="H7" s="33"/>
      <c r="L7" s="347" t="s">
        <v>125</v>
      </c>
      <c r="M7" s="348"/>
      <c r="N7" s="348"/>
      <c r="O7" s="348"/>
      <c r="P7" s="348"/>
      <c r="Q7" s="348"/>
      <c r="R7" s="348"/>
      <c r="S7" s="348"/>
      <c r="T7" s="348"/>
      <c r="U7" s="348"/>
      <c r="V7" s="305"/>
      <c r="W7" s="33"/>
      <c r="X7" s="33"/>
      <c r="Y7" s="33"/>
      <c r="AA7" s="29"/>
      <c r="AC7" s="94" t="s">
        <v>145</v>
      </c>
      <c r="AE7" s="29"/>
      <c r="AT7"/>
    </row>
    <row r="8" spans="1:46" ht="18.75" customHeight="1" thickTop="1" thickBot="1" x14ac:dyDescent="0.2">
      <c r="A8" s="354" t="s">
        <v>57</v>
      </c>
      <c r="B8" s="354"/>
      <c r="C8" s="354"/>
      <c r="D8" s="307">
        <f>L38</f>
        <v>0</v>
      </c>
      <c r="E8" s="352"/>
      <c r="F8" s="308"/>
      <c r="G8" s="309"/>
      <c r="H8" s="33"/>
      <c r="I8" s="330">
        <f>D8+D10</f>
        <v>0</v>
      </c>
      <c r="J8" s="331"/>
      <c r="L8" s="314"/>
      <c r="M8" s="315"/>
      <c r="N8" s="315"/>
      <c r="O8" s="315"/>
      <c r="P8" s="315"/>
      <c r="Q8" s="315"/>
      <c r="R8" s="315"/>
      <c r="S8" s="350"/>
      <c r="T8" s="351"/>
      <c r="U8" s="351"/>
      <c r="V8" s="305"/>
      <c r="W8" s="33"/>
      <c r="X8" s="33"/>
      <c r="Y8" s="33"/>
      <c r="AA8" s="29"/>
      <c r="AC8" s="94" t="s">
        <v>147</v>
      </c>
      <c r="AE8" s="29"/>
    </row>
    <row r="9" spans="1:46" ht="18.75" customHeight="1" thickTop="1" x14ac:dyDescent="0.15">
      <c r="A9" s="356" t="s">
        <v>58</v>
      </c>
      <c r="B9" s="356"/>
      <c r="C9" s="356"/>
      <c r="D9" s="310">
        <f>M38</f>
        <v>0</v>
      </c>
      <c r="E9" s="353"/>
      <c r="F9" s="311"/>
      <c r="G9" s="312"/>
      <c r="H9" s="33"/>
      <c r="L9" s="314"/>
      <c r="M9" s="315"/>
      <c r="N9" s="315"/>
      <c r="O9" s="315"/>
      <c r="P9" s="315"/>
      <c r="Q9" s="315"/>
      <c r="R9" s="315"/>
      <c r="S9" s="350"/>
      <c r="T9" s="351"/>
      <c r="U9" s="351"/>
      <c r="V9" s="305"/>
      <c r="W9" s="33"/>
      <c r="X9" s="33"/>
      <c r="Y9" s="33"/>
      <c r="AA9" s="29"/>
      <c r="AC9" s="94" t="s">
        <v>148</v>
      </c>
      <c r="AE9" s="29"/>
    </row>
    <row r="10" spans="1:46" ht="18.75" customHeight="1" thickBot="1" x14ac:dyDescent="0.2">
      <c r="A10" s="354" t="s">
        <v>95</v>
      </c>
      <c r="B10" s="354"/>
      <c r="C10" s="354"/>
      <c r="D10" s="307">
        <f>V37</f>
        <v>0</v>
      </c>
      <c r="E10" s="352"/>
      <c r="F10" s="308"/>
      <c r="G10" s="309"/>
      <c r="H10" s="33"/>
      <c r="I10" s="33"/>
      <c r="J10" s="33"/>
      <c r="K10" s="33"/>
      <c r="L10" s="314"/>
      <c r="M10" s="315"/>
      <c r="N10" s="315"/>
      <c r="O10" s="315"/>
      <c r="P10" s="315"/>
      <c r="Q10" s="315"/>
      <c r="R10" s="315"/>
      <c r="S10" s="350"/>
      <c r="T10" s="351"/>
      <c r="U10" s="351"/>
      <c r="V10" s="305"/>
      <c r="W10" s="33"/>
      <c r="X10" s="33"/>
      <c r="Y10" s="33"/>
      <c r="AA10" s="29"/>
      <c r="AE10" s="29"/>
    </row>
    <row r="11" spans="1:46" ht="18.75" customHeight="1" thickTop="1" x14ac:dyDescent="0.15">
      <c r="A11" s="356" t="s">
        <v>78</v>
      </c>
      <c r="B11" s="356"/>
      <c r="C11" s="356"/>
      <c r="D11" s="310">
        <f>V38</f>
        <v>0</v>
      </c>
      <c r="E11" s="353"/>
      <c r="F11" s="311"/>
      <c r="G11" s="312"/>
      <c r="H11" s="33"/>
      <c r="I11" s="33"/>
      <c r="J11" s="33"/>
      <c r="K11" s="33"/>
      <c r="L11" s="33"/>
      <c r="M11" s="33"/>
      <c r="N11" s="33"/>
      <c r="O11" s="39"/>
      <c r="P11" s="39"/>
      <c r="Q11" s="33"/>
      <c r="R11" s="33"/>
      <c r="S11" s="118"/>
      <c r="T11" s="33"/>
      <c r="U11" s="33"/>
      <c r="V11" s="33"/>
      <c r="W11" s="33"/>
      <c r="X11" s="29"/>
      <c r="Y11" s="29"/>
      <c r="Z11" s="28"/>
      <c r="AC11" s="29"/>
    </row>
    <row r="12" spans="1:46" ht="9" customHeight="1" x14ac:dyDescent="0.15">
      <c r="A12" s="40"/>
      <c r="B12" s="40"/>
      <c r="C12" s="40"/>
      <c r="D12" s="41"/>
      <c r="E12" s="41"/>
      <c r="F12" s="33"/>
      <c r="G12" s="33"/>
      <c r="H12" s="33"/>
      <c r="I12" s="33"/>
      <c r="J12" s="33"/>
      <c r="K12" s="39"/>
      <c r="L12" s="39"/>
      <c r="M12" s="33"/>
      <c r="N12" s="33"/>
      <c r="O12" s="33"/>
      <c r="P12" s="118"/>
      <c r="Q12" s="33"/>
      <c r="R12" s="33"/>
      <c r="S12" s="33"/>
      <c r="T12" s="33"/>
      <c r="U12" s="29"/>
      <c r="V12" s="29"/>
      <c r="Z12" s="93"/>
    </row>
    <row r="13" spans="1:46" ht="15.95" customHeight="1" x14ac:dyDescent="0.15">
      <c r="A13" s="125" t="s">
        <v>61</v>
      </c>
      <c r="B13" s="125"/>
      <c r="C13" s="125"/>
      <c r="D13" s="125"/>
      <c r="E13" s="125"/>
      <c r="F13" s="125"/>
      <c r="G13" s="125"/>
      <c r="H13" s="125"/>
      <c r="I13" s="44"/>
      <c r="J13" s="44"/>
      <c r="K13" s="44"/>
      <c r="L13" s="44"/>
      <c r="M13" s="44"/>
      <c r="N13" s="44"/>
      <c r="O13" s="43"/>
      <c r="P13" s="119"/>
      <c r="Q13" s="43"/>
      <c r="R13" s="43"/>
      <c r="S13" s="43"/>
      <c r="T13" s="43"/>
      <c r="U13" s="287" t="s">
        <v>1</v>
      </c>
      <c r="V13" s="287"/>
      <c r="Z13" s="93"/>
    </row>
    <row r="14" spans="1:46" x14ac:dyDescent="0.15">
      <c r="A14" s="364"/>
      <c r="B14" s="365"/>
      <c r="C14" s="365"/>
      <c r="D14" s="365"/>
      <c r="E14" s="365"/>
      <c r="F14" s="365"/>
      <c r="G14" s="365"/>
      <c r="H14" s="365"/>
      <c r="I14" s="313" t="s">
        <v>2</v>
      </c>
      <c r="J14" s="313"/>
      <c r="K14" s="313"/>
      <c r="L14" s="313"/>
      <c r="M14" s="313"/>
      <c r="N14" s="313"/>
      <c r="O14" s="313"/>
      <c r="P14" s="313"/>
      <c r="Q14" s="313"/>
      <c r="R14" s="313"/>
      <c r="S14" s="313"/>
      <c r="T14" s="313"/>
      <c r="U14" s="313"/>
      <c r="V14" s="313"/>
      <c r="Z14" s="93"/>
    </row>
    <row r="15" spans="1:46" x14ac:dyDescent="0.15">
      <c r="A15" s="285"/>
      <c r="B15" s="362"/>
      <c r="C15" s="318"/>
      <c r="D15" s="318"/>
      <c r="E15" s="318"/>
      <c r="F15" s="323"/>
      <c r="G15" s="324"/>
      <c r="H15" s="324"/>
      <c r="I15" s="285" t="s">
        <v>3</v>
      </c>
      <c r="J15" s="366" t="s">
        <v>225</v>
      </c>
      <c r="K15" s="318" t="s">
        <v>183</v>
      </c>
      <c r="L15" s="366" t="s">
        <v>224</v>
      </c>
      <c r="M15" s="320" t="s">
        <v>223</v>
      </c>
      <c r="N15" s="323" t="s">
        <v>110</v>
      </c>
      <c r="O15" s="324"/>
      <c r="P15" s="324"/>
      <c r="Q15" s="324"/>
      <c r="R15" s="324"/>
      <c r="S15" s="324"/>
      <c r="T15" s="324"/>
      <c r="U15" s="324"/>
      <c r="V15" s="325"/>
    </row>
    <row r="16" spans="1:46" ht="54" x14ac:dyDescent="0.15">
      <c r="A16" s="286"/>
      <c r="B16" s="363"/>
      <c r="C16" s="319"/>
      <c r="D16" s="319"/>
      <c r="E16" s="319"/>
      <c r="F16" s="126"/>
      <c r="G16" s="128"/>
      <c r="H16" s="128"/>
      <c r="I16" s="286"/>
      <c r="J16" s="367"/>
      <c r="K16" s="321"/>
      <c r="L16" s="322"/>
      <c r="M16" s="321"/>
      <c r="N16" s="150" t="s">
        <v>84</v>
      </c>
      <c r="O16" s="151" t="s">
        <v>111</v>
      </c>
      <c r="P16" s="152" t="s">
        <v>87</v>
      </c>
      <c r="Q16" s="151" t="s">
        <v>111</v>
      </c>
      <c r="R16" s="153" t="s">
        <v>87</v>
      </c>
      <c r="S16" s="151" t="s">
        <v>111</v>
      </c>
      <c r="T16" s="153" t="s">
        <v>226</v>
      </c>
      <c r="U16" s="128" t="s">
        <v>112</v>
      </c>
      <c r="V16" s="129"/>
      <c r="X16" s="97" t="s">
        <v>161</v>
      </c>
    </row>
    <row r="17" spans="1:30" ht="15.95" customHeight="1" x14ac:dyDescent="0.15">
      <c r="A17" s="130"/>
      <c r="B17" s="131"/>
      <c r="C17" s="132"/>
      <c r="D17" s="132"/>
      <c r="E17" s="132"/>
      <c r="F17" s="133"/>
      <c r="G17" s="135"/>
      <c r="H17" s="135"/>
      <c r="I17" s="165" t="s">
        <v>88</v>
      </c>
      <c r="J17" s="1"/>
      <c r="K17" s="163"/>
      <c r="L17" s="163"/>
      <c r="M17" s="132"/>
      <c r="N17" s="9"/>
      <c r="O17" s="10"/>
      <c r="P17" s="120"/>
      <c r="Q17" s="10"/>
      <c r="R17" s="8"/>
      <c r="S17" s="10"/>
      <c r="T17" s="8"/>
      <c r="U17" s="10"/>
      <c r="V17" s="50"/>
    </row>
    <row r="18" spans="1:30" ht="15.95" customHeight="1" x14ac:dyDescent="0.15">
      <c r="A18" s="137"/>
      <c r="B18" s="138"/>
      <c r="C18" s="139"/>
      <c r="D18" s="139"/>
      <c r="E18" s="139"/>
      <c r="F18" s="133"/>
      <c r="G18" s="135"/>
      <c r="H18" s="135"/>
      <c r="I18" s="166" t="s">
        <v>37</v>
      </c>
      <c r="J18" s="12"/>
      <c r="K18" s="161" t="str">
        <f>IF(ISBLANK(M18),"",ROUNDDOWN(M18*("0 "&amp;J18)*1,-3))</f>
        <v/>
      </c>
      <c r="L18" s="161" t="str">
        <f>IF(ISBLANK(M18),"",M18-K18)</f>
        <v/>
      </c>
      <c r="M18" s="139"/>
      <c r="N18" s="14"/>
      <c r="O18" s="15"/>
      <c r="P18" s="120"/>
      <c r="Q18" s="15"/>
      <c r="R18" s="8"/>
      <c r="S18" s="15"/>
      <c r="T18" s="8"/>
      <c r="U18" s="15"/>
      <c r="V18" s="50"/>
    </row>
    <row r="19" spans="1:30" ht="15.95" customHeight="1" x14ac:dyDescent="0.15">
      <c r="A19" s="137"/>
      <c r="B19" s="138"/>
      <c r="C19" s="139"/>
      <c r="D19" s="139"/>
      <c r="E19" s="139"/>
      <c r="F19" s="133"/>
      <c r="G19" s="135"/>
      <c r="H19" s="135"/>
      <c r="I19" s="166" t="s">
        <v>222</v>
      </c>
      <c r="J19" s="170"/>
      <c r="K19" s="172">
        <f>IF(ISBLANK(M19),"",ROUNDDOWN(M19*("0 "&amp;J19)*1,-3))</f>
        <v>0</v>
      </c>
      <c r="L19" s="172">
        <f>IF(ISBLANK(M19),"",M19-K19)</f>
        <v>0</v>
      </c>
      <c r="M19" s="173">
        <f>ROUND(V20,-3)</f>
        <v>0</v>
      </c>
      <c r="N19" s="167" t="s">
        <v>123</v>
      </c>
      <c r="O19" s="18"/>
      <c r="P19" s="121"/>
      <c r="Q19" s="18"/>
      <c r="R19" s="19"/>
      <c r="S19" s="302"/>
      <c r="T19" s="302"/>
      <c r="U19" s="302"/>
      <c r="V19" s="303"/>
    </row>
    <row r="20" spans="1:30" ht="15.95" customHeight="1" x14ac:dyDescent="0.15">
      <c r="A20" s="137"/>
      <c r="B20" s="138"/>
      <c r="C20" s="139"/>
      <c r="D20" s="139"/>
      <c r="E20" s="139"/>
      <c r="F20" s="133"/>
      <c r="G20" s="135"/>
      <c r="H20" s="135"/>
      <c r="I20" s="166"/>
      <c r="J20" s="171"/>
      <c r="K20" s="172"/>
      <c r="L20" s="172"/>
      <c r="M20" s="173"/>
      <c r="N20" s="26">
        <v>0</v>
      </c>
      <c r="O20" s="15" t="str">
        <f>IF(ISBLANK(P20),"","×")</f>
        <v>×</v>
      </c>
      <c r="P20" s="120">
        <v>0</v>
      </c>
      <c r="Q20" s="15" t="str">
        <f>IF(ISBLANK(R20),"","×")</f>
        <v/>
      </c>
      <c r="R20" s="8"/>
      <c r="S20" s="15" t="str">
        <f>IF(ISBLANK(T20),"","×")</f>
        <v/>
      </c>
      <c r="T20" s="27"/>
      <c r="U20" s="15" t="str">
        <f>IF(ISBLANK(N19),"","=")</f>
        <v>=</v>
      </c>
      <c r="V20" s="156">
        <f>IF(OR(ISTEXT(N20),ISBLANK(N20)),"",N20*IF(ISNUMBER(LOOKUP(8^3^8,MID(ASC(P20),MIN(FIND({0,1,2,3,4,5,6,7,8,9},ASC(P20)&amp;1234567890)),{1,2,3,4,5,6,7,8,9,10,11,12,13,14,15,16})*1)),LOOKUP(8^3^8,MID(ASC(P20),MIN(FIND({0,1,2,3,4,5,6,7,8,9},ASC(P20)&amp;1234567890)),{1,2,3,4,5,6,7,8,9,10,11,12,13,14,15,16})*1),1)*IF(ISNUMBER(LOOKUP(8^3^8,MID(ASC(R20),MIN(FIND({0,1,2,3,4,5,6,7,8,9},ASC(R20)&amp;1234567890)),{1,2,3,4,5,6,7,8,9,10,11,12,13,14,15,16})*1)),LOOKUP(8^3^8,MID(ASC(R20),MIN(FIND({0,1,2,3,4,5,6,7,8,9},ASC(R20)&amp;1234567890)),{1,2,3,4,5,6,7,8,9,10,11,12,13,14,15,16})*1),1)*IF(ISNUMBER(LOOKUP(8^3^8,MID(ASC(T20),MIN(FIND({0,1,2,3,4,5,6,7,8,9},ASC(T20)&amp;1234567890)),{1,2,3,4,5,6,7,8,9,10,11,12,13,14,15,16})*1)),LOOKUP(8^3^8,MID(ASC(T20),MIN(FIND({0,1,2,3,4,5,6,7,8,9},ASC(T20)&amp;1234567890)),{1,2,3,4,5,6,7,8,9,10,11,12,13,14,15,16})*1),1))</f>
        <v>0</v>
      </c>
    </row>
    <row r="21" spans="1:30" ht="15.95" customHeight="1" x14ac:dyDescent="0.15">
      <c r="A21" s="137"/>
      <c r="B21" s="138"/>
      <c r="C21" s="139"/>
      <c r="D21" s="139"/>
      <c r="E21" s="139"/>
      <c r="F21" s="133"/>
      <c r="G21" s="135"/>
      <c r="H21" s="135"/>
      <c r="I21" s="166"/>
      <c r="J21" s="170"/>
      <c r="K21" s="172"/>
      <c r="L21" s="172"/>
      <c r="M21" s="173"/>
      <c r="N21" s="20"/>
      <c r="O21" s="18"/>
      <c r="P21" s="121"/>
      <c r="Q21" s="18"/>
      <c r="R21" s="19"/>
      <c r="S21" s="18"/>
      <c r="T21" s="19"/>
      <c r="U21" s="18"/>
      <c r="V21" s="157"/>
    </row>
    <row r="22" spans="1:30" ht="15.95" customHeight="1" x14ac:dyDescent="0.15">
      <c r="A22" s="137"/>
      <c r="B22" s="138"/>
      <c r="C22" s="139"/>
      <c r="D22" s="139"/>
      <c r="E22" s="139"/>
      <c r="F22" s="133"/>
      <c r="G22" s="135"/>
      <c r="H22" s="135"/>
      <c r="I22" s="166" t="s">
        <v>172</v>
      </c>
      <c r="J22" s="170"/>
      <c r="K22" s="172">
        <f>IF(ISBLANK(M22),"",ROUNDDOWN(M22*("0 "&amp;J22)*1,-3))</f>
        <v>0</v>
      </c>
      <c r="L22" s="172">
        <f>IF(ISBLANK(M22),"",M22-K22)</f>
        <v>0</v>
      </c>
      <c r="M22" s="173">
        <f>ROUND(V23,-3)</f>
        <v>0</v>
      </c>
      <c r="N22" s="167" t="s">
        <v>174</v>
      </c>
      <c r="O22" s="18"/>
      <c r="P22" s="121"/>
      <c r="Q22" s="18"/>
      <c r="R22" s="19"/>
      <c r="S22" s="18"/>
      <c r="T22" s="19"/>
      <c r="U22" s="18"/>
      <c r="V22" s="157"/>
    </row>
    <row r="23" spans="1:30" ht="15.95" customHeight="1" x14ac:dyDescent="0.15">
      <c r="A23" s="137"/>
      <c r="B23" s="138"/>
      <c r="C23" s="139"/>
      <c r="D23" s="139"/>
      <c r="E23" s="139"/>
      <c r="F23" s="133"/>
      <c r="G23" s="135"/>
      <c r="H23" s="135"/>
      <c r="I23" s="166"/>
      <c r="J23" s="171"/>
      <c r="K23" s="172"/>
      <c r="L23" s="172"/>
      <c r="M23" s="173"/>
      <c r="N23" s="26">
        <v>0</v>
      </c>
      <c r="O23" s="15" t="str">
        <f>IF(ISBLANK(P23),"","×")</f>
        <v>×</v>
      </c>
      <c r="P23" s="120">
        <v>0</v>
      </c>
      <c r="Q23" s="15" t="str">
        <f>IF(ISBLANK(R23),"","×")</f>
        <v/>
      </c>
      <c r="R23" s="27"/>
      <c r="S23" s="15" t="str">
        <f>IF(ISBLANK(T23),"","×")</f>
        <v/>
      </c>
      <c r="T23" s="27"/>
      <c r="U23" s="15" t="str">
        <f>IF(ISBLANK(N22),"","=")</f>
        <v>=</v>
      </c>
      <c r="V23" s="156">
        <f>IF(OR(ISTEXT(N23),ISBLANK(N23)),"",N23*IF(ISNUMBER(LOOKUP(8^3^8,MID(ASC(P23),MIN(FIND({0,1,2,3,4,5,6,7,8,9},ASC(P23)&amp;1234567890)),{1,2,3,4,5,6,7,8,9,10,11,12,13,14,15,16})*1)),LOOKUP(8^3^8,MID(ASC(P23),MIN(FIND({0,1,2,3,4,5,6,7,8,9},ASC(P23)&amp;1234567890)),{1,2,3,4,5,6,7,8,9,10,11,12,13,14,15,16})*1),1)*IF(ISNUMBER(LOOKUP(8^3^8,MID(ASC(R23),MIN(FIND({0,1,2,3,4,5,6,7,8,9},ASC(R23)&amp;1234567890)),{1,2,3,4,5,6,7,8,9,10,11,12,13,14,15,16})*1)),LOOKUP(8^3^8,MID(ASC(R23),MIN(FIND({0,1,2,3,4,5,6,7,8,9},ASC(R23)&amp;1234567890)),{1,2,3,4,5,6,7,8,9,10,11,12,13,14,15,16})*1),1)*IF(ISNUMBER(LOOKUP(8^3^8,MID(ASC(T23),MIN(FIND({0,1,2,3,4,5,6,7,8,9},ASC(T23)&amp;1234567890)),{1,2,3,4,5,6,7,8,9,10,11,12,13,14,15,16})*1)),LOOKUP(8^3^8,MID(ASC(T23),MIN(FIND({0,1,2,3,4,5,6,7,8,9},ASC(T23)&amp;1234567890)),{1,2,3,4,5,6,7,8,9,10,11,12,13,14,15,16})*1),1))</f>
        <v>0</v>
      </c>
    </row>
    <row r="24" spans="1:30" ht="15.95" customHeight="1" x14ac:dyDescent="0.15">
      <c r="A24" s="137"/>
      <c r="B24" s="138"/>
      <c r="C24" s="139"/>
      <c r="D24" s="139"/>
      <c r="E24" s="139"/>
      <c r="F24" s="133"/>
      <c r="G24" s="135"/>
      <c r="H24" s="135"/>
      <c r="I24" s="166"/>
      <c r="J24" s="171"/>
      <c r="K24" s="172"/>
      <c r="L24" s="172"/>
      <c r="M24" s="173"/>
      <c r="N24" s="26"/>
      <c r="O24" s="15"/>
      <c r="P24" s="120"/>
      <c r="Q24" s="15"/>
      <c r="R24" s="27"/>
      <c r="S24" s="15"/>
      <c r="T24" s="27"/>
      <c r="U24" s="15"/>
      <c r="V24" s="156"/>
    </row>
    <row r="25" spans="1:30" ht="15.95" customHeight="1" x14ac:dyDescent="0.15">
      <c r="A25" s="137"/>
      <c r="B25" s="138"/>
      <c r="C25" s="139"/>
      <c r="D25" s="139"/>
      <c r="E25" s="139"/>
      <c r="F25" s="133"/>
      <c r="G25" s="135"/>
      <c r="H25" s="135"/>
      <c r="I25" s="166" t="s">
        <v>171</v>
      </c>
      <c r="J25" s="171"/>
      <c r="K25" s="172">
        <f>IF(ISBLANK(M25),"",ROUNDDOWN(M25*("0 "&amp;J25)*1,-3))</f>
        <v>0</v>
      </c>
      <c r="L25" s="172">
        <f>IF(ISBLANK(M25),"",M25-K25)</f>
        <v>0</v>
      </c>
      <c r="M25" s="173">
        <f>ROUND(V26,-3)</f>
        <v>0</v>
      </c>
      <c r="N25" s="167" t="s">
        <v>173</v>
      </c>
      <c r="O25" s="18"/>
      <c r="P25" s="121"/>
      <c r="Q25" s="18"/>
      <c r="R25" s="19"/>
      <c r="S25" s="18"/>
      <c r="T25" s="19"/>
      <c r="U25" s="18"/>
      <c r="V25" s="157"/>
    </row>
    <row r="26" spans="1:30" ht="15.95" customHeight="1" x14ac:dyDescent="0.15">
      <c r="A26" s="137"/>
      <c r="B26" s="138"/>
      <c r="C26" s="139"/>
      <c r="D26" s="139"/>
      <c r="E26" s="139"/>
      <c r="F26" s="133"/>
      <c r="G26" s="135"/>
      <c r="H26" s="135"/>
      <c r="I26" s="166"/>
      <c r="J26" s="171"/>
      <c r="K26" s="172"/>
      <c r="L26" s="172"/>
      <c r="M26" s="173"/>
      <c r="N26" s="26">
        <v>0</v>
      </c>
      <c r="O26" s="15" t="str">
        <f>IF(ISBLANK(P26),"","×")</f>
        <v>×</v>
      </c>
      <c r="P26" s="120">
        <v>0</v>
      </c>
      <c r="Q26" s="15" t="str">
        <f>IF(ISBLANK(R26),"","×")</f>
        <v/>
      </c>
      <c r="R26" s="27"/>
      <c r="S26" s="15" t="str">
        <f>IF(ISBLANK(T26),"","×")</f>
        <v/>
      </c>
      <c r="T26" s="27"/>
      <c r="U26" s="15" t="s">
        <v>182</v>
      </c>
      <c r="V26" s="156">
        <f>IF(OR(ISTEXT(N26),ISBLANK(N26)),"",N26*IF(ISNUMBER(LOOKUP(8^3^8,MID(ASC(P26),MIN(FIND({0,1,2,3,4,5,6,7,8,9},ASC(P26)&amp;1234567890)),{1,2,3,4,5,6,7,8,9,10,11,12,13,14,15,16})*1)),LOOKUP(8^3^8,MID(ASC(P26),MIN(FIND({0,1,2,3,4,5,6,7,8,9},ASC(P26)&amp;1234567890)),{1,2,3,4,5,6,7,8,9,10,11,12,13,14,15,16})*1),1)*IF(ISNUMBER(LOOKUP(8^3^8,MID(ASC(R26),MIN(FIND({0,1,2,3,4,5,6,7,8,9},ASC(R26)&amp;1234567890)),{1,2,3,4,5,6,7,8,9,10,11,12,13,14,15,16})*1)),LOOKUP(8^3^8,MID(ASC(R26),MIN(FIND({0,1,2,3,4,5,6,7,8,9},ASC(R26)&amp;1234567890)),{1,2,3,4,5,6,7,8,9,10,11,12,13,14,15,16})*1),1)*IF(ISNUMBER(LOOKUP(8^3^8,MID(ASC(T26),MIN(FIND({0,1,2,3,4,5,6,7,8,9},ASC(T26)&amp;1234567890)),{1,2,3,4,5,6,7,8,9,10,11,12,13,14,15,16})*1)),LOOKUP(8^3^8,MID(ASC(T26),MIN(FIND({0,1,2,3,4,5,6,7,8,9},ASC(T26)&amp;1234567890)),{1,2,3,4,5,6,7,8,9,10,11,12,13,14,15,16})*1),1))</f>
        <v>0</v>
      </c>
    </row>
    <row r="27" spans="1:30" ht="15.95" customHeight="1" x14ac:dyDescent="0.15">
      <c r="A27" s="137"/>
      <c r="B27" s="138"/>
      <c r="C27" s="139"/>
      <c r="D27" s="139"/>
      <c r="E27" s="139"/>
      <c r="F27" s="133"/>
      <c r="G27" s="135"/>
      <c r="H27" s="135"/>
      <c r="I27" s="166"/>
      <c r="J27" s="171"/>
      <c r="K27" s="172"/>
      <c r="L27" s="172"/>
      <c r="M27" s="173"/>
      <c r="N27" s="26"/>
      <c r="O27" s="15"/>
      <c r="P27" s="120"/>
      <c r="Q27" s="15"/>
      <c r="R27" s="27"/>
      <c r="S27" s="15"/>
      <c r="T27" s="27"/>
      <c r="U27" s="15"/>
      <c r="V27" s="156"/>
    </row>
    <row r="28" spans="1:30" ht="15.95" customHeight="1" x14ac:dyDescent="0.15">
      <c r="A28" s="137"/>
      <c r="B28" s="138"/>
      <c r="C28" s="139"/>
      <c r="D28" s="139"/>
      <c r="E28" s="139"/>
      <c r="F28" s="133"/>
      <c r="G28" s="135"/>
      <c r="H28" s="135"/>
      <c r="I28" s="166" t="s">
        <v>103</v>
      </c>
      <c r="J28" s="170"/>
      <c r="K28" s="172">
        <f>IF(ISBLANK(M28),"",ROUNDDOWN(M28*("0 "&amp;J28)*1,-3))</f>
        <v>0</v>
      </c>
      <c r="L28" s="172">
        <f>IF(ISBLANK(M28),"",M28-K28)</f>
        <v>0</v>
      </c>
      <c r="M28" s="173">
        <f>ROUND(V29,-3)</f>
        <v>0</v>
      </c>
      <c r="N28" s="167" t="s">
        <v>123</v>
      </c>
      <c r="O28" s="18"/>
      <c r="P28" s="121"/>
      <c r="Q28" s="18"/>
      <c r="R28" s="19"/>
      <c r="S28" s="18"/>
      <c r="T28" s="19"/>
      <c r="U28" s="18"/>
      <c r="V28" s="157"/>
    </row>
    <row r="29" spans="1:30" ht="15.95" customHeight="1" x14ac:dyDescent="0.15">
      <c r="A29" s="137"/>
      <c r="B29" s="138"/>
      <c r="C29" s="139"/>
      <c r="D29" s="139"/>
      <c r="E29" s="139"/>
      <c r="F29" s="133"/>
      <c r="G29" s="135"/>
      <c r="H29" s="135"/>
      <c r="I29" s="166"/>
      <c r="J29" s="171"/>
      <c r="K29" s="172" t="str">
        <f>IF(ISBLANK(M29),"",ROUNDDOWN(M29*("0 "&amp;J29)*1,-3))</f>
        <v/>
      </c>
      <c r="L29" s="172" t="str">
        <f>IF(ISBLANK(M29),"",M29-K29)</f>
        <v/>
      </c>
      <c r="M29" s="173"/>
      <c r="N29" s="26">
        <v>0</v>
      </c>
      <c r="O29" s="15" t="str">
        <f>IF(ISBLANK(P29),"","×")</f>
        <v>×</v>
      </c>
      <c r="P29" s="120">
        <v>0</v>
      </c>
      <c r="Q29" s="15" t="str">
        <f>IF(ISBLANK(R29),"","×")</f>
        <v/>
      </c>
      <c r="R29" s="27"/>
      <c r="S29" s="15" t="str">
        <f>IF(ISBLANK(T29),"","×")</f>
        <v/>
      </c>
      <c r="T29" s="27"/>
      <c r="U29" s="15" t="str">
        <f>IF(ISBLANK(N28),"","=")</f>
        <v>=</v>
      </c>
      <c r="V29" s="156">
        <f>IF(OR(ISTEXT(N29),ISBLANK(N29)),"",N29*IF(ISNUMBER(LOOKUP(8^3^8,MID(ASC(P29),MIN(FIND({0,1,2,3,4,5,6,7,8,9},ASC(P29)&amp;1234567890)),{1,2,3,4,5,6,7,8,9,10,11,12,13,14,15,16})*1)),LOOKUP(8^3^8,MID(ASC(P29),MIN(FIND({0,1,2,3,4,5,6,7,8,9},ASC(P29)&amp;1234567890)),{1,2,3,4,5,6,7,8,9,10,11,12,13,14,15,16})*1),1)*IF(ISNUMBER(LOOKUP(8^3^8,MID(ASC(R29),MIN(FIND({0,1,2,3,4,5,6,7,8,9},ASC(R29)&amp;1234567890)),{1,2,3,4,5,6,7,8,9,10,11,12,13,14,15,16})*1)),LOOKUP(8^3^8,MID(ASC(R29),MIN(FIND({0,1,2,3,4,5,6,7,8,9},ASC(R29)&amp;1234567890)),{1,2,3,4,5,6,7,8,9,10,11,12,13,14,15,16})*1),1)*IF(ISNUMBER(LOOKUP(8^3^8,MID(ASC(T29),MIN(FIND({0,1,2,3,4,5,6,7,8,9},ASC(T29)&amp;1234567890)),{1,2,3,4,5,6,7,8,9,10,11,12,13,14,15,16})*1)),LOOKUP(8^3^8,MID(ASC(T29),MIN(FIND({0,1,2,3,4,5,6,7,8,9},ASC(T29)&amp;1234567890)),{1,2,3,4,5,6,7,8,9,10,11,12,13,14,15,16})*1),1))</f>
        <v>0</v>
      </c>
      <c r="AB29" s="259" t="s">
        <v>185</v>
      </c>
      <c r="AC29" s="259"/>
      <c r="AD29" s="259"/>
    </row>
    <row r="30" spans="1:30" ht="15.95" customHeight="1" x14ac:dyDescent="0.15">
      <c r="A30" s="137"/>
      <c r="B30" s="138"/>
      <c r="C30" s="139"/>
      <c r="D30" s="139"/>
      <c r="E30" s="139"/>
      <c r="F30" s="133"/>
      <c r="G30" s="135"/>
      <c r="H30" s="135"/>
      <c r="I30" s="166"/>
      <c r="J30" s="170"/>
      <c r="K30" s="172"/>
      <c r="L30" s="172"/>
      <c r="M30" s="173"/>
      <c r="N30" s="20"/>
      <c r="O30" s="18"/>
      <c r="P30" s="121"/>
      <c r="Q30" s="18"/>
      <c r="R30" s="19"/>
      <c r="S30" s="18"/>
      <c r="T30" s="19"/>
      <c r="U30" s="18"/>
      <c r="V30" s="157"/>
      <c r="AB30" s="259"/>
      <c r="AC30" s="259"/>
      <c r="AD30" s="259"/>
    </row>
    <row r="31" spans="1:30" ht="15.95" customHeight="1" x14ac:dyDescent="0.15">
      <c r="A31" s="137"/>
      <c r="B31" s="138"/>
      <c r="C31" s="139"/>
      <c r="D31" s="139"/>
      <c r="E31" s="139"/>
      <c r="F31" s="133"/>
      <c r="G31" s="135"/>
      <c r="H31" s="135"/>
      <c r="I31" s="166" t="s">
        <v>105</v>
      </c>
      <c r="J31" s="170"/>
      <c r="K31" s="172">
        <f>IF(ISBLANK(M31),"",ROUNDDOWN(M31*("0 "&amp;J31)*1,-3))</f>
        <v>0</v>
      </c>
      <c r="L31" s="172">
        <f>IF(ISBLANK(M31),"",M31-K31)</f>
        <v>0</v>
      </c>
      <c r="M31" s="173">
        <f>ROUND(V32,-3)</f>
        <v>0</v>
      </c>
      <c r="N31" s="167" t="s">
        <v>113</v>
      </c>
      <c r="O31" s="18"/>
      <c r="P31" s="174" t="s">
        <v>219</v>
      </c>
      <c r="Q31" s="18"/>
      <c r="R31" s="19"/>
      <c r="S31" s="18"/>
      <c r="T31" s="19"/>
      <c r="U31" s="18"/>
      <c r="V31" s="157"/>
    </row>
    <row r="32" spans="1:30" ht="15.95" customHeight="1" x14ac:dyDescent="0.15">
      <c r="A32" s="137"/>
      <c r="B32" s="138"/>
      <c r="C32" s="139"/>
      <c r="D32" s="139"/>
      <c r="E32" s="139"/>
      <c r="F32" s="133"/>
      <c r="G32" s="135"/>
      <c r="H32" s="135"/>
      <c r="I32" s="166"/>
      <c r="J32" s="171"/>
      <c r="K32" s="172" t="str">
        <f>IF(ISBLANK(M32),"",ROUNDDOWN(M32*("0 "&amp;J32)*1,-3))</f>
        <v/>
      </c>
      <c r="L32" s="172" t="str">
        <f>IF(ISBLANK(M32),"",M32-K32)</f>
        <v/>
      </c>
      <c r="M32" s="173"/>
      <c r="N32" s="26">
        <v>0</v>
      </c>
      <c r="O32" s="15" t="str">
        <f>IF(ISBLANK(P32),"","×")</f>
        <v>×</v>
      </c>
      <c r="P32" s="120">
        <v>0</v>
      </c>
      <c r="Q32" s="15" t="str">
        <f>IF(ISBLANK(R32),"","×")</f>
        <v/>
      </c>
      <c r="R32" s="27"/>
      <c r="S32" s="15" t="str">
        <f>IF(ISBLANK(T32),"","×")</f>
        <v/>
      </c>
      <c r="T32" s="27"/>
      <c r="U32" s="15" t="str">
        <f>IF(ISBLANK(N31),"","=")</f>
        <v>=</v>
      </c>
      <c r="V32" s="156">
        <f>IF(OR(ISTEXT(N32),ISBLANK(N32)),"",N32*IF(ISNUMBER(LOOKUP(8^3^8,MID(ASC(P32),MIN(FIND({0,1,2,3,4,5,6,7,8,9},ASC(P32)&amp;1234567890)),{1,2,3,4,5,6,7,8,9,10,11,12,13,14,15,16})*1)),LOOKUP(8^3^8,MID(ASC(P32),MIN(FIND({0,1,2,3,4,5,6,7,8,9},ASC(P32)&amp;1234567890)),{1,2,3,4,5,6,7,8,9,10,11,12,13,14,15,16})*1),1)*IF(ISNUMBER(LOOKUP(8^3^8,MID(ASC(R32),MIN(FIND({0,1,2,3,4,5,6,7,8,9},ASC(R32)&amp;1234567890)),{1,2,3,4,5,6,7,8,9,10,11,12,13,14,15,16})*1)),LOOKUP(8^3^8,MID(ASC(R32),MIN(FIND({0,1,2,3,4,5,6,7,8,9},ASC(R32)&amp;1234567890)),{1,2,3,4,5,6,7,8,9,10,11,12,13,14,15,16})*1),1)*IF(ISNUMBER(LOOKUP(8^3^8,MID(ASC(T32),MIN(FIND({0,1,2,3,4,5,6,7,8,9},ASC(T32)&amp;1234567890)),{1,2,3,4,5,6,7,8,9,10,11,12,13,14,15,16})*1)),LOOKUP(8^3^8,MID(ASC(T32),MIN(FIND({0,1,2,3,4,5,6,7,8,9},ASC(T32)&amp;1234567890)),{1,2,3,4,5,6,7,8,9,10,11,12,13,14,15,16})*1),1))</f>
        <v>0</v>
      </c>
    </row>
    <row r="33" spans="1:22" ht="15.95" customHeight="1" x14ac:dyDescent="0.15">
      <c r="A33" s="137"/>
      <c r="B33" s="138"/>
      <c r="C33" s="139"/>
      <c r="D33" s="139"/>
      <c r="E33" s="139"/>
      <c r="F33" s="133"/>
      <c r="G33" s="135"/>
      <c r="H33" s="135"/>
      <c r="I33" s="166"/>
      <c r="J33" s="170"/>
      <c r="K33" s="172"/>
      <c r="L33" s="172"/>
      <c r="M33" s="173"/>
      <c r="N33" s="20"/>
      <c r="O33" s="18"/>
      <c r="P33" s="121"/>
      <c r="Q33" s="18"/>
      <c r="R33" s="19"/>
      <c r="S33" s="18"/>
      <c r="T33" s="19"/>
      <c r="U33" s="18"/>
      <c r="V33" s="157"/>
    </row>
    <row r="34" spans="1:22" ht="15.95" customHeight="1" x14ac:dyDescent="0.15">
      <c r="A34" s="137"/>
      <c r="B34" s="138"/>
      <c r="C34" s="139"/>
      <c r="D34" s="139"/>
      <c r="E34" s="139"/>
      <c r="F34" s="133"/>
      <c r="G34" s="135"/>
      <c r="H34" s="135"/>
      <c r="I34" s="166" t="s">
        <v>106</v>
      </c>
      <c r="J34" s="170"/>
      <c r="K34" s="172">
        <f>IF(ISBLANK(M34),"",ROUNDDOWN(M34*("0 "&amp;J34)*1,-3))</f>
        <v>0</v>
      </c>
      <c r="L34" s="172">
        <f>IF(ISBLANK(M34),"",M34-K34)</f>
        <v>0</v>
      </c>
      <c r="M34" s="173">
        <f>ROUND(V35,-3)</f>
        <v>0</v>
      </c>
      <c r="N34" s="167" t="s">
        <v>175</v>
      </c>
      <c r="O34" s="18"/>
      <c r="P34" s="121"/>
      <c r="Q34" s="18"/>
      <c r="R34" s="19"/>
      <c r="S34" s="18"/>
      <c r="T34" s="19"/>
      <c r="U34" s="18"/>
      <c r="V34" s="157"/>
    </row>
    <row r="35" spans="1:22" ht="15.95" customHeight="1" x14ac:dyDescent="0.15">
      <c r="A35" s="137"/>
      <c r="B35" s="138"/>
      <c r="C35" s="139"/>
      <c r="D35" s="139"/>
      <c r="E35" s="139"/>
      <c r="F35" s="133"/>
      <c r="G35" s="135"/>
      <c r="H35" s="135"/>
      <c r="I35" s="137"/>
      <c r="J35" s="12"/>
      <c r="K35" s="161" t="str">
        <f>IF(ISBLANK(M35),"",ROUNDDOWN(M35*("0 "&amp;J35)*1,-3))</f>
        <v/>
      </c>
      <c r="L35" s="161" t="str">
        <f>IF(ISBLANK(M35),"",M35-K35)</f>
        <v/>
      </c>
      <c r="M35" s="139"/>
      <c r="N35" s="26">
        <v>0</v>
      </c>
      <c r="O35" s="15" t="str">
        <f>IF(ISBLANK(P35),"","×")</f>
        <v>×</v>
      </c>
      <c r="P35" s="120">
        <v>0</v>
      </c>
      <c r="Q35" s="15" t="str">
        <f>IF(ISBLANK(R35),"","×")</f>
        <v/>
      </c>
      <c r="R35" s="27"/>
      <c r="S35" s="15" t="str">
        <f>IF(ISBLANK(T35),"","×")</f>
        <v/>
      </c>
      <c r="T35" s="27"/>
      <c r="U35" s="15" t="str">
        <f>IF(ISBLANK(N34),"","=")</f>
        <v>=</v>
      </c>
      <c r="V35" s="156" cm="1">
        <f t="array" ref="V35">IF(OR(ISTEXT(N35),ISBLANK(N35)),"",N35*IF(ISNUMBER(LOOKUP(8^3^8,MID(ASC(P35),MIN(FIND({0,1,2,3,4,5,6,7,8,9},ASC(P35)&amp;1234567890)),{1,2,3,4,5,6,7,8,9,10,11,12,13,14,15,16})*1)),LOOKUP(8^3^8,MID(ASC(P35),MIN(FIND({0,1,2,3,4,5,6,7,8,9},ASC(P35)&amp;1234567890)),{1,2,3,4,5,6,7,8,9,10,11,12,13,14,15,16})*1),1)*IF(ISNUMBER(LOOKUP(8^3^8,MID(ASC(R35),MIN(FIND({0,1,2,3,4,5,6,7,8,9},ASC(R35)&amp;1234567890)),{1,2,3,4,5,6,7,8,9,10,11,12,13,14,15,16})*1)),LOOKUP(8^3^8,MID(ASC(R35),MIN(FIND({0,1,2,3,4,5,6,7,8,9},ASC(R35)&amp;1234567890)),{1,2,3,4,5,6,7,8,9,10,11,12,13,14,15,16})*1),1)*IF(ISNUMBER(LOOKUP(8^3^8,MID(ASC(T35),MIN(FIND({0,1,2,3,4,5,6,7,8,9},ASC(T35)&amp;1234567890)),{1,2,3,4,5,6,7,8,9,10,11,12,13,14,15,16})*1)),LOOKUP(8^3^8,MID(ASC(T35),MIN(FIND({0,1,2,3,4,5,6,7,8,9},ASC(T35)&amp;1234567890)),{1,2,3,4,5,6,7,8,9,10,11,12,13,14,15,16})*1),1))</f>
        <v>0</v>
      </c>
    </row>
    <row r="36" spans="1:22" ht="15.95" customHeight="1" thickBot="1" x14ac:dyDescent="0.2">
      <c r="A36" s="137"/>
      <c r="B36" s="138"/>
      <c r="C36" s="139"/>
      <c r="D36" s="139"/>
      <c r="E36" s="139"/>
      <c r="F36" s="133"/>
      <c r="G36" s="135"/>
      <c r="H36" s="135"/>
      <c r="I36" s="137"/>
      <c r="J36" s="12"/>
      <c r="K36" s="161"/>
      <c r="L36" s="161"/>
      <c r="M36" s="139"/>
      <c r="N36" s="20"/>
      <c r="O36" s="18"/>
      <c r="P36" s="122"/>
      <c r="Q36" s="18"/>
      <c r="R36" s="19"/>
      <c r="S36" s="18"/>
      <c r="T36" s="19"/>
      <c r="U36" s="18"/>
      <c r="V36" s="175"/>
    </row>
    <row r="37" spans="1:22" ht="15.95" customHeight="1" thickTop="1" thickBot="1" x14ac:dyDescent="0.2">
      <c r="A37" s="137"/>
      <c r="B37" s="138"/>
      <c r="C37" s="139"/>
      <c r="D37" s="139"/>
      <c r="E37" s="139"/>
      <c r="F37" s="133"/>
      <c r="G37" s="135"/>
      <c r="H37" s="135"/>
      <c r="I37" s="147"/>
      <c r="J37" s="79"/>
      <c r="K37" s="164"/>
      <c r="L37" s="164"/>
      <c r="M37" s="148"/>
      <c r="N37" s="168" t="s">
        <v>90</v>
      </c>
      <c r="O37" s="77"/>
      <c r="P37" s="123"/>
      <c r="Q37" s="77"/>
      <c r="R37" s="78"/>
      <c r="S37" s="77"/>
      <c r="T37" s="78"/>
      <c r="U37" s="77" t="s">
        <v>91</v>
      </c>
      <c r="V37" s="176">
        <v>0</v>
      </c>
    </row>
    <row r="38" spans="1:22" ht="18.75" customHeight="1" thickTop="1" x14ac:dyDescent="0.15">
      <c r="A38" s="141"/>
      <c r="B38" s="142"/>
      <c r="C38" s="143"/>
      <c r="D38" s="143"/>
      <c r="E38" s="143"/>
      <c r="F38" s="144"/>
      <c r="G38" s="144"/>
      <c r="H38" s="144"/>
      <c r="I38" s="177" t="s">
        <v>126</v>
      </c>
      <c r="J38" s="149"/>
      <c r="K38" s="162">
        <f>K19+K22+K28+K31+K34+K25</f>
        <v>0</v>
      </c>
      <c r="L38" s="162">
        <f>L19+L22+L28+L31+L34+L25</f>
        <v>0</v>
      </c>
      <c r="M38" s="143">
        <f>M19+M22+M28+M31+M34+M25</f>
        <v>0</v>
      </c>
      <c r="N38" s="16"/>
      <c r="O38" s="17"/>
      <c r="P38" s="124"/>
      <c r="Q38" s="17"/>
      <c r="R38" s="16"/>
      <c r="S38" s="17"/>
      <c r="T38" s="16"/>
      <c r="U38" s="17"/>
      <c r="V38" s="145">
        <f>V20+V23+V29+V32+V35+V37+V26</f>
        <v>0</v>
      </c>
    </row>
  </sheetData>
  <mergeCells count="45">
    <mergeCell ref="S19:V19"/>
    <mergeCell ref="N15:V15"/>
    <mergeCell ref="I15:I16"/>
    <mergeCell ref="J15:J16"/>
    <mergeCell ref="K15:K16"/>
    <mergeCell ref="L15:L16"/>
    <mergeCell ref="M15:M16"/>
    <mergeCell ref="A11:C11"/>
    <mergeCell ref="U13:V13"/>
    <mergeCell ref="A14:H14"/>
    <mergeCell ref="I14:V14"/>
    <mergeCell ref="D11:G11"/>
    <mergeCell ref="A15:A16"/>
    <mergeCell ref="B15:B16"/>
    <mergeCell ref="C15:C16"/>
    <mergeCell ref="D15:D16"/>
    <mergeCell ref="E15:E16"/>
    <mergeCell ref="AB29:AD30"/>
    <mergeCell ref="B2:C2"/>
    <mergeCell ref="D2:E2"/>
    <mergeCell ref="H2:J2"/>
    <mergeCell ref="B3:C3"/>
    <mergeCell ref="A8:C8"/>
    <mergeCell ref="L8:R8"/>
    <mergeCell ref="A6:C6"/>
    <mergeCell ref="A7:C7"/>
    <mergeCell ref="A9:C9"/>
    <mergeCell ref="L9:R9"/>
    <mergeCell ref="I8:J8"/>
    <mergeCell ref="A10:C10"/>
    <mergeCell ref="N3:V3"/>
    <mergeCell ref="N2:V2"/>
    <mergeCell ref="D6:G6"/>
    <mergeCell ref="F15:H15"/>
    <mergeCell ref="L2:M2"/>
    <mergeCell ref="L3:M3"/>
    <mergeCell ref="L10:R10"/>
    <mergeCell ref="D8:G8"/>
    <mergeCell ref="D9:G9"/>
    <mergeCell ref="D10:G10"/>
    <mergeCell ref="S8:V8"/>
    <mergeCell ref="S9:V9"/>
    <mergeCell ref="S10:V10"/>
    <mergeCell ref="L7:V7"/>
    <mergeCell ref="D7:G7"/>
  </mergeCells>
  <phoneticPr fontId="2"/>
  <conditionalFormatting sqref="K38:M38">
    <cfRule type="expression" dxfId="23" priority="26" stopIfTrue="1">
      <formula>($K$38&gt;$A$7*10000)</formula>
    </cfRule>
  </conditionalFormatting>
  <conditionalFormatting sqref="N21">
    <cfRule type="expression" dxfId="22" priority="22" stopIfTrue="1">
      <formula>OR(COUNTIF($N21,"*基準単価超過分*")=1,COUNTIF($N21,"*対象外*")=1,COUNTIF($N14,"*基準単価超過分*")=1,COUNTIF($N14,"*対象外*")=1)</formula>
    </cfRule>
  </conditionalFormatting>
  <conditionalFormatting sqref="N22">
    <cfRule type="expression" dxfId="21" priority="228" stopIfTrue="1">
      <formula>OR(COUNTIF($N22,"*基準単価超過分*")=1,COUNTIF($N22,"*対象外*")=1,COUNTIF($N16,"*基準単価超過分*")=1,COUNTIF($N16,"*対象外*")=1)</formula>
    </cfRule>
  </conditionalFormatting>
  <conditionalFormatting sqref="N25">
    <cfRule type="expression" dxfId="20" priority="10" stopIfTrue="1">
      <formula>OR(COUNTIF($N25,"*基準単価超過分*")=1,COUNTIF($N25,"*対象外*")=1,COUNTIF($N19,"*基準単価超過分*")=1,COUNTIF($N19,"*対象外*")=1)</formula>
    </cfRule>
  </conditionalFormatting>
  <conditionalFormatting sqref="N30">
    <cfRule type="expression" dxfId="19" priority="241" stopIfTrue="1">
      <formula>OR(COUNTIF($N30,"*基準単価超過分*")=1,COUNTIF($N30,"*対象外*")=1,COUNTIF($N20,"*基準単価超過分*")=1,COUNTIF($N20,"*対象外*")=1)</formula>
    </cfRule>
  </conditionalFormatting>
  <conditionalFormatting sqref="N26:O26 Q26:V26">
    <cfRule type="expression" dxfId="18" priority="7" stopIfTrue="1">
      <formula>OR(COUNTIF($N26,"*基準単価超過分*")=1,COUNTIF($N26,"*対象外*")=1,COUNTIF($N24,"*基準単価超過分*")=1,COUNTIF($N24,"*対象外*")=1)</formula>
    </cfRule>
  </conditionalFormatting>
  <conditionalFormatting sqref="N19:S19">
    <cfRule type="expression" dxfId="17" priority="231" stopIfTrue="1">
      <formula>OR(COUNTIF($N19,"*基準単価超過分*")=1,COUNTIF($N19,"*対象外*")=1,COUNTIF($N29,"*基準単価超過分*")=1,COUNTIF($N29,"*対象外*")=1)</formula>
    </cfRule>
  </conditionalFormatting>
  <conditionalFormatting sqref="N20:V20 P26 N31:V35">
    <cfRule type="expression" dxfId="16" priority="6" stopIfTrue="1">
      <formula>OR(COUNTIF($N20,"*基準単価超過分*")=1,COUNTIF($N20,"*対象外*")=1,COUNTIF($N19,"*基準単価超過分*")=1,COUNTIF($N19,"*対象外*")=1)</formula>
    </cfRule>
  </conditionalFormatting>
  <conditionalFormatting sqref="N23:V24">
    <cfRule type="expression" dxfId="15" priority="4" stopIfTrue="1">
      <formula>OR(COUNTIF($N23,"*基準単価超過分*")=1,COUNTIF($N23,"*対象外*")=1,COUNTIF($N22,"*基準単価超過分*")=1,COUNTIF($N22,"*対象外*")=1)</formula>
    </cfRule>
  </conditionalFormatting>
  <conditionalFormatting sqref="N27:V27">
    <cfRule type="expression" dxfId="14" priority="9" stopIfTrue="1">
      <formula>OR(COUNTIF($N27,"*基準単価超過分*")=1,COUNTIF($N27,"*対象外*")=1,COUNTIF($N25,"*基準単価超過分*")=1,COUNTIF($N25,"*対象外*")=1)</formula>
    </cfRule>
  </conditionalFormatting>
  <conditionalFormatting sqref="N28:V29">
    <cfRule type="expression" dxfId="13" priority="1" stopIfTrue="1">
      <formula>OR(COUNTIF($N28,"*基準単価超過分*")=1,COUNTIF($N28,"*対象外*")=1,COUNTIF($N27,"*基準単価超過分*")=1,COUNTIF($N27,"*対象外*")=1)</formula>
    </cfRule>
  </conditionalFormatting>
  <conditionalFormatting sqref="N34:V34">
    <cfRule type="expression" dxfId="12" priority="232" stopIfTrue="1">
      <formula>OR(COUNTIF($N34,"*基準単価超過分*")=1,COUNTIF($N34,"*対象外*")=1,COUNTIF($N16,"*基準単価超過分*")=1,COUNTIF($N16,"*対象外*")=1)</formula>
    </cfRule>
  </conditionalFormatting>
  <conditionalFormatting sqref="N36:V37">
    <cfRule type="expression" dxfId="11" priority="12" stopIfTrue="1">
      <formula>OR(COUNTIF($N36,"*基準単価超過分*")=1,COUNTIF($N36,"*対象外*")=1,COUNTIF(#REF!,"*基準単価超過分*")=1,COUNTIF(#REF!,"*対象外*")=1)</formula>
    </cfRule>
    <cfRule type="expression" dxfId="10" priority="240" stopIfTrue="1">
      <formula>OR(COUNTIF($N36,"*基準単価超過分*")=1,COUNTIF($N36,"*対象外*")=1,COUNTIF($N34,"*基準単価超過分*")=1,COUNTIF($N34,"*対象外*")=1)</formula>
    </cfRule>
  </conditionalFormatting>
  <conditionalFormatting sqref="O21:V21">
    <cfRule type="expression" dxfId="9" priority="222" stopIfTrue="1">
      <formula>OR(COUNTIF($N21,"*基準単価超過分*")=1,COUNTIF($N21,"*対象外*")=1,COUNTIF($N32,"*基準単価超過分*")=1,COUNTIF($N32,"*対象外*")=1)</formula>
    </cfRule>
  </conditionalFormatting>
  <conditionalFormatting sqref="O22:V22">
    <cfRule type="expression" dxfId="8" priority="24" stopIfTrue="1">
      <formula>OR(COUNTIF($N22,"*基準単価超過分*")=1,COUNTIF($N22,"*対象外*")=1,COUNTIF($N35,"*基準単価超過分*")=1,COUNTIF($N35,"*対象外*")=1)</formula>
    </cfRule>
  </conditionalFormatting>
  <conditionalFormatting sqref="O25:V25">
    <cfRule type="expression" dxfId="7" priority="8" stopIfTrue="1">
      <formula>OR(COUNTIF($N25,"*基準単価超過分*")=1,COUNTIF($N25,"*対象外*")=1,COUNTIF($N38,"*基準単価超過分*")=1,COUNTIF($N38,"*対象外*")=1)</formula>
    </cfRule>
  </conditionalFormatting>
  <conditionalFormatting sqref="O30:V30">
    <cfRule type="expression" dxfId="6" priority="34" stopIfTrue="1">
      <formula>OR(COUNTIF($N30,"*基準単価超過分*")=1,COUNTIF($N30,"*対象外*")=1,COUNTIF($N29,"*基準単価超過分*")=1,COUNTIF($N29,"*対象外*")=1)</formula>
    </cfRule>
  </conditionalFormatting>
  <dataValidations count="9">
    <dataValidation errorStyle="warning" allowBlank="1" showDropDown="1" showInputMessage="1" showErrorMessage="1" sqref="I17" xr:uid="{00000000-0002-0000-0300-000001000000}"/>
    <dataValidation type="list" allowBlank="1" showDropDown="1" showInputMessage="1" sqref="I18 I20:I21 I29 I32 I23:I27 I35:I37" xr:uid="{00000000-0002-0000-0300-000003000000}">
      <formula1>INDIRECT($D$2)</formula1>
    </dataValidation>
    <dataValidation type="list" allowBlank="1" showInputMessage="1" showErrorMessage="1" sqref="N30" xr:uid="{00000000-0002-0000-0300-000004000000}">
      <formula1>"1.暖房設備,2.床暖房設備,3.冷房設備,4.暖冷房設備,5.暖冷房に床暖房設備併設"</formula1>
    </dataValidation>
    <dataValidation type="list" allowBlank="1" showInputMessage="1" sqref="I28 I30:I31 I22 I33:I34 I19" xr:uid="{00000000-0002-0000-0300-000005000000}">
      <formula1>INDIRECT($D$2)</formula1>
    </dataValidation>
    <dataValidation type="list" allowBlank="1" showInputMessage="1" showErrorMessage="1" sqref="N28" xr:uid="{00000000-0002-0000-0300-000008000000}">
      <formula1>"選択して下さい,小型,2停止,3停止,4停止"</formula1>
    </dataValidation>
    <dataValidation type="list" allowBlank="1" showInputMessage="1" showErrorMessage="1" sqref="J18:J36" xr:uid="{00000000-0002-0000-0300-000002000000}">
      <formula1>$B$3</formula1>
    </dataValidation>
    <dataValidation type="list" allowBlank="1" showInputMessage="1" showErrorMessage="1" sqref="B17:B37" xr:uid="{00000000-0002-0000-0300-000009000000}">
      <formula1>$Z$3:$Z$6</formula1>
    </dataValidation>
    <dataValidation type="list" allowBlank="1" showInputMessage="1" showErrorMessage="1" sqref="B38" xr:uid="{00000000-0002-0000-0300-000000000000}">
      <formula1>$Z$3:$Z$14</formula1>
    </dataValidation>
    <dataValidation type="list" allowBlank="1" showInputMessage="1" showErrorMessage="1" sqref="N19" xr:uid="{00000000-0002-0000-0300-000006000000}">
      <formula1>$X$1:$X$9</formula1>
    </dataValidation>
  </dataValidations>
  <printOptions horizontalCentered="1"/>
  <pageMargins left="0.23622047244094491" right="0.23622047244094491" top="0.31496062992125984" bottom="0.31496062992125984" header="0.31496062992125984" footer="0.19685039370078741"/>
  <pageSetup paperSize="9" scale="90" orientation="landscape" r:id="rId1"/>
  <headerFooter alignWithMargins="0">
    <oddFooter>&amp;C&amp;P / &amp;N ページ</oddFooter>
  </headerFooter>
  <ignoredErrors>
    <ignoredError sqref="D7:D11 K18:K19 L18:L19 M19 K22:M22 K25:M25 K28:K29 K32:L32 L28:L29 M28 K31:M31 K34:K35 L34:L35 M34 K38:M38 V38 O35 Q35 S35 U35:V35 U32:V32 S32 Q32 O32 O29 Q29 S29 U29:V29 V26 S26 Q26 O26 O23 Q23 S23 U23:V23 U20:V20 S20 Q20 O20"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A000000}">
          <x14:formula1>
            <xm:f>'補助率・費目・節 '!$A$1:$A$24</xm:f>
          </x14:formula1>
          <xm:sqref>B2:C2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AY28"/>
  <sheetViews>
    <sheetView showZeros="0" zoomScale="120" zoomScaleNormal="85" zoomScaleSheetLayoutView="85" workbookViewId="0">
      <selection activeCell="G8" sqref="G8"/>
    </sheetView>
  </sheetViews>
  <sheetFormatPr defaultColWidth="9" defaultRowHeight="13.5" x14ac:dyDescent="0.15"/>
  <cols>
    <col min="1" max="1" width="9.375" style="28" customWidth="1"/>
    <col min="2" max="2" width="4.125" style="28" customWidth="1"/>
    <col min="3" max="5" width="6.625" style="28" customWidth="1"/>
    <col min="6" max="6" width="5.75" style="28" customWidth="1"/>
    <col min="7" max="7" width="1.625" style="28" customWidth="1"/>
    <col min="8" max="8" width="4.25" style="28" customWidth="1"/>
    <col min="9" max="9" width="1.625" style="28" customWidth="1"/>
    <col min="10" max="10" width="4.25" style="28" customWidth="1"/>
    <col min="11" max="11" width="1.5" style="28" customWidth="1"/>
    <col min="12" max="12" width="4" style="28" customWidth="1"/>
    <col min="13" max="13" width="1.625" style="28" customWidth="1"/>
    <col min="14" max="14" width="4.125" style="28" customWidth="1"/>
    <col min="15" max="15" width="9.625" style="28" customWidth="1"/>
    <col min="16" max="16" width="4.125" style="28" customWidth="1"/>
    <col min="17" max="18" width="8.125" style="28" customWidth="1"/>
    <col min="19" max="19" width="9.125" style="28" customWidth="1"/>
    <col min="20" max="20" width="9" style="28" customWidth="1"/>
    <col min="21" max="21" width="1.625" style="28" customWidth="1"/>
    <col min="22" max="22" width="6.625" style="28" customWidth="1"/>
    <col min="23" max="23" width="1.625" style="28" customWidth="1"/>
    <col min="24" max="24" width="5.125" style="28" customWidth="1"/>
    <col min="25" max="25" width="1.625" style="28" customWidth="1"/>
    <col min="26" max="26" width="5.125" style="28" customWidth="1"/>
    <col min="27" max="27" width="1.625" style="28" customWidth="1"/>
    <col min="28" max="28" width="10.75" style="28" customWidth="1"/>
    <col min="29" max="29" width="9" style="28" hidden="1" customWidth="1"/>
    <col min="30" max="30" width="37.625" style="28" hidden="1" customWidth="1"/>
    <col min="31" max="31" width="0.25" style="28" hidden="1" customWidth="1"/>
    <col min="32" max="32" width="0" style="45" hidden="1" customWidth="1"/>
    <col min="33" max="40" width="0" style="28" hidden="1" customWidth="1"/>
    <col min="41" max="16384" width="9" style="28"/>
  </cols>
  <sheetData>
    <row r="1" spans="1:32" ht="18.75" customHeight="1" x14ac:dyDescent="0.15">
      <c r="A1" s="28" t="s">
        <v>187</v>
      </c>
      <c r="AB1" s="29"/>
      <c r="AD1" s="94" t="s">
        <v>124</v>
      </c>
      <c r="AE1" s="94" t="s">
        <v>124</v>
      </c>
    </row>
    <row r="2" spans="1:32" ht="20.100000000000001" customHeight="1" x14ac:dyDescent="0.15">
      <c r="A2" s="54" t="s">
        <v>47</v>
      </c>
      <c r="B2" s="253" t="s">
        <v>184</v>
      </c>
      <c r="C2" s="254"/>
      <c r="D2" s="255">
        <f>IFERROR(VLOOKUP(B2,'補助率・費目・節 '!$A:$E,5,FALSE),"")</f>
        <v>0</v>
      </c>
      <c r="E2" s="255"/>
      <c r="J2" s="298" t="s">
        <v>176</v>
      </c>
      <c r="K2" s="298"/>
      <c r="L2" s="298"/>
      <c r="M2" s="298"/>
      <c r="N2" s="298"/>
      <c r="O2" s="298"/>
      <c r="P2" s="298"/>
      <c r="R2" s="31" t="s">
        <v>0</v>
      </c>
      <c r="S2" s="294"/>
      <c r="T2" s="294"/>
      <c r="U2" s="294"/>
      <c r="V2" s="294"/>
      <c r="W2" s="294"/>
      <c r="X2" s="294"/>
      <c r="Y2" s="294"/>
      <c r="Z2" s="294"/>
      <c r="AA2" s="294"/>
      <c r="AB2" s="294"/>
      <c r="AD2" s="94" t="s">
        <v>149</v>
      </c>
      <c r="AE2" s="94" t="s">
        <v>150</v>
      </c>
    </row>
    <row r="3" spans="1:32" ht="20.100000000000001" customHeight="1" x14ac:dyDescent="0.15">
      <c r="A3" s="32" t="s">
        <v>62</v>
      </c>
      <c r="B3" s="255">
        <f>IFERROR(VLOOKUP(B2,'補助率・費目・節 '!$A:$E,4,FALSE),"")</f>
        <v>0</v>
      </c>
      <c r="C3" s="255"/>
      <c r="D3" s="30"/>
      <c r="E3" s="30"/>
      <c r="F3" s="30"/>
      <c r="G3" s="30"/>
      <c r="I3" s="30"/>
      <c r="J3" s="33"/>
      <c r="K3" s="33"/>
      <c r="L3" s="33"/>
      <c r="M3" s="33"/>
      <c r="N3" s="33"/>
      <c r="O3" s="33"/>
      <c r="P3" s="33"/>
      <c r="Q3" s="30"/>
      <c r="R3" s="55" t="s">
        <v>4</v>
      </c>
      <c r="S3" s="334">
        <f>IFERROR(VLOOKUP(B2,'[1]補助率・費目・節 '!$A:$B,2,FALSE),"")</f>
        <v>0</v>
      </c>
      <c r="T3" s="368"/>
      <c r="U3" s="368"/>
      <c r="V3" s="368"/>
      <c r="W3" s="368"/>
      <c r="X3" s="368"/>
      <c r="Y3" s="368"/>
      <c r="Z3" s="368"/>
      <c r="AA3" s="368"/>
      <c r="AB3" s="368"/>
      <c r="AF3" s="42" t="s">
        <v>66</v>
      </c>
    </row>
    <row r="4" spans="1:32" ht="9.9499999999999993" customHeight="1" x14ac:dyDescent="0.15">
      <c r="A4" s="30"/>
      <c r="B4" s="30"/>
      <c r="C4" s="30"/>
      <c r="D4" s="30"/>
      <c r="E4" s="30"/>
      <c r="F4" s="30"/>
      <c r="G4" s="30"/>
      <c r="I4" s="30"/>
      <c r="J4" s="33"/>
      <c r="K4" s="33"/>
      <c r="L4" s="33"/>
      <c r="M4" s="33"/>
      <c r="N4" s="33"/>
      <c r="O4" s="33"/>
      <c r="P4" s="33"/>
      <c r="Q4" s="30"/>
      <c r="R4" s="34"/>
      <c r="S4" s="35"/>
      <c r="T4" s="36"/>
      <c r="U4" s="36"/>
      <c r="V4" s="36"/>
      <c r="W4" s="36"/>
      <c r="X4" s="36"/>
      <c r="Y4" s="36"/>
      <c r="Z4" s="36"/>
      <c r="AA4" s="36"/>
      <c r="AB4" s="36"/>
      <c r="AF4" s="42" t="s">
        <v>67</v>
      </c>
    </row>
    <row r="5" spans="1:32" ht="18.75" customHeight="1" x14ac:dyDescent="0.15">
      <c r="A5" s="33" t="s">
        <v>55</v>
      </c>
      <c r="B5" s="33"/>
      <c r="C5" s="33"/>
      <c r="D5" s="33"/>
      <c r="E5" s="37" t="s">
        <v>60</v>
      </c>
      <c r="F5" s="33"/>
      <c r="G5" s="33"/>
      <c r="H5" s="33"/>
      <c r="I5" s="33"/>
      <c r="J5" s="33"/>
      <c r="K5" s="33"/>
      <c r="L5" s="33"/>
      <c r="M5" s="33"/>
      <c r="N5" s="33"/>
      <c r="O5" s="33"/>
      <c r="P5" s="33"/>
      <c r="Q5" s="33"/>
      <c r="R5" s="33"/>
      <c r="S5" s="33"/>
      <c r="T5" s="33"/>
      <c r="U5" s="33"/>
      <c r="V5" s="33"/>
      <c r="W5" s="33"/>
      <c r="X5" s="33"/>
      <c r="Y5" s="33"/>
      <c r="Z5" s="33"/>
      <c r="AF5" s="42" t="s">
        <v>68</v>
      </c>
    </row>
    <row r="6" spans="1:32" ht="18.75" customHeight="1" x14ac:dyDescent="0.15">
      <c r="A6" s="340" t="s">
        <v>56</v>
      </c>
      <c r="B6" s="340"/>
      <c r="C6" s="340"/>
      <c r="D6" s="288" t="s">
        <v>59</v>
      </c>
      <c r="E6" s="289"/>
      <c r="F6" s="33"/>
      <c r="G6" s="33"/>
      <c r="H6" s="33"/>
      <c r="T6" s="33"/>
      <c r="U6" s="33"/>
      <c r="V6" s="33"/>
      <c r="W6" s="33"/>
      <c r="X6" s="33"/>
      <c r="Y6" s="33"/>
      <c r="Z6" s="33"/>
      <c r="AA6" s="29"/>
      <c r="AB6" s="29"/>
      <c r="AF6" s="42" t="s">
        <v>69</v>
      </c>
    </row>
    <row r="7" spans="1:32" ht="18.75" customHeight="1" thickBot="1" x14ac:dyDescent="0.2">
      <c r="A7" s="277" t="s">
        <v>114</v>
      </c>
      <c r="B7" s="355"/>
      <c r="C7" s="278"/>
      <c r="D7" s="375">
        <f>Q28</f>
        <v>0</v>
      </c>
      <c r="E7" s="375"/>
      <c r="F7" s="33"/>
      <c r="G7" s="33"/>
      <c r="H7" s="56" t="s">
        <v>79</v>
      </c>
      <c r="I7" s="38"/>
      <c r="J7" s="38"/>
      <c r="M7" s="347" t="s">
        <v>135</v>
      </c>
      <c r="N7" s="348"/>
      <c r="O7" s="348"/>
      <c r="P7" s="348"/>
      <c r="Q7" s="348"/>
      <c r="R7" s="348"/>
      <c r="S7" s="348"/>
      <c r="T7" s="348"/>
      <c r="U7" s="348"/>
      <c r="V7" s="348"/>
      <c r="W7" s="349"/>
      <c r="X7" s="33"/>
      <c r="Y7" s="33"/>
      <c r="Z7" s="33"/>
      <c r="AA7" s="29"/>
      <c r="AB7" s="29"/>
      <c r="AF7" s="28"/>
    </row>
    <row r="8" spans="1:32" ht="18.75" customHeight="1" thickTop="1" thickBot="1" x14ac:dyDescent="0.2">
      <c r="A8" s="354" t="s">
        <v>57</v>
      </c>
      <c r="B8" s="354"/>
      <c r="C8" s="354"/>
      <c r="D8" s="376">
        <f>R28</f>
        <v>0</v>
      </c>
      <c r="E8" s="376"/>
      <c r="F8" s="33"/>
      <c r="G8" s="33"/>
      <c r="H8" s="371">
        <f>D8+D10</f>
        <v>0</v>
      </c>
      <c r="I8" s="372"/>
      <c r="J8" s="372"/>
      <c r="K8" s="373"/>
      <c r="M8" s="369"/>
      <c r="N8" s="370"/>
      <c r="O8" s="370"/>
      <c r="P8" s="370"/>
      <c r="Q8" s="370"/>
      <c r="R8" s="370"/>
      <c r="S8" s="370"/>
      <c r="T8" s="374"/>
      <c r="U8" s="374"/>
      <c r="V8" s="374"/>
      <c r="W8" s="374"/>
      <c r="X8" s="33"/>
      <c r="Y8" s="33"/>
      <c r="Z8" s="33"/>
      <c r="AA8" s="29"/>
      <c r="AB8" s="29"/>
      <c r="AF8" s="28"/>
    </row>
    <row r="9" spans="1:32" ht="18.75" customHeight="1" thickTop="1" x14ac:dyDescent="0.15">
      <c r="A9" s="356" t="s">
        <v>58</v>
      </c>
      <c r="B9" s="356"/>
      <c r="C9" s="356"/>
      <c r="D9" s="378">
        <f>S28</f>
        <v>0</v>
      </c>
      <c r="E9" s="378"/>
      <c r="F9" s="33"/>
      <c r="G9" s="33"/>
      <c r="H9" s="33"/>
      <c r="M9" s="275"/>
      <c r="N9" s="326"/>
      <c r="O9" s="326"/>
      <c r="P9" s="326"/>
      <c r="Q9" s="326"/>
      <c r="R9" s="326"/>
      <c r="S9" s="276"/>
      <c r="T9" s="374"/>
      <c r="U9" s="374"/>
      <c r="V9" s="374"/>
      <c r="W9" s="374"/>
      <c r="X9" s="33"/>
      <c r="Y9" s="33"/>
      <c r="Z9" s="33"/>
      <c r="AA9" s="29"/>
      <c r="AB9" s="29"/>
      <c r="AF9" s="28"/>
    </row>
    <row r="10" spans="1:32" ht="18.75" customHeight="1" thickBot="1" x14ac:dyDescent="0.2">
      <c r="A10" s="354" t="s">
        <v>95</v>
      </c>
      <c r="B10" s="354"/>
      <c r="C10" s="354"/>
      <c r="D10" s="376">
        <f>AB24</f>
        <v>0</v>
      </c>
      <c r="E10" s="376"/>
      <c r="F10" s="33"/>
      <c r="G10" s="33"/>
      <c r="H10" s="33"/>
      <c r="J10" s="33"/>
      <c r="K10" s="33"/>
      <c r="L10" s="33"/>
      <c r="M10" s="314"/>
      <c r="N10" s="315"/>
      <c r="O10" s="315"/>
      <c r="P10" s="315"/>
      <c r="Q10" s="315"/>
      <c r="R10" s="315"/>
      <c r="S10" s="315"/>
      <c r="T10" s="374"/>
      <c r="U10" s="374"/>
      <c r="V10" s="374"/>
      <c r="W10" s="374"/>
      <c r="X10" s="33"/>
      <c r="Y10" s="33"/>
      <c r="Z10" s="33"/>
      <c r="AA10" s="29"/>
      <c r="AB10" s="29"/>
      <c r="AF10" s="28"/>
    </row>
    <row r="11" spans="1:32" ht="18.75" customHeight="1" thickTop="1" x14ac:dyDescent="0.15">
      <c r="A11" s="356" t="s">
        <v>78</v>
      </c>
      <c r="B11" s="356"/>
      <c r="C11" s="356"/>
      <c r="D11" s="378">
        <f>AB28</f>
        <v>0</v>
      </c>
      <c r="E11" s="378"/>
      <c r="F11" s="33"/>
      <c r="G11" s="33"/>
      <c r="H11" s="33"/>
      <c r="J11" s="33"/>
      <c r="K11" s="33"/>
      <c r="L11" s="33"/>
      <c r="M11" s="33"/>
      <c r="N11" s="33"/>
      <c r="O11" s="33"/>
      <c r="P11" s="33"/>
      <c r="Q11" s="33"/>
      <c r="R11" s="39"/>
      <c r="S11" s="39"/>
      <c r="T11" s="33"/>
      <c r="U11" s="33"/>
      <c r="V11" s="33"/>
      <c r="W11" s="33"/>
      <c r="X11" s="33"/>
      <c r="Y11" s="33"/>
      <c r="Z11" s="33"/>
      <c r="AA11" s="29"/>
      <c r="AB11" s="29"/>
      <c r="AF11" s="28"/>
    </row>
    <row r="12" spans="1:32" ht="9.9499999999999993" customHeight="1" x14ac:dyDescent="0.15">
      <c r="A12" s="40"/>
      <c r="B12" s="40"/>
      <c r="C12" s="40"/>
      <c r="D12" s="41"/>
      <c r="E12" s="41"/>
      <c r="F12" s="33"/>
      <c r="G12" s="33"/>
      <c r="H12" s="33"/>
      <c r="I12" s="33"/>
      <c r="J12" s="33"/>
      <c r="K12" s="33"/>
      <c r="L12" s="33"/>
      <c r="M12" s="33"/>
      <c r="N12" s="33"/>
      <c r="O12" s="33"/>
      <c r="P12" s="33"/>
      <c r="Q12" s="39"/>
      <c r="R12" s="39"/>
      <c r="S12" s="33"/>
      <c r="T12" s="33"/>
      <c r="U12" s="33"/>
      <c r="V12" s="33"/>
      <c r="W12" s="33"/>
      <c r="X12" s="33"/>
      <c r="Y12" s="33"/>
      <c r="Z12" s="33"/>
      <c r="AA12" s="29"/>
      <c r="AB12" s="29"/>
      <c r="AF12" s="42"/>
    </row>
    <row r="13" spans="1:32" ht="15.95" customHeight="1" x14ac:dyDescent="0.15">
      <c r="A13" s="125" t="s">
        <v>61</v>
      </c>
      <c r="B13" s="125"/>
      <c r="C13" s="125"/>
      <c r="D13" s="125"/>
      <c r="E13" s="125"/>
      <c r="F13" s="125"/>
      <c r="G13" s="125"/>
      <c r="H13" s="125"/>
      <c r="I13" s="125"/>
      <c r="J13" s="125"/>
      <c r="K13" s="125"/>
      <c r="L13" s="125"/>
      <c r="M13" s="125"/>
      <c r="N13" s="125"/>
      <c r="O13" s="44"/>
      <c r="P13" s="44"/>
      <c r="Q13" s="44"/>
      <c r="R13" s="44"/>
      <c r="S13" s="44"/>
      <c r="T13" s="44"/>
      <c r="U13" s="43"/>
      <c r="V13" s="43"/>
      <c r="W13" s="43"/>
      <c r="X13" s="43"/>
      <c r="Y13" s="43"/>
      <c r="Z13" s="43"/>
      <c r="AA13" s="287" t="s">
        <v>1</v>
      </c>
      <c r="AB13" s="287"/>
      <c r="AF13" s="42"/>
    </row>
    <row r="14" spans="1:32" x14ac:dyDescent="0.15">
      <c r="A14" s="313"/>
      <c r="B14" s="313"/>
      <c r="C14" s="313"/>
      <c r="D14" s="313"/>
      <c r="E14" s="313"/>
      <c r="F14" s="313"/>
      <c r="G14" s="313"/>
      <c r="H14" s="313"/>
      <c r="I14" s="313"/>
      <c r="J14" s="313"/>
      <c r="K14" s="313"/>
      <c r="L14" s="313"/>
      <c r="M14" s="313"/>
      <c r="N14" s="313"/>
      <c r="O14" s="377" t="s">
        <v>2</v>
      </c>
      <c r="P14" s="377"/>
      <c r="Q14" s="377"/>
      <c r="R14" s="377"/>
      <c r="S14" s="377"/>
      <c r="T14" s="377"/>
      <c r="U14" s="377"/>
      <c r="V14" s="377"/>
      <c r="W14" s="377"/>
      <c r="X14" s="377"/>
      <c r="Y14" s="377"/>
      <c r="Z14" s="377"/>
      <c r="AA14" s="377"/>
      <c r="AB14" s="377"/>
      <c r="AF14" s="42"/>
    </row>
    <row r="15" spans="1:32" x14ac:dyDescent="0.15">
      <c r="A15" s="285"/>
      <c r="B15" s="362"/>
      <c r="C15" s="318"/>
      <c r="D15" s="318"/>
      <c r="E15" s="318"/>
      <c r="F15" s="323"/>
      <c r="G15" s="324"/>
      <c r="H15" s="324"/>
      <c r="I15" s="324"/>
      <c r="J15" s="324"/>
      <c r="K15" s="324"/>
      <c r="L15" s="324"/>
      <c r="M15" s="324"/>
      <c r="N15" s="325"/>
      <c r="O15" s="285" t="s">
        <v>3</v>
      </c>
      <c r="P15" s="382" t="s">
        <v>83</v>
      </c>
      <c r="Q15" s="283" t="s">
        <v>5</v>
      </c>
      <c r="R15" s="283" t="s">
        <v>63</v>
      </c>
      <c r="S15" s="283" t="s">
        <v>65</v>
      </c>
      <c r="T15" s="262" t="s">
        <v>64</v>
      </c>
      <c r="U15" s="263"/>
      <c r="V15" s="263"/>
      <c r="W15" s="263"/>
      <c r="X15" s="263"/>
      <c r="Y15" s="263"/>
      <c r="Z15" s="263"/>
      <c r="AA15" s="263"/>
      <c r="AB15" s="264"/>
    </row>
    <row r="16" spans="1:32" ht="54" customHeight="1" x14ac:dyDescent="0.15">
      <c r="A16" s="286"/>
      <c r="B16" s="363"/>
      <c r="C16" s="319"/>
      <c r="D16" s="319"/>
      <c r="E16" s="319"/>
      <c r="F16" s="126"/>
      <c r="G16" s="127"/>
      <c r="H16" s="128"/>
      <c r="I16" s="127"/>
      <c r="J16" s="128"/>
      <c r="K16" s="127"/>
      <c r="L16" s="128"/>
      <c r="M16" s="128"/>
      <c r="N16" s="129"/>
      <c r="O16" s="286"/>
      <c r="P16" s="383"/>
      <c r="Q16" s="284"/>
      <c r="R16" s="284"/>
      <c r="S16" s="284"/>
      <c r="T16" s="46" t="s">
        <v>84</v>
      </c>
      <c r="U16" s="47" t="s">
        <v>85</v>
      </c>
      <c r="V16" s="48" t="s">
        <v>87</v>
      </c>
      <c r="W16" s="47" t="s">
        <v>85</v>
      </c>
      <c r="X16" s="48" t="s">
        <v>87</v>
      </c>
      <c r="Y16" s="47" t="s">
        <v>85</v>
      </c>
      <c r="Z16" s="48" t="s">
        <v>87</v>
      </c>
      <c r="AA16" s="48" t="s">
        <v>86</v>
      </c>
      <c r="AB16" s="49"/>
      <c r="AD16" s="97" t="s">
        <v>162</v>
      </c>
    </row>
    <row r="17" spans="1:51" ht="22.5" customHeight="1" x14ac:dyDescent="0.15">
      <c r="A17" s="130"/>
      <c r="B17" s="131"/>
      <c r="C17" s="132"/>
      <c r="D17" s="132"/>
      <c r="E17" s="132"/>
      <c r="F17" s="133"/>
      <c r="G17" s="134"/>
      <c r="H17" s="135"/>
      <c r="I17" s="134"/>
      <c r="J17" s="135"/>
      <c r="K17" s="134"/>
      <c r="L17" s="135"/>
      <c r="M17" s="134"/>
      <c r="N17" s="136"/>
      <c r="O17" s="146" t="s">
        <v>92</v>
      </c>
      <c r="P17" s="1"/>
      <c r="Q17" s="160"/>
      <c r="R17" s="160"/>
      <c r="S17" s="154"/>
      <c r="T17" s="9"/>
      <c r="U17" s="10"/>
      <c r="V17" s="8"/>
      <c r="W17" s="10"/>
      <c r="X17" s="8"/>
      <c r="Y17" s="10"/>
      <c r="Z17" s="8"/>
      <c r="AA17" s="98"/>
      <c r="AB17" s="99" t="str">
        <f>IF(OR(ISTEXT(T17),ISBLANK(T17)),"",T17*IF(ISNUMBER(LOOKUP(8^3^8,MID(ASC(V17),MIN(FIND({0,1,2,3,4,5,6,7,8,9},ASC(V17)&amp;1234567890)),{1,2,3,4,5,6,7,8,9,10,11,12,13,14,15,16})*1)),LOOKUP(8^3^8,MID(ASC(V17),MIN(FIND({0,1,2,3,4,5,6,7,8,9},ASC(V17)&amp;1234567890)),{1,2,3,4,5,6,7,8,9,10,11,12,13,14,15,16})*1),1)*IF(ISNUMBER(LOOKUP(8^3^8,MID(ASC(X17),MIN(FIND({0,1,2,3,4,5,6,7,8,9},ASC(X17)&amp;1234567890)),{1,2,3,4,5,6,7,8,9,10,11,12,13,14,15,16})*1)),LOOKUP(8^3^8,MID(ASC(X17),MIN(FIND({0,1,2,3,4,5,6,7,8,9},ASC(X17)&amp;1234567890)),{1,2,3,4,5,6,7,8,9,10,11,12,13,14,15,16})*1),1)*IF(ISNUMBER(LOOKUP(8^3^8,MID(ASC(Z17),MIN(FIND({0,1,2,3,4,5,6,7,8,9},ASC(Z17)&amp;1234567890)),{1,2,3,4,5,6,7,8,9,10,11,12,13,14,15,16})*1)),LOOKUP(8^3^8,MID(ASC(Z17),MIN(FIND({0,1,2,3,4,5,6,7,8,9},ASC(Z17)&amp;1234567890)),{1,2,3,4,5,6,7,8,9,10,11,12,13,14,15,16})*1),1))</f>
        <v/>
      </c>
    </row>
    <row r="18" spans="1:51" ht="22.15" customHeight="1" x14ac:dyDescent="0.15">
      <c r="A18" s="137"/>
      <c r="B18" s="138"/>
      <c r="C18" s="139"/>
      <c r="D18" s="139"/>
      <c r="E18" s="139"/>
      <c r="F18" s="133"/>
      <c r="G18" s="140"/>
      <c r="H18" s="135"/>
      <c r="I18" s="140"/>
      <c r="J18" s="135"/>
      <c r="K18" s="140"/>
      <c r="L18" s="135"/>
      <c r="M18" s="140"/>
      <c r="N18" s="136"/>
      <c r="O18" s="137" t="s">
        <v>37</v>
      </c>
      <c r="P18" s="12"/>
      <c r="Q18" s="161" t="str">
        <f>IF(ISBLANK(S18),"",ROUNDDOWN(S18*("0 "&amp;P18)*1,-3))</f>
        <v/>
      </c>
      <c r="R18" s="161" t="str">
        <f>IF(ISBLANK(S18),"",S18-Q18)</f>
        <v/>
      </c>
      <c r="S18" s="139"/>
      <c r="T18" s="14"/>
      <c r="U18" s="15"/>
      <c r="V18" s="8"/>
      <c r="W18" s="15"/>
      <c r="X18" s="8"/>
      <c r="Y18" s="15"/>
      <c r="Z18" s="8"/>
      <c r="AA18" s="15"/>
      <c r="AB18" s="50"/>
    </row>
    <row r="19" spans="1:51" ht="22.5" customHeight="1" thickBot="1" x14ac:dyDescent="0.2">
      <c r="A19" s="137"/>
      <c r="B19" s="138"/>
      <c r="C19" s="139"/>
      <c r="D19" s="139"/>
      <c r="E19" s="139"/>
      <c r="F19" s="133"/>
      <c r="G19" s="140"/>
      <c r="H19" s="135"/>
      <c r="I19" s="140"/>
      <c r="J19" s="135"/>
      <c r="K19" s="140"/>
      <c r="L19" s="135"/>
      <c r="M19" s="140"/>
      <c r="N19" s="136"/>
      <c r="O19" s="137" t="s">
        <v>149</v>
      </c>
      <c r="P19" s="22"/>
      <c r="Q19" s="161">
        <f>IF(ISBLANK(S19),"",ROUNDDOWN(S19*("0 "&amp;P19)*1,-3))</f>
        <v>0</v>
      </c>
      <c r="R19" s="161">
        <f>IF(ISBLANK(S19),"",S19-Q19)</f>
        <v>0</v>
      </c>
      <c r="S19" s="139">
        <f>ROUND(AB20,-3)</f>
        <v>0</v>
      </c>
      <c r="T19" s="20" t="s">
        <v>89</v>
      </c>
      <c r="U19" s="18"/>
      <c r="V19" s="19"/>
      <c r="W19" s="18"/>
      <c r="X19" s="19"/>
      <c r="Y19" s="379"/>
      <c r="Z19" s="379"/>
      <c r="AA19" s="380"/>
      <c r="AB19" s="381"/>
      <c r="AP19" s="258" t="s">
        <v>186</v>
      </c>
      <c r="AQ19" s="258"/>
      <c r="AR19" s="258"/>
    </row>
    <row r="20" spans="1:51" ht="22.5" customHeight="1" thickTop="1" thickBot="1" x14ac:dyDescent="0.2">
      <c r="A20" s="137"/>
      <c r="B20" s="138"/>
      <c r="C20" s="139"/>
      <c r="D20" s="139"/>
      <c r="E20" s="139"/>
      <c r="F20" s="133"/>
      <c r="G20" s="140"/>
      <c r="H20" s="135"/>
      <c r="I20" s="140"/>
      <c r="J20" s="135"/>
      <c r="K20" s="140"/>
      <c r="L20" s="135"/>
      <c r="M20" s="140"/>
      <c r="N20" s="136"/>
      <c r="O20" s="137"/>
      <c r="P20" s="12"/>
      <c r="Q20" s="161" t="str">
        <f>IF(ISBLANK(S20),"",ROUNDDOWN(S20*("0 "&amp;P20)*1,-3))</f>
        <v/>
      </c>
      <c r="R20" s="161" t="str">
        <f>IF(ISBLANK(S20),"",S20-Q20)</f>
        <v/>
      </c>
      <c r="S20" s="155"/>
      <c r="T20" s="52">
        <v>0</v>
      </c>
      <c r="U20" s="15" t="str">
        <f>IF(ISBLANK(V20),"","×")</f>
        <v>×</v>
      </c>
      <c r="V20" s="8" t="s">
        <v>93</v>
      </c>
      <c r="W20" s="15" t="str">
        <f>IF(ISBLANK(X20),"","×")</f>
        <v/>
      </c>
      <c r="X20" s="27"/>
      <c r="Y20" s="15" t="str">
        <f>IF(ISBLANK(Z20),"","×")</f>
        <v/>
      </c>
      <c r="Z20" s="27"/>
      <c r="AA20" s="15" t="str">
        <f>IF(ISBLANK(T19),"","=")</f>
        <v>=</v>
      </c>
      <c r="AB20" s="159" cm="1">
        <f t="array" ref="AB20">IF(OR(ISTEXT(T20),ISBLANK(T20)),"",T20*IF(ISNUMBER(LOOKUP(8^3^8,MID(ASC(V20),MIN(FIND({0,1,2,3,4,5,6,7,8,9},ASC(V20)&amp;1234567890)),{1,2,3,4,5,6,7,8,9,10,11,12,13,14,15,16})*1)),LOOKUP(8^3^8,MID(ASC(V20),MIN(FIND({0,1,2,3,4,5,6,7,8,9},ASC(V20)&amp;1234567890)),{1,2,3,4,5,6,7,8,9,10,11,12,13,14,15,16})*1),1)*IF(ISNUMBER(LOOKUP(8^3^8,MID(ASC(X20),MIN(FIND({0,1,2,3,4,5,6,7,8,9},ASC(X20)&amp;1234567890)),{1,2,3,4,5,6,7,8,9,10,11,12,13,14,15,16})*1)),LOOKUP(8^3^8,MID(ASC(X20),MIN(FIND({0,1,2,3,4,5,6,7,8,9},ASC(X20)&amp;1234567890)),{1,2,3,4,5,6,7,8,9,10,11,12,13,14,15,16})*1),1)*IF(ISNUMBER(LOOKUP(8^3^8,MID(ASC(Z20),MIN(FIND({0,1,2,3,4,5,6,7,8,9},ASC(Z20)&amp;1234567890)),{1,2,3,4,5,6,7,8,9,10,11,12,13,14,15,16})*1)),LOOKUP(8^3^8,MID(ASC(Z20),MIN(FIND({0,1,2,3,4,5,6,7,8,9},ASC(Z20)&amp;1234567890)),{1,2,3,4,5,6,7,8,9,10,11,12,13,14,15,16})*1),1))</f>
        <v>0</v>
      </c>
      <c r="AP20" s="258"/>
      <c r="AQ20" s="258"/>
      <c r="AR20" s="258"/>
    </row>
    <row r="21" spans="1:51" ht="22.5" customHeight="1" thickTop="1" thickBot="1" x14ac:dyDescent="0.2">
      <c r="A21" s="137"/>
      <c r="B21" s="138"/>
      <c r="C21" s="139"/>
      <c r="D21" s="139"/>
      <c r="E21" s="139"/>
      <c r="F21" s="133"/>
      <c r="G21" s="140"/>
      <c r="H21" s="135"/>
      <c r="I21" s="140"/>
      <c r="J21" s="135"/>
      <c r="K21" s="140"/>
      <c r="L21" s="135"/>
      <c r="M21" s="140"/>
      <c r="N21" s="136"/>
      <c r="O21" s="137" t="s">
        <v>150</v>
      </c>
      <c r="P21" s="22"/>
      <c r="Q21" s="161">
        <f>IF(ISBLANK(S21),"",ROUNDDOWN(S21*("0 "&amp;P21)*1,-3))</f>
        <v>0</v>
      </c>
      <c r="R21" s="161">
        <f>IF(ISBLANK(S21),"",S21-Q21)</f>
        <v>0</v>
      </c>
      <c r="S21" s="139">
        <f>ROUND(AB22,-3)</f>
        <v>0</v>
      </c>
      <c r="T21" s="20" t="s">
        <v>94</v>
      </c>
      <c r="U21" s="18"/>
      <c r="V21" s="53"/>
      <c r="W21" s="18"/>
      <c r="X21" s="19"/>
      <c r="Y21" s="18"/>
      <c r="Z21" s="19"/>
      <c r="AA21" s="18"/>
      <c r="AB21" s="25"/>
      <c r="AY21"/>
    </row>
    <row r="22" spans="1:51" ht="22.5" customHeight="1" thickTop="1" thickBot="1" x14ac:dyDescent="0.2">
      <c r="A22" s="137"/>
      <c r="B22" s="138"/>
      <c r="C22" s="139"/>
      <c r="D22" s="139"/>
      <c r="E22" s="139"/>
      <c r="F22" s="133"/>
      <c r="G22" s="140"/>
      <c r="H22" s="135"/>
      <c r="I22" s="140"/>
      <c r="J22" s="135"/>
      <c r="K22" s="140"/>
      <c r="L22" s="135"/>
      <c r="M22" s="140"/>
      <c r="N22" s="136"/>
      <c r="O22" s="137"/>
      <c r="P22" s="12"/>
      <c r="Q22" s="161" t="str">
        <f>IF(ISBLANK(S22),"",ROUNDDOWN(S22*("0 "&amp;P22)*1,-3))</f>
        <v/>
      </c>
      <c r="R22" s="161" t="str">
        <f>IF(ISBLANK(S22),"",S22-Q22)</f>
        <v/>
      </c>
      <c r="S22" s="155"/>
      <c r="T22" s="52">
        <v>0</v>
      </c>
      <c r="U22" s="15" t="str">
        <f>IF(ISBLANK(V22),"","×")</f>
        <v>×</v>
      </c>
      <c r="V22" s="8" t="s">
        <v>93</v>
      </c>
      <c r="W22" s="15" t="str">
        <f>IF(ISBLANK(X22),"","×")</f>
        <v/>
      </c>
      <c r="X22" s="27"/>
      <c r="Y22" s="15" t="str">
        <f>IF(ISBLANK(Z22),"","×")</f>
        <v/>
      </c>
      <c r="Z22" s="27"/>
      <c r="AA22" s="15" t="str">
        <f>IF(ISBLANK(T21),"","=")</f>
        <v>=</v>
      </c>
      <c r="AB22" s="159">
        <f>IF(OR(ISTEXT(T22),ISBLANK(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0</v>
      </c>
    </row>
    <row r="23" spans="1:51" ht="22.5" customHeight="1" thickTop="1" thickBot="1" x14ac:dyDescent="0.2">
      <c r="A23" s="137"/>
      <c r="B23" s="138"/>
      <c r="C23" s="139"/>
      <c r="D23" s="139"/>
      <c r="E23" s="139"/>
      <c r="F23" s="133"/>
      <c r="G23" s="140"/>
      <c r="H23" s="135"/>
      <c r="I23" s="140"/>
      <c r="J23" s="135"/>
      <c r="K23" s="140"/>
      <c r="L23" s="135"/>
      <c r="M23" s="140"/>
      <c r="N23" s="136"/>
      <c r="O23" s="137"/>
      <c r="P23" s="22"/>
      <c r="Q23" s="161"/>
      <c r="R23" s="161"/>
      <c r="S23" s="139"/>
      <c r="T23" s="20"/>
      <c r="U23" s="18"/>
      <c r="V23" s="19"/>
      <c r="W23" s="18"/>
      <c r="X23" s="19"/>
      <c r="Y23" s="18"/>
      <c r="Z23" s="19"/>
      <c r="AA23" s="18"/>
      <c r="AB23" s="51"/>
      <c r="AP23" s="259" t="s">
        <v>185</v>
      </c>
      <c r="AQ23" s="259"/>
      <c r="AR23" s="259"/>
    </row>
    <row r="24" spans="1:51" ht="22.5" customHeight="1" thickTop="1" thickBot="1" x14ac:dyDescent="0.2">
      <c r="A24" s="137"/>
      <c r="B24" s="138"/>
      <c r="C24" s="139"/>
      <c r="D24" s="139"/>
      <c r="E24" s="139"/>
      <c r="F24" s="133"/>
      <c r="G24" s="140"/>
      <c r="H24" s="135"/>
      <c r="I24" s="140"/>
      <c r="J24" s="135"/>
      <c r="K24" s="140"/>
      <c r="L24" s="135"/>
      <c r="M24" s="140"/>
      <c r="N24" s="136"/>
      <c r="O24" s="137"/>
      <c r="P24" s="12"/>
      <c r="Q24" s="161"/>
      <c r="R24" s="161"/>
      <c r="S24" s="139"/>
      <c r="T24" s="20" t="s">
        <v>90</v>
      </c>
      <c r="U24" s="18"/>
      <c r="V24" s="19"/>
      <c r="W24" s="18"/>
      <c r="X24" s="19"/>
      <c r="Y24" s="18"/>
      <c r="Z24" s="19"/>
      <c r="AA24" s="18" t="s">
        <v>91</v>
      </c>
      <c r="AB24" s="100">
        <v>0</v>
      </c>
      <c r="AP24" s="259"/>
      <c r="AQ24" s="259"/>
      <c r="AR24" s="259"/>
    </row>
    <row r="25" spans="1:51" ht="22.5" customHeight="1" thickTop="1" x14ac:dyDescent="0.15">
      <c r="A25" s="137"/>
      <c r="B25" s="138"/>
      <c r="C25" s="139"/>
      <c r="D25" s="139"/>
      <c r="E25" s="139"/>
      <c r="F25" s="133"/>
      <c r="G25" s="140"/>
      <c r="H25" s="135"/>
      <c r="I25" s="140"/>
      <c r="J25" s="135"/>
      <c r="K25" s="140"/>
      <c r="L25" s="135"/>
      <c r="M25" s="140"/>
      <c r="N25" s="136"/>
      <c r="O25" s="137"/>
      <c r="P25" s="12"/>
      <c r="Q25" s="161"/>
      <c r="R25" s="161"/>
      <c r="S25" s="139"/>
      <c r="T25" s="20"/>
      <c r="U25" s="18"/>
      <c r="V25" s="19"/>
      <c r="W25" s="18"/>
      <c r="X25" s="19"/>
      <c r="Y25" s="18"/>
      <c r="Z25" s="19"/>
      <c r="AA25" s="18"/>
      <c r="AB25" s="51"/>
    </row>
    <row r="26" spans="1:51" ht="22.5" customHeight="1" x14ac:dyDescent="0.15">
      <c r="A26" s="137"/>
      <c r="B26" s="138"/>
      <c r="C26" s="139"/>
      <c r="D26" s="139"/>
      <c r="E26" s="139"/>
      <c r="F26" s="133"/>
      <c r="G26" s="140"/>
      <c r="H26" s="135"/>
      <c r="I26" s="140"/>
      <c r="J26" s="135"/>
      <c r="K26" s="140"/>
      <c r="L26" s="135"/>
      <c r="M26" s="140"/>
      <c r="N26" s="136"/>
      <c r="O26" s="137"/>
      <c r="P26" s="22"/>
      <c r="Q26" s="161"/>
      <c r="R26" s="161"/>
      <c r="S26" s="139"/>
      <c r="T26" s="20"/>
      <c r="U26" s="18"/>
      <c r="V26" s="19"/>
      <c r="W26" s="18"/>
      <c r="X26" s="19"/>
      <c r="Y26" s="18"/>
      <c r="Z26" s="19"/>
      <c r="AA26" s="18"/>
      <c r="AB26" s="51"/>
    </row>
    <row r="27" spans="1:51" ht="22.5" customHeight="1" thickBot="1" x14ac:dyDescent="0.2">
      <c r="A27" s="137"/>
      <c r="B27" s="138"/>
      <c r="C27" s="139"/>
      <c r="D27" s="139"/>
      <c r="E27" s="139"/>
      <c r="F27" s="133"/>
      <c r="G27" s="140"/>
      <c r="H27" s="135"/>
      <c r="I27" s="140"/>
      <c r="J27" s="135"/>
      <c r="K27" s="140"/>
      <c r="L27" s="135"/>
      <c r="M27" s="140"/>
      <c r="N27" s="136"/>
      <c r="O27" s="137"/>
      <c r="P27" s="12"/>
      <c r="Q27" s="161"/>
      <c r="R27" s="161"/>
      <c r="S27" s="139"/>
      <c r="T27" s="26"/>
      <c r="U27" s="15"/>
      <c r="V27" s="27"/>
      <c r="W27" s="15"/>
      <c r="X27" s="27"/>
      <c r="Y27" s="15"/>
      <c r="Z27" s="27"/>
      <c r="AA27" s="15"/>
      <c r="AB27" s="25"/>
    </row>
    <row r="28" spans="1:51" ht="22.5" customHeight="1" thickTop="1" x14ac:dyDescent="0.15">
      <c r="A28" s="141"/>
      <c r="B28" s="142"/>
      <c r="C28" s="143"/>
      <c r="D28" s="143"/>
      <c r="E28" s="143"/>
      <c r="F28" s="144"/>
      <c r="G28" s="144"/>
      <c r="H28" s="144"/>
      <c r="I28" s="144"/>
      <c r="J28" s="144"/>
      <c r="K28" s="144"/>
      <c r="L28" s="144"/>
      <c r="M28" s="144"/>
      <c r="N28" s="145"/>
      <c r="O28" s="141" t="s">
        <v>126</v>
      </c>
      <c r="P28" s="21"/>
      <c r="Q28" s="162">
        <f>SUM(Q19:Q27)</f>
        <v>0</v>
      </c>
      <c r="R28" s="162">
        <f>SUM(R19:R27)</f>
        <v>0</v>
      </c>
      <c r="S28" s="143">
        <f>SUM(S19:S27)</f>
        <v>0</v>
      </c>
      <c r="T28" s="57"/>
      <c r="U28" s="58"/>
      <c r="V28" s="58"/>
      <c r="W28" s="58"/>
      <c r="X28" s="58"/>
      <c r="Y28" s="58"/>
      <c r="Z28" s="58"/>
      <c r="AA28" s="58"/>
      <c r="AB28" s="158">
        <f>SUM(AB20:AB27)</f>
        <v>0</v>
      </c>
    </row>
  </sheetData>
  <mergeCells count="45">
    <mergeCell ref="Y19:Z19"/>
    <mergeCell ref="AA19:AB19"/>
    <mergeCell ref="F15:N15"/>
    <mergeCell ref="O15:O16"/>
    <mergeCell ref="P15:P16"/>
    <mergeCell ref="Q15:Q16"/>
    <mergeCell ref="R15:R16"/>
    <mergeCell ref="S15:S16"/>
    <mergeCell ref="T15:AB15"/>
    <mergeCell ref="A15:A16"/>
    <mergeCell ref="B15:B16"/>
    <mergeCell ref="C15:C16"/>
    <mergeCell ref="D15:D16"/>
    <mergeCell ref="E15:E16"/>
    <mergeCell ref="A8:C8"/>
    <mergeCell ref="D8:E8"/>
    <mergeCell ref="A14:N14"/>
    <mergeCell ref="O14:AB14"/>
    <mergeCell ref="A9:C9"/>
    <mergeCell ref="D9:E9"/>
    <mergeCell ref="M9:S9"/>
    <mergeCell ref="A10:C10"/>
    <mergeCell ref="D10:E10"/>
    <mergeCell ref="M10:S10"/>
    <mergeCell ref="T9:W9"/>
    <mergeCell ref="T10:W10"/>
    <mergeCell ref="A11:C11"/>
    <mergeCell ref="D11:E11"/>
    <mergeCell ref="AA13:AB13"/>
    <mergeCell ref="AP19:AR20"/>
    <mergeCell ref="AP23:AR24"/>
    <mergeCell ref="B2:C2"/>
    <mergeCell ref="D2:E2"/>
    <mergeCell ref="J2:P2"/>
    <mergeCell ref="S2:AB2"/>
    <mergeCell ref="B3:C3"/>
    <mergeCell ref="S3:AB3"/>
    <mergeCell ref="M8:S8"/>
    <mergeCell ref="H8:K8"/>
    <mergeCell ref="M7:W7"/>
    <mergeCell ref="A6:C6"/>
    <mergeCell ref="T8:W8"/>
    <mergeCell ref="D6:E6"/>
    <mergeCell ref="A7:C7"/>
    <mergeCell ref="D7:E7"/>
  </mergeCells>
  <phoneticPr fontId="2"/>
  <conditionalFormatting sqref="Q28">
    <cfRule type="cellIs" dxfId="5" priority="1" stopIfTrue="1" operator="greaterThan">
      <formula>30000000</formula>
    </cfRule>
  </conditionalFormatting>
  <conditionalFormatting sqref="T19:Y19 AA19 T27:AB27">
    <cfRule type="expression" dxfId="4" priority="8" stopIfTrue="1">
      <formula>OR(COUNTIF($T19,"*基準単価超過分*")=1,COUNTIF($T19,"*対象外*")=1,COUNTIF($T18,"*基準単価超過分*")=1,COUNTIF($T18,"*対象外*")=1)</formula>
    </cfRule>
  </conditionalFormatting>
  <conditionalFormatting sqref="T20:AB23">
    <cfRule type="expression" dxfId="3" priority="3" stopIfTrue="1">
      <formula>OR(COUNTIF($T20,"*基準単価超過分*")=1,COUNTIF($T20,"*対象外*")=1,COUNTIF($T19,"*基準単価超過分*")=1,COUNTIF($T19,"*対象外*")=1)</formula>
    </cfRule>
  </conditionalFormatting>
  <conditionalFormatting sqref="T24:AB25">
    <cfRule type="expression" dxfId="2" priority="77" stopIfTrue="1">
      <formula>OR(COUNTIF($T24,"*基準単価超過分*")=1,COUNTIF($T24,"*対象外*")=1,COUNTIF($T22,"*基準単価超過分*")=1,COUNTIF($T22,"*対象外*")=1)</formula>
    </cfRule>
    <cfRule type="expression" dxfId="1" priority="200" stopIfTrue="1">
      <formula>OR(COUNTIF($T24,"*基準単価超過分*")=1,COUNTIF($T24,"*対象外*")=1,COUNTIF(#REF!,"*基準単価超過分*")=1,COUNTIF(#REF!,"*対象外*")=1)</formula>
    </cfRule>
  </conditionalFormatting>
  <conditionalFormatting sqref="T26:AB26 T28:AB28">
    <cfRule type="expression" dxfId="0" priority="9" stopIfTrue="1">
      <formula>OR(COUNTIF($T26,"*基準単価超過分*")=1,COUNTIF($T26,"*対象外*")=1,COUNTIF(#REF!,"*基準単価超過分*")=1,COUNTIF(#REF!,"*対象外*")=1)</formula>
    </cfRule>
  </conditionalFormatting>
  <dataValidations count="7">
    <dataValidation type="list" allowBlank="1" showDropDown="1" showInputMessage="1" sqref="O20 O18 O22" xr:uid="{00000000-0002-0000-0400-000000000000}">
      <formula1>INDIRECT($D$2)</formula1>
    </dataValidation>
    <dataValidation type="list" allowBlank="1" showInputMessage="1" showErrorMessage="1" sqref="P18:P22 P28" xr:uid="{00000000-0002-0000-0400-000001000000}">
      <formula1>$B$3</formula1>
    </dataValidation>
    <dataValidation allowBlank="1" showDropDown="1" showInputMessage="1" showErrorMessage="1" sqref="O17" xr:uid="{00000000-0002-0000-0400-000002000000}"/>
    <dataValidation type="list" allowBlank="1" showInputMessage="1" showErrorMessage="1" sqref="B28" xr:uid="{00000000-0002-0000-0400-000003000000}">
      <formula1>$AF$3:$AF$14</formula1>
    </dataValidation>
    <dataValidation type="list" allowBlank="1" showInputMessage="1" showErrorMessage="1" sqref="O21" xr:uid="{00000000-0002-0000-0400-000004000000}">
      <formula1>$AE$1:$AE$2</formula1>
    </dataValidation>
    <dataValidation type="list" allowBlank="1" showInputMessage="1" showErrorMessage="1" sqref="B17:B27" xr:uid="{00000000-0002-0000-0400-000005000000}">
      <formula1>$AF$3:$AF$6</formula1>
    </dataValidation>
    <dataValidation type="list" allowBlank="1" showInputMessage="1" sqref="O19" xr:uid="{00000000-0002-0000-0400-000006000000}">
      <formula1>$AD$1:$AD$2</formula1>
    </dataValidation>
  </dataValidations>
  <printOptions horizontalCentered="1"/>
  <pageMargins left="0.23622047244094491" right="0.23622047244094491" top="0.31496062992125984" bottom="0.39370078740157483" header="0.31496062992125984" footer="0.19685039370078741"/>
  <pageSetup paperSize="9" scale="99" orientation="landscape" r:id="rId1"/>
  <headerFooter alignWithMargins="0">
    <oddFooter>&amp;C&amp;P / &amp;N ページ</oddFooter>
  </headerFooter>
  <ignoredErrors>
    <ignoredError sqref="D7:D11 Q18 R18:R22 S19 AB17 W20 W22 U22 U20 Y20 Y22 AA20:AB20 AA22:AB22 AB28 Q28:S28 S3 Q19:Q22"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7000000}">
          <x14:formula1>
            <xm:f>'補助率・費目・節 '!$A$25:$A$33</xm:f>
          </x14:formula1>
          <xm:sqref>B2:C2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28</vt:i4>
      </vt:variant>
    </vt:vector>
  </HeadingPairs>
  <TitlesOfParts>
    <vt:vector size="37" baseType="lpstr">
      <vt:lpstr>D.補修 </vt:lpstr>
      <vt:lpstr>C.建築 </vt:lpstr>
      <vt:lpstr>【見本用①】C.建築 </vt:lpstr>
      <vt:lpstr>【見本用②】C.建築 </vt:lpstr>
      <vt:lpstr>【見本用①】D.補修 </vt:lpstr>
      <vt:lpstr>【見本用②】D.補修</vt:lpstr>
      <vt:lpstr>補助率・費目・節 </vt:lpstr>
      <vt:lpstr>【旧】C.建築</vt:lpstr>
      <vt:lpstr>【旧】D.補修</vt:lpstr>
      <vt:lpstr>【旧】C.建築!Print_Area</vt:lpstr>
      <vt:lpstr>【旧】D.補修!Print_Area</vt:lpstr>
      <vt:lpstr>'【見本用①】C.建築 '!Print_Area</vt:lpstr>
      <vt:lpstr>'【見本用①】D.補修 '!Print_Area</vt:lpstr>
      <vt:lpstr>'【見本用②】C.建築 '!Print_Area</vt:lpstr>
      <vt:lpstr>【見本用②】D.補修!Print_Area</vt:lpstr>
      <vt:lpstr>'C.建築 '!Print_Area</vt:lpstr>
      <vt:lpstr>'D.補修 '!Print_Area</vt:lpstr>
      <vt:lpstr>【旧】C.建築!Print_Titles</vt:lpstr>
      <vt:lpstr>【旧】D.補修!Print_Titles</vt:lpstr>
      <vt:lpstr>'【見本用①】C.建築 '!Print_Titles</vt:lpstr>
      <vt:lpstr>'【見本用①】D.補修 '!Print_Titles</vt:lpstr>
      <vt:lpstr>'【見本用②】C.建築 '!Print_Titles</vt:lpstr>
      <vt:lpstr>【見本用②】D.補修!Print_Titles</vt:lpstr>
      <vt:lpstr>'C.建築 '!Print_Titles</vt:lpstr>
      <vt:lpstr>'D.補修 '!Print_Titles</vt:lpstr>
      <vt:lpstr>'補助率・費目・節 '!機械_研究補助</vt:lpstr>
      <vt:lpstr>'補助率・費目・節 '!機械_公設工業試験研究所</vt:lpstr>
      <vt:lpstr>'補助率・費目・節 '!機械_振興事業補助</vt:lpstr>
      <vt:lpstr>'補助率・費目・節 '!公益_機器整備</vt:lpstr>
      <vt:lpstr>'補助率・費目・節 '!公益_建築</vt:lpstr>
      <vt:lpstr>'補助率・費目・節 '!公益_検診車</vt:lpstr>
      <vt:lpstr>'補助率・費目・節 '!公益_事業費</vt:lpstr>
      <vt:lpstr>'補助率・費目・節 '!公益_新世紀</vt:lpstr>
      <vt:lpstr>公益_震災復興支援</vt:lpstr>
      <vt:lpstr>公益_福祉車両</vt:lpstr>
      <vt:lpstr>'補助率・費目・節 '!公益_補修</vt:lpstr>
      <vt:lpstr>'補助率・費目・節 '!旅_費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常盤 亜紀</cp:lastModifiedBy>
  <cp:lastPrinted>2026-06-19T06:14:02Z</cp:lastPrinted>
  <dcterms:created xsi:type="dcterms:W3CDTF">2006-06-22T01:18:33Z</dcterms:created>
  <dcterms:modified xsi:type="dcterms:W3CDTF">2026-06-19T06:14:40Z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ies>
</file>