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ThisWorkbook" defaultThemeVersion="124226"/>
  <mc:AlternateContent xmlns:mc="http://schemas.openxmlformats.org/markup-compatibility/2006">
    <mc:Choice Requires="x15">
      <x15ac:absPath xmlns:x15ac="http://schemas.microsoft.com/office/spreadsheetml/2010/11/ac" url="G:\共有ドライブ\00_D220_補助事業部\D2_100_補助金交付要望、決定業務\130_要望受付\110_要望書作成の手引き・説明会\2027_要望書作成の手引き\2027「関連書類・準備書類・添付書類」ダウンロード様式\就労支援機器・車両\"/>
    </mc:Choice>
  </mc:AlternateContent>
  <xr:revisionPtr revIDLastSave="0" documentId="13_ncr:1_{EDEE3D60-90C2-4B16-9C51-0CADF74893CE}" xr6:coauthVersionLast="47" xr6:coauthVersionMax="47" xr10:uidLastSave="{00000000-0000-0000-0000-000000000000}"/>
  <workbookProtection workbookAlgorithmName="SHA-512" workbookHashValue="giBWjZ7Kt4FAgR1iRzSzbgo3RFOKZfc+7dUwvHWTCc3GrXeLsMf2dFI2l9pCLEJq27ir1SC/ycwZyJ5try1FWQ==" workbookSaltValue="FyMKYquEBA8Jhgu5/Zhanw==" workbookSpinCount="100000" lockStructure="1"/>
  <bookViews>
    <workbookView xWindow="-120" yWindow="-120" windowWidth="29040" windowHeight="15720" tabRatio="722" xr2:uid="{00000000-000D-0000-FFFF-FFFF00000000}"/>
  </bookViews>
  <sheets>
    <sheet name="就労支援車両" sheetId="18" r:id="rId1"/>
    <sheet name="補助率・費目・節" sheetId="17" state="hidden" r:id="rId2"/>
  </sheets>
  <definedNames>
    <definedName name="_xlnm._FilterDatabase" localSheetId="1" hidden="1">補助率・費目・節!$B$1:$B$86</definedName>
    <definedName name="就労支援車両" localSheetId="0">就労支援車両!$AB$4:$AB$6</definedName>
    <definedName name="就労支援車両キッチンカー軽車両660cc以下【軽】ハイブリッド車">就労支援車両!$V$33:$W$33</definedName>
    <definedName name="就労支援車両キッチンカー軽車両660cc以下【軽】燃料車" localSheetId="0">就労支援車両!$V$29:$W$29</definedName>
    <definedName name="就労支援車両キッチンカー普通車661から2000ccハイブリッド車">就労支援車両!$V$34:$W$34</definedName>
    <definedName name="就労支援車両キッチンカー普通車661から2000cc燃料車" localSheetId="0">就労支援車両!$V$30:$W$30</definedName>
    <definedName name="就労支援車両移動販売車軽車両660cc以下【軽】ハイブリッド車">就労支援車両!$V$35:$W$35</definedName>
    <definedName name="就労支援車両移動販売車軽車両660cc以下【軽】燃料車" localSheetId="0">就労支援車両!$V$31:$W$31</definedName>
    <definedName name="就労支援車両移動販売車普通車661から2000ccハイブリッド車">就労支援車両!$V$36:$W$36</definedName>
    <definedName name="就労支援車両移動販売車普通車661から2000cc燃料車" localSheetId="0">就労支援車両!$V$32:$W$32</definedName>
    <definedName name="就労支援車両車種類">就労支援車両!$AB$12:$AB$14</definedName>
    <definedName name="就労支援車両排気量" localSheetId="0">就労支援車両!$AB$8:$AB$10</definedName>
    <definedName name="就労支援車両普通車661ccから2000ｃｃ" localSheetId="0">就労支援車両!$V$30:$W$30</definedName>
    <definedName name="就労支援車両普通車661から2000cc" localSheetId="0">就労支援車両!$V$30:$W$30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0" i="18" l="1" a="1"/>
  <c r="P20" i="18" s="1"/>
  <c r="I20" i="18"/>
  <c r="O20" i="18"/>
  <c r="G19" i="18" l="1"/>
  <c r="E19" i="18" s="1"/>
  <c r="F11" i="18" l="1"/>
  <c r="F9" i="18"/>
  <c r="G25" i="18"/>
  <c r="F19" i="18" l="1"/>
  <c r="F10" i="18" s="1"/>
  <c r="I10" i="18" s="1"/>
  <c r="E25" i="18"/>
  <c r="F25"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<sst xmlns="http://schemas.openxmlformats.org/spreadsheetml/2006/main" count="729" uniqueCount="380">
  <si>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</si>
  <si>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</si>
  <si>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</si>
  <si>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r>
      <t xml:space="preserve">補助金
</t>
    </r>
    <r>
      <rPr>
        <sz val="6"/>
        <rFont val="ＭＳ Ｐ明朝"/>
        <family val="1"/>
        <charset val="128"/>
      </rPr>
      <t>（D）</t>
    </r>
    <rPh sb="0" eb="2">
      <t>ホジョ</t>
    </rPh>
    <rPh sb="2" eb="3">
      <t>キン</t>
    </rPh>
    <phoneticPr fontId="2"/>
  </si>
  <si>
    <t>保険料</t>
  </si>
  <si>
    <t>給付金</t>
  </si>
  <si>
    <t>競技運営費</t>
  </si>
  <si>
    <t>事業普及費</t>
  </si>
  <si>
    <t>映像制作費</t>
  </si>
  <si>
    <t>委託事業費</t>
  </si>
  <si>
    <t>印刷費</t>
  </si>
  <si>
    <t>翻訳料</t>
  </si>
  <si>
    <t>原稿料</t>
  </si>
  <si>
    <t>製作備品費</t>
  </si>
  <si>
    <t>実験材料費</t>
  </si>
  <si>
    <t>資料購入費</t>
  </si>
  <si>
    <t>送　料</t>
  </si>
  <si>
    <t>機材・備品借上料</t>
  </si>
  <si>
    <t>機械設備費　１０</t>
  </si>
  <si>
    <t>臨時傭役費</t>
  </si>
  <si>
    <t>機械設備費　９</t>
  </si>
  <si>
    <t>研究員手当</t>
  </si>
  <si>
    <t>機械設備費　８</t>
  </si>
  <si>
    <t>謝　金</t>
  </si>
  <si>
    <t>機械設備費　７</t>
  </si>
  <si>
    <t>謝金</t>
  </si>
  <si>
    <t>機械設備費　６</t>
  </si>
  <si>
    <t>委員手当</t>
  </si>
  <si>
    <t>機械設備費　５</t>
  </si>
  <si>
    <t>（事業費）</t>
  </si>
  <si>
    <t>機械_公設工業試験研究所</t>
  </si>
  <si>
    <t>機械設備費　４</t>
  </si>
  <si>
    <t>機械設備費</t>
  </si>
  <si>
    <t>物品購入費</t>
  </si>
  <si>
    <t>機械設備費　３</t>
  </si>
  <si>
    <t>（物件費）</t>
  </si>
  <si>
    <t>機械設備費　２</t>
  </si>
  <si>
    <t>交通費</t>
  </si>
  <si>
    <t>航空賃</t>
  </si>
  <si>
    <t>旅　費</t>
  </si>
  <si>
    <t>車両整備費</t>
  </si>
  <si>
    <t>機器整備費</t>
  </si>
  <si>
    <t>旅費</t>
  </si>
  <si>
    <t>公益_事業費</t>
  </si>
  <si>
    <t>運送料</t>
  </si>
  <si>
    <t>機器設備費</t>
  </si>
  <si>
    <t>自転車競技施設の建築</t>
  </si>
  <si>
    <t>親と子のふれあい交流活動</t>
  </si>
  <si>
    <t>地域に根ざした自然・文化・遊び体験活動</t>
  </si>
  <si>
    <t>更生保護施設の建築</t>
  </si>
  <si>
    <t>青少年の健やかな成長を育む活動</t>
  </si>
  <si>
    <t>豊かな自然と動植物を大切にする活動</t>
  </si>
  <si>
    <t>地域ふれあい交流活動</t>
  </si>
  <si>
    <t>実践的研究を通じた人間力育成支援活動</t>
  </si>
  <si>
    <t>児童養護施設の建築</t>
  </si>
  <si>
    <t>児童自立支援施設の建築</t>
  </si>
  <si>
    <t>母子生活支援施設の建築</t>
  </si>
  <si>
    <t>児童厚生施設の建築</t>
  </si>
  <si>
    <t>児童家庭支援センターの建築</t>
  </si>
  <si>
    <t>お年寄りが幸せに暮らせる社会を創る活動</t>
  </si>
  <si>
    <t>幸せに暮らせる福祉社会を創る活動</t>
  </si>
  <si>
    <t>被災者や被災地域が行う復興活動</t>
  </si>
  <si>
    <t>被災者の自立支援、就業支援を目的とした活動</t>
  </si>
  <si>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</si>
  <si>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</si>
  <si>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</si>
  <si>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</si>
  <si>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</si>
  <si>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予算額</t>
    <phoneticPr fontId="2"/>
  </si>
  <si>
    <t>［単位：円］</t>
    <phoneticPr fontId="2"/>
  </si>
  <si>
    <t>補助率</t>
    <phoneticPr fontId="2"/>
  </si>
  <si>
    <t>算出基礎　／　事業費総額（G）</t>
    <phoneticPr fontId="2"/>
  </si>
  <si>
    <t>3/4</t>
  </si>
  <si>
    <t>2/3</t>
  </si>
  <si>
    <t>1/2</t>
  </si>
  <si>
    <t>1/1</t>
  </si>
  <si>
    <t>公益_検診車</t>
  </si>
  <si>
    <t>（旅　費）</t>
  </si>
  <si>
    <t>検診車整備費</t>
  </si>
  <si>
    <t>機械設備費　１</t>
  </si>
  <si>
    <t>B.事務局スタッフ人件費</t>
  </si>
  <si>
    <t>C.臨時傭役費</t>
  </si>
  <si>
    <t>機器借上料</t>
  </si>
  <si>
    <t>車両借上料</t>
  </si>
  <si>
    <t>公益_建築</t>
  </si>
  <si>
    <t>公益_補修</t>
  </si>
  <si>
    <t>公益_機器整備</t>
  </si>
  <si>
    <r>
      <rPr>
        <sz val="6"/>
        <rFont val="ＭＳ Ｐ明朝"/>
        <family val="1"/>
        <charset val="128"/>
      </rPr>
      <t>補助率</t>
    </r>
    <r>
      <rPr>
        <sz val="7"/>
        <rFont val="ＭＳ Ｐ明朝"/>
        <family val="1"/>
        <charset val="128"/>
      </rPr>
      <t xml:space="preserve">
(C)</t>
    </r>
    <rPh sb="0" eb="3">
      <t>ホジョリツ</t>
    </rPh>
    <phoneticPr fontId="2"/>
  </si>
  <si>
    <t>訪問入浴車</t>
  </si>
  <si>
    <t>移送車２</t>
  </si>
  <si>
    <t>移送車３</t>
  </si>
  <si>
    <t>移送車４</t>
  </si>
  <si>
    <t>入浴サービス設備</t>
  </si>
  <si>
    <t>セカンドシートリフトアップ装備</t>
    <rPh sb="13" eb="15">
      <t>ソウビ</t>
    </rPh>
    <phoneticPr fontId="12"/>
  </si>
  <si>
    <t>訪問入浴車排気量</t>
    <rPh sb="5" eb="8">
      <t>ハイキリョウ</t>
    </rPh>
    <phoneticPr fontId="12"/>
  </si>
  <si>
    <t>移送車２排気量</t>
  </si>
  <si>
    <t>移送車３排気量</t>
  </si>
  <si>
    <t>移送車４排気量</t>
  </si>
  <si>
    <t>移送車１</t>
    <phoneticPr fontId="2"/>
  </si>
  <si>
    <t>移送車１排気量</t>
    <phoneticPr fontId="2"/>
  </si>
  <si>
    <t>福祉車両</t>
    <phoneticPr fontId="2"/>
  </si>
  <si>
    <t>1台</t>
    <rPh sb="1" eb="2">
      <t>ダイ</t>
    </rPh>
    <phoneticPr fontId="2"/>
  </si>
  <si>
    <t xml:space="preserve"> </t>
  </si>
  <si>
    <t>自転車の交通マナー対策に資する施設の建築</t>
  </si>
  <si>
    <t>モーターサイクルの交通マナー対策に資する施設の建築</t>
  </si>
  <si>
    <t>被災地域の記録活動</t>
  </si>
  <si>
    <t>実態調査、現在・将来にわたるニーズ調査活動</t>
  </si>
  <si>
    <t>公益_新世紀</t>
  </si>
  <si>
    <t>機械_研究補助</t>
  </si>
  <si>
    <t>建築費</t>
  </si>
  <si>
    <t>暖冷房設備費</t>
  </si>
  <si>
    <t>補修工事費</t>
  </si>
  <si>
    <t>エレベーター設備費</t>
  </si>
  <si>
    <t>A.専門業務謝金</t>
  </si>
  <si>
    <t>合併処理槽設備費</t>
  </si>
  <si>
    <t>スプリンクラー設備費</t>
  </si>
  <si>
    <t>借上料</t>
  </si>
  <si>
    <t>公益</t>
  </si>
  <si>
    <t>消耗什器備品費</t>
  </si>
  <si>
    <t>公益_事業費</t>
    <phoneticPr fontId="2"/>
  </si>
  <si>
    <t>会場費</t>
    <phoneticPr fontId="2"/>
  </si>
  <si>
    <t>運送料</t>
    <rPh sb="0" eb="2">
      <t>ウンソウ</t>
    </rPh>
    <phoneticPr fontId="2"/>
  </si>
  <si>
    <t>運送料</t>
    <phoneticPr fontId="2"/>
  </si>
  <si>
    <t>保険料</t>
    <phoneticPr fontId="2"/>
  </si>
  <si>
    <t>設計監理費</t>
    <rPh sb="2" eb="4">
      <t>カンリ</t>
    </rPh>
    <phoneticPr fontId="2"/>
  </si>
  <si>
    <t>公益_車両整備</t>
    <rPh sb="5" eb="7">
      <t>セイビ</t>
    </rPh>
    <phoneticPr fontId="2"/>
  </si>
  <si>
    <t>ワゴンタイプ車両</t>
    <phoneticPr fontId="2"/>
  </si>
  <si>
    <t>選択して下さい</t>
    <rPh sb="0" eb="2">
      <t>センタク</t>
    </rPh>
    <rPh sb="4" eb="5">
      <t>クダ</t>
    </rPh>
    <phoneticPr fontId="2"/>
  </si>
  <si>
    <t>助手席リフトアップ装備</t>
    <phoneticPr fontId="2"/>
  </si>
  <si>
    <t>選択して下さい</t>
    <phoneticPr fontId="2"/>
  </si>
  <si>
    <t>自転車競技場を中心とした自転車の普及促進のための総合的な施設の補修事業</t>
  </si>
  <si>
    <t>難病及び希少難病について正しい理解を深めるための活動</t>
  </si>
  <si>
    <t>公益_研究補助</t>
    <rPh sb="3" eb="5">
      <t>ケンキュウ</t>
    </rPh>
    <rPh sb="5" eb="7">
      <t>ホジョ</t>
    </rPh>
    <phoneticPr fontId="2"/>
  </si>
  <si>
    <t>公益_復興支援</t>
  </si>
  <si>
    <t>公益_復興支援</t>
    <phoneticPr fontId="2"/>
  </si>
  <si>
    <t>公益_研究補助</t>
    <rPh sb="0" eb="2">
      <t>コウエキ</t>
    </rPh>
    <phoneticPr fontId="2"/>
  </si>
  <si>
    <t>物品購入費</t>
    <phoneticPr fontId="2"/>
  </si>
  <si>
    <t>謝金</t>
    <phoneticPr fontId="2"/>
  </si>
  <si>
    <t>旅費</t>
    <phoneticPr fontId="2"/>
  </si>
  <si>
    <t>消耗什器備品費</t>
    <phoneticPr fontId="2"/>
  </si>
  <si>
    <t>機材・備品借上料</t>
    <phoneticPr fontId="2"/>
  </si>
  <si>
    <t>9/10</t>
    <phoneticPr fontId="2"/>
  </si>
  <si>
    <t>A2101</t>
  </si>
  <si>
    <t>A2102</t>
  </si>
  <si>
    <t>A3101</t>
  </si>
  <si>
    <t>B2101</t>
  </si>
  <si>
    <t>B3101</t>
  </si>
  <si>
    <t>B3102</t>
  </si>
  <si>
    <t>B3103</t>
  </si>
  <si>
    <t>B3104</t>
  </si>
  <si>
    <t>B3105</t>
  </si>
  <si>
    <t>C1101</t>
  </si>
  <si>
    <t>C1102</t>
  </si>
  <si>
    <t>C1103</t>
  </si>
  <si>
    <t>D1101</t>
  </si>
  <si>
    <t>D2101</t>
  </si>
  <si>
    <t>D3101</t>
  </si>
  <si>
    <t>D3102</t>
  </si>
  <si>
    <t>D4101</t>
  </si>
  <si>
    <t>D5101</t>
  </si>
  <si>
    <t>E1101</t>
  </si>
  <si>
    <t>E1102</t>
  </si>
  <si>
    <t>E1103</t>
  </si>
  <si>
    <t>E1104</t>
  </si>
  <si>
    <t>E1105</t>
  </si>
  <si>
    <t>E1106</t>
  </si>
  <si>
    <t>F1101</t>
  </si>
  <si>
    <t>1/1</t>
    <phoneticPr fontId="2"/>
  </si>
  <si>
    <t>A2201</t>
  </si>
  <si>
    <t>D1201</t>
  </si>
  <si>
    <t>D1202</t>
  </si>
  <si>
    <t>D1203</t>
  </si>
  <si>
    <t>D1205</t>
  </si>
  <si>
    <t>D1206</t>
  </si>
  <si>
    <t>D1207</t>
  </si>
  <si>
    <t>D1208</t>
  </si>
  <si>
    <t>D1209</t>
  </si>
  <si>
    <t>D1214</t>
  </si>
  <si>
    <t>D1215</t>
  </si>
  <si>
    <t>D1216</t>
  </si>
  <si>
    <t>D3201</t>
  </si>
  <si>
    <t>D3202</t>
  </si>
  <si>
    <t>D3203</t>
  </si>
  <si>
    <t>D3204</t>
  </si>
  <si>
    <t>D3205</t>
  </si>
  <si>
    <t>D3206</t>
  </si>
  <si>
    <t>A2301</t>
  </si>
  <si>
    <t>D5301</t>
  </si>
  <si>
    <t>D5302</t>
  </si>
  <si>
    <t>D5303</t>
  </si>
  <si>
    <t>選択してください</t>
    <phoneticPr fontId="2"/>
  </si>
  <si>
    <t>その他（諸経費）</t>
    <rPh sb="2" eb="3">
      <t>タ</t>
    </rPh>
    <rPh sb="4" eb="7">
      <t>ショケイヒ</t>
    </rPh>
    <phoneticPr fontId="2"/>
  </si>
  <si>
    <t>660cc以下【軽】</t>
    <rPh sb="8" eb="9">
      <t>ケイ</t>
    </rPh>
    <phoneticPr fontId="2"/>
  </si>
  <si>
    <t>661から2000cc</t>
    <phoneticPr fontId="2"/>
  </si>
  <si>
    <t>訪問入浴車入浴サービス設備660cc以下【軽】</t>
    <phoneticPr fontId="2"/>
  </si>
  <si>
    <t>訪問入浴車入浴サービス設備661から2000cc</t>
    <phoneticPr fontId="2"/>
  </si>
  <si>
    <t>661から1500cc</t>
    <phoneticPr fontId="2"/>
  </si>
  <si>
    <t>1501から2000cc</t>
    <phoneticPr fontId="2"/>
  </si>
  <si>
    <t>2001から3000cc</t>
    <phoneticPr fontId="2"/>
  </si>
  <si>
    <t>1400から2000cc</t>
    <phoneticPr fontId="2"/>
  </si>
  <si>
    <t>移送車１助手席リフトアップ装備1501から2000cc</t>
  </si>
  <si>
    <t>移送車１セカンドシートリフトアップ装備1501から2000cc</t>
    <phoneticPr fontId="2"/>
  </si>
  <si>
    <t>車いす仕様【スロープ式】</t>
    <phoneticPr fontId="2"/>
  </si>
  <si>
    <t>車いす仕様【リフト式】</t>
    <phoneticPr fontId="2"/>
  </si>
  <si>
    <t>移送車２車いす仕様【スロープ式】660cc以下【軽】</t>
    <phoneticPr fontId="2"/>
  </si>
  <si>
    <t>移送車２車いす仕様【スロープ式】661から1500cc</t>
    <phoneticPr fontId="2"/>
  </si>
  <si>
    <t>移送車２車いす仕様【スロープ式】1501から2000cc</t>
    <phoneticPr fontId="2"/>
  </si>
  <si>
    <t>選択して下さい</t>
  </si>
  <si>
    <t>1500cc以下【軽含む】</t>
    <rPh sb="9" eb="10">
      <t>ケイ</t>
    </rPh>
    <rPh sb="10" eb="11">
      <t>フク</t>
    </rPh>
    <phoneticPr fontId="2"/>
  </si>
  <si>
    <t>1500から2000cc</t>
    <phoneticPr fontId="2"/>
  </si>
  <si>
    <t>移送車１助手席リフトアップ装備1500cc以下【軽含む】</t>
    <rPh sb="25" eb="26">
      <t>フク</t>
    </rPh>
    <phoneticPr fontId="2"/>
  </si>
  <si>
    <t>移送車１セカンドシートリフトアップ装備1500cc以下【軽含む】</t>
    <rPh sb="29" eb="30">
      <t>フク</t>
    </rPh>
    <phoneticPr fontId="2"/>
  </si>
  <si>
    <t>移送車３車いす仕様【リフト式】1500から2000cc</t>
    <phoneticPr fontId="2"/>
  </si>
  <si>
    <t>D4102</t>
    <phoneticPr fontId="2"/>
  </si>
  <si>
    <t>D5107</t>
    <phoneticPr fontId="2"/>
  </si>
  <si>
    <t>F1102</t>
  </si>
  <si>
    <t>F1103</t>
  </si>
  <si>
    <t>F1104</t>
  </si>
  <si>
    <t>B3301</t>
    <phoneticPr fontId="2"/>
  </si>
  <si>
    <t>1/2</t>
    <phoneticPr fontId="2"/>
  </si>
  <si>
    <t>2/3</t>
    <phoneticPr fontId="2"/>
  </si>
  <si>
    <t>A1122</t>
    <phoneticPr fontId="2"/>
  </si>
  <si>
    <t>自転車競技の普及促進及び競技力の向上に資する事業</t>
  </si>
  <si>
    <t>A1123</t>
    <phoneticPr fontId="2"/>
  </si>
  <si>
    <t>モーターサイクル競技の普及促進及び競技力の向上に資する事業</t>
  </si>
  <si>
    <t>A1124</t>
    <phoneticPr fontId="2"/>
  </si>
  <si>
    <t>A1125</t>
    <phoneticPr fontId="2"/>
  </si>
  <si>
    <t>A1126</t>
    <phoneticPr fontId="2"/>
  </si>
  <si>
    <t>自転車の活用による地域振興に資する事業</t>
  </si>
  <si>
    <t>A1127</t>
    <phoneticPr fontId="2"/>
  </si>
  <si>
    <t>モーターサイクルの活用による地域振興に資する事業</t>
  </si>
  <si>
    <t>A1411</t>
    <phoneticPr fontId="2"/>
  </si>
  <si>
    <t>国内スポーツ競技力向上のための事業</t>
  </si>
  <si>
    <t>A1412</t>
    <phoneticPr fontId="2"/>
  </si>
  <si>
    <t>全国的なスポーツ大会の開催</t>
  </si>
  <si>
    <t>A1413</t>
    <phoneticPr fontId="2"/>
  </si>
  <si>
    <t>国際相互理解の増進に資する事業</t>
  </si>
  <si>
    <t>A1414</t>
    <phoneticPr fontId="2"/>
  </si>
  <si>
    <t>A1415</t>
    <phoneticPr fontId="2"/>
  </si>
  <si>
    <t>警察・消防活動に協力中の事故被害者に対する支援活動</t>
  </si>
  <si>
    <t>学術・文化の振興のための活動</t>
  </si>
  <si>
    <t>子どもとその親が幸せに暮らせる社会を創る活動</t>
    <rPh sb="6" eb="7">
      <t>オヤ</t>
    </rPh>
    <phoneticPr fontId="18"/>
  </si>
  <si>
    <t>障がいのある人が幸せに暮らせる社会を創る活動</t>
  </si>
  <si>
    <t>身体障がい者補助犬を広める活動</t>
  </si>
  <si>
    <t>D5102</t>
    <phoneticPr fontId="2"/>
  </si>
  <si>
    <t>難病及び希少難病をかかえる人への支援活動</t>
  </si>
  <si>
    <t>D5103</t>
    <phoneticPr fontId="2"/>
  </si>
  <si>
    <t>D5104</t>
    <phoneticPr fontId="2"/>
  </si>
  <si>
    <t>D5105</t>
    <phoneticPr fontId="2"/>
  </si>
  <si>
    <t>子どもなどを、いじめ、暴力、事故、犯罪から守るための活動</t>
  </si>
  <si>
    <t>ギャンブル等依存症対策に関する支援活動</t>
    <rPh sb="5" eb="6">
      <t>トウ</t>
    </rPh>
    <rPh sb="6" eb="9">
      <t>イゾンショウ</t>
    </rPh>
    <rPh sb="9" eb="11">
      <t>タイサク</t>
    </rPh>
    <rPh sb="12" eb="13">
      <t>カン</t>
    </rPh>
    <rPh sb="15" eb="17">
      <t>シエン</t>
    </rPh>
    <rPh sb="17" eb="19">
      <t>カツドウ</t>
    </rPh>
    <phoneticPr fontId="18"/>
  </si>
  <si>
    <t>D5106</t>
    <phoneticPr fontId="2"/>
  </si>
  <si>
    <t>福祉事業を行っている法人格を有さない団体に対して支援を行うことを本来事業の目的とする活動</t>
  </si>
  <si>
    <t>社会福祉活動</t>
  </si>
  <si>
    <t>E1107</t>
  </si>
  <si>
    <t>女性のスポーツの機会の向上に係る研究事業</t>
  </si>
  <si>
    <t>女性アスリートの競技力や社会的評価の向上に資する研究事業</t>
  </si>
  <si>
    <t>A1221</t>
    <phoneticPr fontId="2"/>
  </si>
  <si>
    <t>A1222</t>
    <phoneticPr fontId="2"/>
  </si>
  <si>
    <t>A1223</t>
    <phoneticPr fontId="2"/>
  </si>
  <si>
    <t>A1224</t>
    <phoneticPr fontId="2"/>
  </si>
  <si>
    <t>モーターサイクル競技施設の建築</t>
  </si>
  <si>
    <t>地域小規模児童養護施設の建築</t>
  </si>
  <si>
    <t>児童心理治療施設の建築</t>
    <rPh sb="0" eb="2">
      <t>ジドウ</t>
    </rPh>
    <rPh sb="2" eb="4">
      <t>シンリ</t>
    </rPh>
    <phoneticPr fontId="18"/>
  </si>
  <si>
    <t>児童発達支援センター（医療型・福祉型）の建築</t>
  </si>
  <si>
    <t>ショートステイ施設の建築</t>
  </si>
  <si>
    <t>D1217</t>
  </si>
  <si>
    <t>3/4</t>
    <phoneticPr fontId="2"/>
  </si>
  <si>
    <t>障がいのある青少年の健全育成のための施設（私立特別支援学校）の建築</t>
  </si>
  <si>
    <t>A1321</t>
    <phoneticPr fontId="2"/>
  </si>
  <si>
    <t>A1322</t>
    <phoneticPr fontId="2"/>
  </si>
  <si>
    <t>競輪・オートレースの補助事業により建築整備された更生保護施設の補修事業</t>
  </si>
  <si>
    <t>競輪・オートレースの補助事業により建築整備された児童福祉施設の補修事業</t>
  </si>
  <si>
    <t>競輪・オートレースの補助事業により建築整備された老人福祉施設の補修事業</t>
  </si>
  <si>
    <t>D5305</t>
  </si>
  <si>
    <t>セカンドシートリフトアップ装備</t>
  </si>
  <si>
    <t>車いす仕様【スロープ式】</t>
  </si>
  <si>
    <t>ワゴンタイプ車両</t>
  </si>
  <si>
    <t>1200から2000ｃｃ</t>
  </si>
  <si>
    <t>移送車１【HV車】</t>
    <phoneticPr fontId="2"/>
  </si>
  <si>
    <t>移送車１【HV車】排気量</t>
    <phoneticPr fontId="2"/>
  </si>
  <si>
    <t>移送車２【HV車】排気量</t>
    <phoneticPr fontId="2"/>
  </si>
  <si>
    <t>移送車１【HV車】セカンドシートリフトアップ装備661から2000cc</t>
    <phoneticPr fontId="2"/>
  </si>
  <si>
    <t>661から2000cc</t>
    <phoneticPr fontId="3"/>
  </si>
  <si>
    <t>移送車2【HV車】</t>
    <phoneticPr fontId="2"/>
  </si>
  <si>
    <t>移送車4【HV車】</t>
    <phoneticPr fontId="2"/>
  </si>
  <si>
    <t>移送車2【HV車】車いす仕様【スロープ式】660cc以下【軽】</t>
    <phoneticPr fontId="2"/>
  </si>
  <si>
    <t>移送車2【HV車】車いす仕様【スロープ式】661から2000cc</t>
    <phoneticPr fontId="2"/>
  </si>
  <si>
    <t>移送車４【HV車】ワゴンタイプ車両1200から2000cc</t>
    <phoneticPr fontId="2"/>
  </si>
  <si>
    <t>移送車4【HV車】排気量</t>
    <phoneticPr fontId="2"/>
  </si>
  <si>
    <t>660cc以下【軽】</t>
    <phoneticPr fontId="2"/>
  </si>
  <si>
    <t>A1118</t>
    <phoneticPr fontId="2"/>
  </si>
  <si>
    <r>
      <t>五輪・パラリンピック</t>
    </r>
    <r>
      <rPr>
        <sz val="11"/>
        <rFont val="ＭＳ ゴシック"/>
        <family val="3"/>
        <charset val="128"/>
      </rPr>
      <t>開催</t>
    </r>
    <r>
      <rPr>
        <sz val="11"/>
        <rFont val="ＭＳ Ｐゴシック"/>
        <family val="3"/>
        <charset val="128"/>
      </rPr>
      <t>に向けた自転車競技の競技力向上等に資する事業</t>
    </r>
    <rPh sb="10" eb="12">
      <t>カイサイ</t>
    </rPh>
    <phoneticPr fontId="1"/>
  </si>
  <si>
    <t>自転車安全利用等、人にやさしい健康で安全な社会づくりの推進、交通マナーや正しい乗り方などを啓発する事業</t>
    <rPh sb="36" eb="37">
      <t>タダ</t>
    </rPh>
    <rPh sb="39" eb="40">
      <t>ノ</t>
    </rPh>
    <rPh sb="41" eb="42">
      <t>カタ</t>
    </rPh>
    <rPh sb="45" eb="47">
      <t>ケイハツ</t>
    </rPh>
    <phoneticPr fontId="1"/>
  </si>
  <si>
    <t>診療車整備費</t>
    <rPh sb="0" eb="3">
      <t>シンリョウシャ</t>
    </rPh>
    <phoneticPr fontId="2"/>
  </si>
  <si>
    <t>モーターサイクル安全利用等、人にやさしい健康で安全な社会づくりの推進、交通マナーや正しい乗り方などを啓発する事業</t>
    <rPh sb="50" eb="52">
      <t>ケイハツ</t>
    </rPh>
    <phoneticPr fontId="1"/>
  </si>
  <si>
    <t>A1129</t>
    <phoneticPr fontId="2"/>
  </si>
  <si>
    <t>自転車を活用したオンライン競技大会の開催に資する事業</t>
    <rPh sb="0" eb="3">
      <t>ジテンシャ</t>
    </rPh>
    <rPh sb="4" eb="6">
      <t>カツヨウ</t>
    </rPh>
    <rPh sb="13" eb="15">
      <t>キョウギ</t>
    </rPh>
    <rPh sb="15" eb="17">
      <t>タイカイ</t>
    </rPh>
    <rPh sb="18" eb="20">
      <t>カイサイ</t>
    </rPh>
    <rPh sb="21" eb="22">
      <t>シ</t>
    </rPh>
    <rPh sb="24" eb="26">
      <t>ジギョウ</t>
    </rPh>
    <phoneticPr fontId="1"/>
  </si>
  <si>
    <t>A1130</t>
    <phoneticPr fontId="2"/>
  </si>
  <si>
    <t>モーターサイクルを活用したオンライン競技大会の開催に資する事業</t>
    <rPh sb="9" eb="11">
      <t>カツヨウ</t>
    </rPh>
    <rPh sb="18" eb="20">
      <t>キョウギ</t>
    </rPh>
    <rPh sb="20" eb="22">
      <t>タイカイ</t>
    </rPh>
    <rPh sb="23" eb="25">
      <t>カイサイ</t>
    </rPh>
    <rPh sb="26" eb="27">
      <t>シ</t>
    </rPh>
    <rPh sb="29" eb="31">
      <t>ジギョウ</t>
    </rPh>
    <phoneticPr fontId="1"/>
  </si>
  <si>
    <t>スポーツの振興、スポーツ界における諸問題の解決に資する事業、セミナー及び調査研究等</t>
    <rPh sb="12" eb="13">
      <t>カイ</t>
    </rPh>
    <rPh sb="17" eb="20">
      <t>ショモンダイ</t>
    </rPh>
    <rPh sb="21" eb="23">
      <t>カイケツ</t>
    </rPh>
    <rPh sb="24" eb="25">
      <t>シ</t>
    </rPh>
    <rPh sb="27" eb="29">
      <t>ジギョウ</t>
    </rPh>
    <rPh sb="34" eb="35">
      <t>オヨ</t>
    </rPh>
    <rPh sb="36" eb="38">
      <t>チョウサ</t>
    </rPh>
    <rPh sb="38" eb="40">
      <t>ケンキュウ</t>
    </rPh>
    <rPh sb="40" eb="41">
      <t>トウ</t>
    </rPh>
    <phoneticPr fontId="7"/>
  </si>
  <si>
    <t>スポーツを通した地域の相互連携や地域間の交流等に資する事業、セミナー及び調査研究等</t>
    <rPh sb="5" eb="6">
      <t>トオ</t>
    </rPh>
    <rPh sb="34" eb="35">
      <t>オヨ</t>
    </rPh>
    <rPh sb="36" eb="38">
      <t>チョウサ</t>
    </rPh>
    <rPh sb="38" eb="40">
      <t>ケンキュウ</t>
    </rPh>
    <rPh sb="40" eb="41">
      <t>トウ</t>
    </rPh>
    <phoneticPr fontId="8"/>
  </si>
  <si>
    <r>
      <t>地域社会</t>
    </r>
    <r>
      <rPr>
        <sz val="11"/>
        <rFont val="ＭＳ ゴシック"/>
        <family val="3"/>
        <charset val="128"/>
      </rPr>
      <t>及び消費者</t>
    </r>
    <r>
      <rPr>
        <sz val="11"/>
        <rFont val="ＭＳ ゴシック"/>
        <family val="2"/>
        <charset val="128"/>
      </rPr>
      <t>の安全・安心に資する活動</t>
    </r>
    <rPh sb="4" eb="5">
      <t>オヨ</t>
    </rPh>
    <rPh sb="6" eb="9">
      <t>ショウヒシャ</t>
    </rPh>
    <phoneticPr fontId="1"/>
  </si>
  <si>
    <r>
      <t>国際交流の推進活動</t>
    </r>
    <r>
      <rPr>
        <sz val="11"/>
        <rFont val="ＭＳ ゴシック"/>
        <family val="3"/>
        <charset val="128"/>
      </rPr>
      <t>及び国際的な舞台で活躍できる人材の育成に資する事業</t>
    </r>
    <rPh sb="9" eb="10">
      <t>オヨ</t>
    </rPh>
    <rPh sb="11" eb="13">
      <t>コクサイ</t>
    </rPh>
    <rPh sb="13" eb="14">
      <t>テキ</t>
    </rPh>
    <rPh sb="15" eb="17">
      <t>ブタイ</t>
    </rPh>
    <rPh sb="18" eb="20">
      <t>カツヤク</t>
    </rPh>
    <rPh sb="23" eb="25">
      <t>ジンザイ</t>
    </rPh>
    <rPh sb="26" eb="28">
      <t>イクセイ</t>
    </rPh>
    <rPh sb="29" eb="30">
      <t>シ</t>
    </rPh>
    <rPh sb="32" eb="34">
      <t>ジギョウ</t>
    </rPh>
    <phoneticPr fontId="1"/>
  </si>
  <si>
    <t>健康や命を守る医療に関する普及啓発活動</t>
    <rPh sb="10" eb="11">
      <t>カン</t>
    </rPh>
    <rPh sb="13" eb="15">
      <t>フキュウ</t>
    </rPh>
    <rPh sb="15" eb="17">
      <t>ケイハツ</t>
    </rPh>
    <phoneticPr fontId="2"/>
  </si>
  <si>
    <t>児童、高齢者、障がいのある人等が相補的に関わることのできる地域共生型社会づくりを促進する活動、調査・研究等</t>
    <rPh sb="13" eb="14">
      <t>ヒト</t>
    </rPh>
    <rPh sb="14" eb="15">
      <t>トウ</t>
    </rPh>
    <rPh sb="47" eb="49">
      <t>チョウサ</t>
    </rPh>
    <rPh sb="50" eb="52">
      <t>ケンキュウ</t>
    </rPh>
    <rPh sb="52" eb="53">
      <t>トウ</t>
    </rPh>
    <phoneticPr fontId="1"/>
  </si>
  <si>
    <t>地域共生を通しての少子高齢化社会の進展に伴う、人材不足等の改善を目指す活動、調査・研究等</t>
    <rPh sb="0" eb="2">
      <t>チイキ</t>
    </rPh>
    <rPh sb="2" eb="4">
      <t>キョウセイ</t>
    </rPh>
    <rPh sb="5" eb="6">
      <t>トオ</t>
    </rPh>
    <rPh sb="9" eb="11">
      <t>ショウシ</t>
    </rPh>
    <rPh sb="11" eb="14">
      <t>コウレイカ</t>
    </rPh>
    <rPh sb="14" eb="16">
      <t>シャカイ</t>
    </rPh>
    <rPh sb="17" eb="19">
      <t>シンテン</t>
    </rPh>
    <rPh sb="20" eb="21">
      <t>トモナ</t>
    </rPh>
    <rPh sb="23" eb="25">
      <t>ジンザイ</t>
    </rPh>
    <rPh sb="25" eb="27">
      <t>フソク</t>
    </rPh>
    <rPh sb="27" eb="28">
      <t>トウ</t>
    </rPh>
    <rPh sb="29" eb="31">
      <t>カイゼン</t>
    </rPh>
    <rPh sb="32" eb="34">
      <t>メザ</t>
    </rPh>
    <rPh sb="35" eb="37">
      <t>カツドウ</t>
    </rPh>
    <rPh sb="38" eb="40">
      <t>チョウサ</t>
    </rPh>
    <rPh sb="41" eb="43">
      <t>ケンキュウ</t>
    </rPh>
    <phoneticPr fontId="1"/>
  </si>
  <si>
    <t>引きこもり・不登校等の若者の孤立・孤独対策への支援、ＬＧＢＴＱに関する活動への支援</t>
    <rPh sb="9" eb="10">
      <t>トウ</t>
    </rPh>
    <rPh sb="11" eb="12">
      <t>ワカ</t>
    </rPh>
    <rPh sb="12" eb="13">
      <t>シャ</t>
    </rPh>
    <rPh sb="14" eb="16">
      <t>コリツ</t>
    </rPh>
    <rPh sb="17" eb="19">
      <t>コドク</t>
    </rPh>
    <rPh sb="19" eb="21">
      <t>タイサク</t>
    </rPh>
    <rPh sb="23" eb="25">
      <t>シエン</t>
    </rPh>
    <rPh sb="32" eb="33">
      <t>カン</t>
    </rPh>
    <rPh sb="35" eb="37">
      <t>カツドウ</t>
    </rPh>
    <rPh sb="39" eb="41">
      <t>シエン</t>
    </rPh>
    <phoneticPr fontId="1"/>
  </si>
  <si>
    <t>D5108</t>
  </si>
  <si>
    <t>ジェンダー平等の実現に向けた支援活動</t>
    <rPh sb="5" eb="7">
      <t>ビョウドウ</t>
    </rPh>
    <rPh sb="8" eb="10">
      <t>ジツゲン</t>
    </rPh>
    <rPh sb="11" eb="12">
      <t>ム</t>
    </rPh>
    <rPh sb="14" eb="18">
      <t>シエンカツドウ</t>
    </rPh>
    <phoneticPr fontId="2"/>
  </si>
  <si>
    <t>3/4</t>
    <phoneticPr fontId="2"/>
  </si>
  <si>
    <t>公益_新世紀</t>
    <phoneticPr fontId="2"/>
  </si>
  <si>
    <t>被災地域及び被災者受入地域における支援拠点、ネットワークづくり活動</t>
    <rPh sb="4" eb="5">
      <t>オヨ</t>
    </rPh>
    <phoneticPr fontId="1"/>
  </si>
  <si>
    <t>被災地域及び被災者受入地域における児童、高齢者、障がい者等を対象とした生活支援活動</t>
    <rPh sb="4" eb="5">
      <t>オヨ</t>
    </rPh>
    <phoneticPr fontId="1"/>
  </si>
  <si>
    <t>被災地域において被災者や、その支援を行うボランティア等を輸送するための活動</t>
    <rPh sb="2" eb="4">
      <t>チイキ</t>
    </rPh>
    <rPh sb="8" eb="11">
      <t>ヒサイシャ</t>
    </rPh>
    <rPh sb="15" eb="17">
      <t>シエン</t>
    </rPh>
    <rPh sb="18" eb="19">
      <t>オコナ</t>
    </rPh>
    <rPh sb="26" eb="27">
      <t>トウ</t>
    </rPh>
    <rPh sb="28" eb="30">
      <t>ユソウ</t>
    </rPh>
    <rPh sb="35" eb="37">
      <t>カツドウ</t>
    </rPh>
    <phoneticPr fontId="1"/>
  </si>
  <si>
    <t>幸せに暮らせる社会を創るための活動に資する研究事業</t>
    <rPh sb="0" eb="1">
      <t>シアワ</t>
    </rPh>
    <rPh sb="3" eb="4">
      <t>ク</t>
    </rPh>
    <rPh sb="10" eb="11">
      <t>ツク</t>
    </rPh>
    <rPh sb="15" eb="17">
      <t>カツドウ</t>
    </rPh>
    <rPh sb="18" eb="19">
      <t>シ</t>
    </rPh>
    <rPh sb="21" eb="23">
      <t>ケンキュウ</t>
    </rPh>
    <phoneticPr fontId="2"/>
  </si>
  <si>
    <t>ギャンブル等依存症に係る研究事業</t>
    <rPh sb="5" eb="6">
      <t>トウ</t>
    </rPh>
    <rPh sb="6" eb="9">
      <t>イゾンショウ</t>
    </rPh>
    <rPh sb="10" eb="11">
      <t>カカ</t>
    </rPh>
    <phoneticPr fontId="1"/>
  </si>
  <si>
    <t>障がい児入所施設（医療型・福祉型）の建築</t>
    <rPh sb="0" eb="1">
      <t>ショウ</t>
    </rPh>
    <rPh sb="3" eb="4">
      <t>ジ</t>
    </rPh>
    <rPh sb="4" eb="6">
      <t>ニュウショ</t>
    </rPh>
    <rPh sb="6" eb="8">
      <t>シセツ</t>
    </rPh>
    <rPh sb="9" eb="11">
      <t>イリョウ</t>
    </rPh>
    <rPh sb="11" eb="12">
      <t>ガタ</t>
    </rPh>
    <rPh sb="13" eb="16">
      <t>フクシガタ</t>
    </rPh>
    <rPh sb="18" eb="20">
      <t>ケンチク</t>
    </rPh>
    <phoneticPr fontId="8"/>
  </si>
  <si>
    <t>児童自立援助ホームの建築</t>
    <rPh sb="4" eb="6">
      <t>エンジョ</t>
    </rPh>
    <phoneticPr fontId="1"/>
  </si>
  <si>
    <t>乳児院の建築</t>
    <rPh sb="0" eb="2">
      <t>ニュウジ</t>
    </rPh>
    <rPh sb="2" eb="3">
      <t>イン</t>
    </rPh>
    <phoneticPr fontId="1"/>
  </si>
  <si>
    <r>
      <t>障</t>
    </r>
    <r>
      <rPr>
        <sz val="11"/>
        <rFont val="ＭＳ ゴシック"/>
        <family val="3"/>
        <charset val="128"/>
      </rPr>
      <t>がい</t>
    </r>
    <r>
      <rPr>
        <sz val="11"/>
        <rFont val="ＭＳ ゴシック"/>
        <family val="2"/>
        <charset val="128"/>
      </rPr>
      <t>者地域活動拠点施設の建築</t>
    </r>
    <phoneticPr fontId="1"/>
  </si>
  <si>
    <r>
      <t>障</t>
    </r>
    <r>
      <rPr>
        <sz val="11"/>
        <rFont val="ＭＳ ゴシック"/>
        <family val="3"/>
        <charset val="128"/>
      </rPr>
      <t>がい</t>
    </r>
    <r>
      <rPr>
        <sz val="11"/>
        <rFont val="ＭＳ ゴシック"/>
        <family val="2"/>
        <charset val="128"/>
      </rPr>
      <t>者グループホームの建築</t>
    </r>
    <phoneticPr fontId="1"/>
  </si>
  <si>
    <r>
      <t>障</t>
    </r>
    <r>
      <rPr>
        <sz val="11"/>
        <rFont val="ＭＳ ゴシック"/>
        <family val="3"/>
        <charset val="128"/>
      </rPr>
      <t>がい</t>
    </r>
    <r>
      <rPr>
        <sz val="11"/>
        <rFont val="ＭＳ ゴシック"/>
        <family val="2"/>
        <charset val="128"/>
      </rPr>
      <t>者福祉ホームの建築</t>
    </r>
    <phoneticPr fontId="1"/>
  </si>
  <si>
    <t>就労支援施設の建築</t>
    <rPh sb="0" eb="2">
      <t>シュウロウ</t>
    </rPh>
    <rPh sb="2" eb="4">
      <t>シエン</t>
    </rPh>
    <rPh sb="4" eb="6">
      <t>シセツ</t>
    </rPh>
    <phoneticPr fontId="1"/>
  </si>
  <si>
    <t>身体障がい者補助犬の繁殖・訓練・ケア施設の建築</t>
  </si>
  <si>
    <t>自転車・モーターサイクル競技施設の補修事業</t>
    <rPh sb="0" eb="3">
      <t>ジテンシャ</t>
    </rPh>
    <rPh sb="12" eb="14">
      <t>キョウギ</t>
    </rPh>
    <rPh sb="14" eb="16">
      <t>シセツ</t>
    </rPh>
    <phoneticPr fontId="1"/>
  </si>
  <si>
    <t>競輪・オートレースの補助事業により建築整備された青少年の育成・研修施設の補修事業</t>
    <rPh sb="24" eb="27">
      <t>セイショウネン</t>
    </rPh>
    <rPh sb="28" eb="30">
      <t>イクセイ</t>
    </rPh>
    <rPh sb="31" eb="33">
      <t>ケンシュウ</t>
    </rPh>
    <rPh sb="33" eb="35">
      <t>シセツ</t>
    </rPh>
    <phoneticPr fontId="18"/>
  </si>
  <si>
    <t>競輪・オートレースの補助事業により建築整備された障がい者福祉施設の補修事業</t>
    <rPh sb="24" eb="25">
      <t>ショウ</t>
    </rPh>
    <rPh sb="27" eb="28">
      <t>シャ</t>
    </rPh>
    <phoneticPr fontId="2"/>
  </si>
  <si>
    <t>競輪・オートレースの補助事業により建築整備された障がいのある青少年の健全育成のための施設(私立特別支援学校)の補修事業</t>
    <rPh sb="24" eb="25">
      <t>ショウ</t>
    </rPh>
    <rPh sb="30" eb="33">
      <t>セイショウネン</t>
    </rPh>
    <rPh sb="34" eb="36">
      <t>ケンゼン</t>
    </rPh>
    <rPh sb="36" eb="38">
      <t>イクセイ</t>
    </rPh>
    <rPh sb="42" eb="44">
      <t>シセツ</t>
    </rPh>
    <rPh sb="45" eb="47">
      <t>シリツ</t>
    </rPh>
    <rPh sb="47" eb="49">
      <t>トクベツ</t>
    </rPh>
    <rPh sb="49" eb="51">
      <t>シエン</t>
    </rPh>
    <rPh sb="51" eb="53">
      <t>ガッコウ</t>
    </rPh>
    <phoneticPr fontId="1"/>
  </si>
  <si>
    <t>福祉車両・就労支援車両等の整備</t>
    <rPh sb="5" eb="9">
      <t>シュウロウシエン</t>
    </rPh>
    <rPh sb="9" eb="11">
      <t>シャリョウ</t>
    </rPh>
    <rPh sb="11" eb="12">
      <t>トウ</t>
    </rPh>
    <phoneticPr fontId="2"/>
  </si>
  <si>
    <t>公益_車両整備</t>
    <phoneticPr fontId="2"/>
  </si>
  <si>
    <t>就労支援車両</t>
    <phoneticPr fontId="2"/>
  </si>
  <si>
    <t>就労支援車両</t>
    <phoneticPr fontId="3"/>
  </si>
  <si>
    <t>就労支援車両排気量</t>
    <rPh sb="6" eb="9">
      <t>ハイキリョウ</t>
    </rPh>
    <phoneticPr fontId="3"/>
  </si>
  <si>
    <t>就労支援車両の整備</t>
    <rPh sb="0" eb="6">
      <t>シュウロウシエンシャリョウ</t>
    </rPh>
    <rPh sb="7" eb="9">
      <t>セイビ</t>
    </rPh>
    <phoneticPr fontId="2"/>
  </si>
  <si>
    <t>自己負担分</t>
    <phoneticPr fontId="2"/>
  </si>
  <si>
    <t>法人名</t>
    <phoneticPr fontId="2"/>
  </si>
  <si>
    <t>補助事業名</t>
    <phoneticPr fontId="2"/>
  </si>
  <si>
    <t>２．支出の部</t>
    <phoneticPr fontId="2"/>
  </si>
  <si>
    <t>軽車両660cc以下【軽】</t>
    <phoneticPr fontId="2"/>
  </si>
  <si>
    <t>普通車661から2000ｃｃ</t>
    <phoneticPr fontId="2"/>
  </si>
  <si>
    <t>キッチンカー</t>
    <phoneticPr fontId="2"/>
  </si>
  <si>
    <t>移動販売車</t>
    <rPh sb="0" eb="5">
      <t>イドウハンバイシャ</t>
    </rPh>
    <phoneticPr fontId="3"/>
  </si>
  <si>
    <r>
      <t>自己負担金</t>
    </r>
    <r>
      <rPr>
        <sz val="8"/>
        <rFont val="ＭＳ Ｐ明朝"/>
        <family val="1"/>
        <charset val="128"/>
      </rPr>
      <t xml:space="preserve">
</t>
    </r>
    <r>
      <rPr>
        <sz val="6"/>
        <rFont val="ＭＳ Ｐ明朝"/>
        <family val="1"/>
        <charset val="128"/>
      </rPr>
      <t>（E）</t>
    </r>
    <rPh sb="0" eb="2">
      <t>ジコ</t>
    </rPh>
    <rPh sb="2" eb="5">
      <t>フタンキン</t>
    </rPh>
    <phoneticPr fontId="2"/>
  </si>
  <si>
    <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</si>
  <si>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事　業　経　費　表</t>
    <phoneticPr fontId="2"/>
  </si>
  <si>
    <t>検診車の整備</t>
  </si>
  <si>
    <t>検診車機器載せ替え</t>
    <rPh sb="3" eb="5">
      <t>キキ</t>
    </rPh>
    <rPh sb="5" eb="6">
      <t>ノ</t>
    </rPh>
    <rPh sb="7" eb="8">
      <t>カ</t>
    </rPh>
    <phoneticPr fontId="2"/>
  </si>
  <si>
    <t>診療車等の整備</t>
    <rPh sb="0" eb="2">
      <t>シンリョウ</t>
    </rPh>
    <rPh sb="2" eb="3">
      <t>シャ</t>
    </rPh>
    <rPh sb="3" eb="4">
      <t>トウ</t>
    </rPh>
    <rPh sb="5" eb="7">
      <t>セイビ</t>
    </rPh>
    <phoneticPr fontId="2"/>
  </si>
  <si>
    <t>公益_診療車等</t>
    <rPh sb="3" eb="5">
      <t>シンリョウ</t>
    </rPh>
    <rPh sb="5" eb="6">
      <t>シャ</t>
    </rPh>
    <rPh sb="6" eb="7">
      <t>トウ</t>
    </rPh>
    <phoneticPr fontId="2"/>
  </si>
  <si>
    <t>公益_車両整備</t>
  </si>
  <si>
    <t>合計（H)</t>
    <rPh sb="0" eb="2">
      <t>ゴウケイ</t>
    </rPh>
    <phoneticPr fontId="2"/>
  </si>
  <si>
    <t>PD5603</t>
    <phoneticPr fontId="2"/>
  </si>
  <si>
    <t>PB2503</t>
    <phoneticPr fontId="2"/>
  </si>
  <si>
    <t>PB2504</t>
    <phoneticPr fontId="2"/>
  </si>
  <si>
    <t>PB2505</t>
    <phoneticPr fontId="2"/>
  </si>
  <si>
    <t>PD5403</t>
    <phoneticPr fontId="2"/>
  </si>
  <si>
    <t>就労支援車両の整備</t>
    <rPh sb="0" eb="2">
      <t>シュウロウ</t>
    </rPh>
    <rPh sb="2" eb="4">
      <t>シエン</t>
    </rPh>
    <rPh sb="4" eb="6">
      <t>シャリョウ</t>
    </rPh>
    <phoneticPr fontId="19"/>
  </si>
  <si>
    <t>就労支援車両の整備</t>
    <phoneticPr fontId="2"/>
  </si>
  <si>
    <t>　　　　　　　　　　　　</t>
    <phoneticPr fontId="2"/>
  </si>
  <si>
    <t>就労支援車両</t>
  </si>
  <si>
    <t>①キッチンカー・移動販売車</t>
    <rPh sb="8" eb="13">
      <t>イドウハンバイシャ</t>
    </rPh>
    <phoneticPr fontId="2"/>
  </si>
  <si>
    <t>②排気量</t>
    <rPh sb="1" eb="4">
      <t>ハイキリョウ</t>
    </rPh>
    <phoneticPr fontId="2"/>
  </si>
  <si>
    <r>
      <rPr>
        <b/>
        <sz val="18"/>
        <rFont val="ＭＳ Ｐゴシック"/>
        <family val="3"/>
        <charset val="128"/>
      </rPr>
      <t>作業手順</t>
    </r>
    <r>
      <rPr>
        <b/>
        <sz val="16"/>
        <rFont val="ＭＳ Ｐゴシック"/>
        <family val="3"/>
        <charset val="128"/>
      </rPr>
      <t>　１～４の順番に作業してください。</t>
    </r>
    <rPh sb="0" eb="2">
      <t>サギョウ</t>
    </rPh>
    <rPh sb="2" eb="4">
      <t>テジュン</t>
    </rPh>
    <rPh sb="9" eb="11">
      <t>ジュンバン</t>
    </rPh>
    <rPh sb="12" eb="14">
      <t>サギョウ</t>
    </rPh>
    <phoneticPr fontId="2"/>
  </si>
  <si>
    <t>①から③の順でプルダウンで選択をして下さい。</t>
    <phoneticPr fontId="2"/>
  </si>
  <si>
    <t>　　　　 自己負担金の調達方法　　       　 　［単位：円］</t>
    <rPh sb="5" eb="7">
      <t>ジコ</t>
    </rPh>
    <rPh sb="7" eb="9">
      <t>フタン</t>
    </rPh>
    <rPh sb="9" eb="10">
      <t>キン</t>
    </rPh>
    <rPh sb="11" eb="13">
      <t>チョウタツ</t>
    </rPh>
    <rPh sb="13" eb="15">
      <t>ホウホウ</t>
    </rPh>
    <phoneticPr fontId="2"/>
  </si>
  <si>
    <t>〔2027年度補助要望用〕</t>
    <phoneticPr fontId="2"/>
  </si>
  <si>
    <t>③車種類</t>
    <rPh sb="1" eb="4">
      <t>シャシュルイ</t>
    </rPh>
    <phoneticPr fontId="2"/>
  </si>
  <si>
    <t>燃料車</t>
    <rPh sb="0" eb="2">
      <t>ネンリョウ</t>
    </rPh>
    <rPh sb="2" eb="3">
      <t>シャ</t>
    </rPh>
    <phoneticPr fontId="2"/>
  </si>
  <si>
    <t>ハイブリッド車</t>
    <rPh sb="6" eb="7">
      <t>シャ</t>
    </rPh>
    <phoneticPr fontId="2"/>
  </si>
  <si>
    <t>就労支援車両キッチンカー普通車661から2000cc燃料車</t>
    <rPh sb="0" eb="2">
      <t>シュウロウ</t>
    </rPh>
    <rPh sb="2" eb="4">
      <t>シエン</t>
    </rPh>
    <rPh sb="4" eb="6">
      <t>シャリョウ</t>
    </rPh>
    <rPh sb="12" eb="14">
      <t>フツウ</t>
    </rPh>
    <rPh sb="14" eb="15">
      <t>シャ</t>
    </rPh>
    <phoneticPr fontId="2"/>
  </si>
  <si>
    <t>就労支援車両移動販売車軽車両660cc以下【軽】燃料車</t>
    <rPh sb="0" eb="2">
      <t>シュウロウ</t>
    </rPh>
    <rPh sb="2" eb="4">
      <t>シエン</t>
    </rPh>
    <rPh sb="4" eb="6">
      <t>シャリョウ</t>
    </rPh>
    <rPh sb="6" eb="8">
      <t>イドウ</t>
    </rPh>
    <rPh sb="8" eb="11">
      <t>ハンバイシャ</t>
    </rPh>
    <rPh sb="11" eb="14">
      <t>ケイシャリョウ</t>
    </rPh>
    <phoneticPr fontId="2"/>
  </si>
  <si>
    <t>就労支援車両移動販売車普通車661から2000cc燃料車</t>
    <rPh sb="0" eb="2">
      <t>シュウロウ</t>
    </rPh>
    <rPh sb="2" eb="4">
      <t>シエン</t>
    </rPh>
    <rPh sb="4" eb="6">
      <t>シャリョウ</t>
    </rPh>
    <rPh sb="6" eb="8">
      <t>イドウ</t>
    </rPh>
    <rPh sb="8" eb="11">
      <t>ハンバイシャ</t>
    </rPh>
    <rPh sb="11" eb="13">
      <t>フツウ</t>
    </rPh>
    <rPh sb="13" eb="14">
      <t>シャ</t>
    </rPh>
    <phoneticPr fontId="2"/>
  </si>
  <si>
    <t>就労支援車両キッチンカー普通車661から2000ccハイブリッド車</t>
    <rPh sb="0" eb="2">
      <t>シュウロウ</t>
    </rPh>
    <rPh sb="2" eb="4">
      <t>シエン</t>
    </rPh>
    <rPh sb="4" eb="6">
      <t>シャリョウ</t>
    </rPh>
    <rPh sb="12" eb="14">
      <t>フツウ</t>
    </rPh>
    <rPh sb="14" eb="15">
      <t>シャ</t>
    </rPh>
    <phoneticPr fontId="2"/>
  </si>
  <si>
    <t>就労支援車両移動販売車軽車両660cc以下【軽】ハイブリッド車</t>
    <rPh sb="0" eb="2">
      <t>シュウロウ</t>
    </rPh>
    <rPh sb="2" eb="4">
      <t>シエン</t>
    </rPh>
    <rPh sb="4" eb="6">
      <t>シャリョウ</t>
    </rPh>
    <rPh sb="6" eb="8">
      <t>イドウ</t>
    </rPh>
    <rPh sb="8" eb="11">
      <t>ハンバイシャ</t>
    </rPh>
    <rPh sb="11" eb="14">
      <t>ケイシャリョウ</t>
    </rPh>
    <phoneticPr fontId="2"/>
  </si>
  <si>
    <t>就労支援車両移動販売車普通車661から2000ccハイブリッド車</t>
    <rPh sb="0" eb="2">
      <t>シュウロウ</t>
    </rPh>
    <rPh sb="2" eb="4">
      <t>シエン</t>
    </rPh>
    <rPh sb="4" eb="6">
      <t>シャリョウ</t>
    </rPh>
    <rPh sb="6" eb="8">
      <t>イドウ</t>
    </rPh>
    <rPh sb="8" eb="11">
      <t>ハンバイシャ</t>
    </rPh>
    <rPh sb="11" eb="13">
      <t>フツウ</t>
    </rPh>
    <rPh sb="13" eb="14">
      <t>シャ</t>
    </rPh>
    <phoneticPr fontId="2"/>
  </si>
  <si>
    <t>就労支援車両キッチンカー軽車両660cc以下【軽】ハイブリッド車</t>
    <rPh sb="0" eb="2">
      <t>シュウロウ</t>
    </rPh>
    <rPh sb="2" eb="4">
      <t>シエン</t>
    </rPh>
    <rPh sb="4" eb="6">
      <t>シャリョウ</t>
    </rPh>
    <rPh sb="12" eb="15">
      <t>ケイシャリョウ</t>
    </rPh>
    <phoneticPr fontId="2"/>
  </si>
  <si>
    <t>就労支援車両キッチンカー軽車両660cc以下【軽】燃料車</t>
    <rPh sb="0" eb="2">
      <t>シュウロウ</t>
    </rPh>
    <rPh sb="2" eb="4">
      <t>シエン</t>
    </rPh>
    <rPh sb="4" eb="6">
      <t>シャリョウ</t>
    </rPh>
    <rPh sb="12" eb="15">
      <t>ケイシャリョウ</t>
    </rPh>
    <phoneticPr fontId="2"/>
  </si>
  <si>
    <t>就労支援車両車種類</t>
    <rPh sb="6" eb="8">
      <t>シャシュ</t>
    </rPh>
    <rPh sb="8" eb="9">
      <t>ルイ</t>
    </rPh>
    <phoneticPr fontId="3"/>
  </si>
  <si>
    <t>④補助対象経費    ⇒</t>
    <rPh sb="1" eb="3">
      <t>ホジョ</t>
    </rPh>
    <rPh sb="3" eb="5">
      <t>タイショウ</t>
    </rPh>
    <rPh sb="5" eb="7">
      <t>ケイヒ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</si>
</sst>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_ "/>
    <numFmt numFmtId="177" formatCode="0_ "/>
    <numFmt numFmtId="178" formatCode="#,##0_ ;[Red]\-#,##0\ "/>
    <numFmt numFmtId="179" formatCode="#,##0_);[Red]\(#,##0\)"/>
    <numFmt numFmtId="180" formatCode="0&quot;万&quot;\_x000a_0000"/>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15"/>
      <color indexed="56"/>
      <name val="ＭＳ Ｐゴシック"/>
      <family val="3"/>
      <charset val="128"/>
    </font>
    <font>
      <b/>
      <sz val="12"/>
      <name val="ＭＳ Ｐゴシック"/>
      <family val="3"/>
      <charset val="128"/>
    </font>
    <font>
      <sz val="11"/>
      <color theme="0" tint="-0.34998626667073579"/>
      <name val="ＭＳ Ｐ明朝"/>
      <family val="1"/>
      <charset val="128"/>
    </font>
    <font>
      <sz val="11"/>
      <color theme="0" tint="-0.14999847407452621"/>
      <name val="ＭＳ Ｐ明朝"/>
      <family val="1"/>
      <charset val="128"/>
    </font>
    <font>
      <sz val="11"/>
      <color theme="1"/>
      <name val="ＭＳ ゴシック"/>
      <family val="2"/>
      <charset val="128"/>
    </font>
    <font>
      <sz val="11"/>
      <name val="ＭＳ ゴシック"/>
      <family val="2"/>
      <charset val="128"/>
    </font>
    <font>
      <sz val="6"/>
      <name val="ＭＳ ゴシック"/>
      <family val="2"/>
      <charset val="128"/>
    </font>
    <font>
      <sz val="11"/>
      <name val="ＭＳ ゴシック"/>
      <family val="3"/>
      <charset val="128"/>
    </font>
    <font>
      <sz val="11"/>
      <color theme="0" tint="-4.9989318521683403E-2"/>
      <name val="ＭＳ Ｐ明朝"/>
      <family val="1"/>
      <charset val="128"/>
    </font>
    <font>
      <sz val="12"/>
      <name val="ＭＳ Ｐゴシック"/>
      <family val="3"/>
      <charset val="128"/>
    </font>
    <font>
      <b/>
      <sz val="16"/>
      <name val="ＭＳ Ｐゴシック"/>
      <family val="3"/>
      <charset val="128"/>
    </font>
    <font>
      <b/>
      <sz val="18"/>
      <name val="ＭＳ Ｐゴシック"/>
      <family val="3"/>
      <charset val="128"/>
    </font>
    <font>
      <b/>
      <sz val="11"/>
      <name val="ＭＳ Ｐゴシック"/>
      <family val="3"/>
      <charset val="128"/>
    </font>
    <font>
      <b/>
      <sz val="11"/>
      <name val="ＭＳ Ｐ明朝"/>
      <family val="1"/>
      <charset val="128"/>
    </font>
  </fonts>
  <fills count="8">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0" tint="-0.14999847407452621"/>
        <bgColor indexed="64"/>
      </patternFill>
    </fill>
  </fills>
  <borders count="46">
    <border>
      <left/>
      <right/>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hair">
        <color indexed="64"/>
      </left>
      <right style="hair">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hair">
        <color indexed="64"/>
      </bottom>
      <diagonal/>
    </border>
    <border>
      <left/>
      <right style="hair">
        <color indexed="64"/>
      </right>
      <top style="thin">
        <color indexed="64"/>
      </top>
      <bottom/>
      <diagonal/>
    </border>
    <border>
      <left/>
      <right/>
      <top/>
      <bottom style="double">
        <color indexed="64"/>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double">
        <color indexed="64"/>
      </bottom>
      <diagonal/>
    </border>
    <border>
      <left style="hair">
        <color indexed="64"/>
      </left>
      <right/>
      <top style="double">
        <color indexed="64"/>
      </top>
      <bottom style="thin">
        <color indexed="64"/>
      </bottom>
      <diagonal/>
    </border>
    <border>
      <left/>
      <right style="hair">
        <color indexed="64"/>
      </right>
      <top/>
      <bottom/>
      <diagonal/>
    </border>
    <border>
      <left/>
      <right style="hair">
        <color indexed="64"/>
      </right>
      <top/>
      <bottom style="double">
        <color indexed="64"/>
      </bottom>
      <diagonal/>
    </border>
    <border>
      <left/>
      <right style="hair">
        <color indexed="64"/>
      </right>
      <top style="double">
        <color indexed="64"/>
      </top>
      <bottom style="thin">
        <color indexed="64"/>
      </bottom>
      <diagonal/>
    </border>
    <border>
      <left/>
      <right style="thin">
        <color indexed="64"/>
      </right>
      <top/>
      <bottom style="double">
        <color indexed="64"/>
      </bottom>
      <diagonal/>
    </border>
    <border>
      <left style="hair">
        <color indexed="64"/>
      </left>
      <right style="double">
        <color indexed="64"/>
      </right>
      <top style="double">
        <color indexed="64"/>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6" fillId="0" borderId="0">
      <alignment vertical="center"/>
    </xf>
  </cellStyleXfs>
  <cellXfs count="216">
    <xf numFmtId="0" fontId="0" fillId="0" borderId="0" xfId="0">
      <alignment vertical="center"/>
    </xf>
    <xf numFmtId="0" fontId="1" fillId="0" borderId="0" xfId="2"/>
    <xf numFmtId="0" fontId="1" fillId="0" borderId="4" xfId="2" applyBorder="1"/>
    <xf numFmtId="0" fontId="1" fillId="0" borderId="4" xfId="2" applyBorder="1" applyAlignment="1">
      <alignment vertical="center"/>
    </xf>
    <xf numFmtId="0" fontId="1" fillId="0" borderId="0" xfId="2" applyAlignment="1">
      <alignment vertical="center"/>
    </xf>
    <xf numFmtId="0" fontId="1" fillId="0" borderId="5" xfId="2" applyBorder="1" applyAlignment="1">
      <alignment vertical="center"/>
    </xf>
    <xf numFmtId="0" fontId="0" fillId="0" borderId="0" xfId="2" applyFont="1"/>
    <xf numFmtId="0" fontId="0" fillId="0" borderId="0" xfId="2" applyFont="1" applyAlignment="1">
      <alignment vertical="center"/>
    </xf>
    <xf numFmtId="49" fontId="10" fillId="0" borderId="8" xfId="0" applyNumberFormat="1" applyFont="1" applyBorder="1" applyAlignment="1" applyProtection="1">
      <alignment vertical="center" shrinkToFit="1"/>
      <protection locked="0"/>
    </xf>
    <xf numFmtId="49" fontId="1" fillId="0" borderId="4" xfId="2" applyNumberFormat="1" applyBorder="1" applyAlignment="1">
      <alignment horizontal="center" vertical="center"/>
    </xf>
    <xf numFmtId="49" fontId="1" fillId="0" borderId="4" xfId="2" applyNumberFormat="1" applyBorder="1" applyAlignment="1">
      <alignment horizontal="center"/>
    </xf>
    <xf numFmtId="49" fontId="10" fillId="0" borderId="3" xfId="0" applyNumberFormat="1" applyFont="1" applyBorder="1" applyAlignment="1" applyProtection="1">
      <alignment horizontal="center" vertical="center"/>
      <protection locked="0"/>
    </xf>
    <xf numFmtId="0" fontId="1" fillId="0" borderId="7" xfId="2" applyBorder="1" applyAlignment="1">
      <alignment vertical="center"/>
    </xf>
    <xf numFmtId="38" fontId="10" fillId="0" borderId="3" xfId="1" applyFont="1" applyBorder="1" applyAlignment="1" applyProtection="1">
      <alignment horizontal="right" vertical="center" shrinkToFit="1"/>
      <protection locked="0"/>
    </xf>
    <xf numFmtId="177" fontId="10" fillId="0" borderId="3" xfId="0" applyNumberFormat="1" applyFont="1" applyBorder="1" applyAlignment="1" applyProtection="1">
      <alignment horizontal="center" vertical="center"/>
      <protection locked="0"/>
    </xf>
    <xf numFmtId="0" fontId="1" fillId="0" borderId="0" xfId="2" applyAlignment="1">
      <alignment vertical="top" wrapText="1"/>
    </xf>
    <xf numFmtId="180" fontId="1" fillId="0" borderId="0" xfId="2" applyNumberFormat="1" applyAlignment="1">
      <alignment vertical="top" wrapText="1"/>
    </xf>
    <xf numFmtId="0" fontId="4" fillId="0" borderId="0" xfId="0" applyFont="1" applyProtection="1">
      <alignment vertical="center"/>
      <protection locked="0"/>
    </xf>
    <xf numFmtId="0" fontId="15" fillId="0" borderId="0" xfId="0" applyFont="1" applyProtection="1">
      <alignment vertical="center"/>
      <protection locked="0"/>
    </xf>
    <xf numFmtId="12" fontId="15" fillId="0" borderId="0" xfId="0" applyNumberFormat="1" applyFont="1" applyProtection="1">
      <alignment vertical="center"/>
      <protection locked="0"/>
    </xf>
    <xf numFmtId="12" fontId="14" fillId="0" borderId="0" xfId="0" applyNumberFormat="1" applyFont="1" applyProtection="1">
      <alignment vertical="center"/>
      <protection locked="0"/>
    </xf>
    <xf numFmtId="0" fontId="7" fillId="0" borderId="6" xfId="0" applyFont="1" applyBorder="1" applyProtection="1">
      <alignment vertical="center"/>
      <protection locked="0"/>
    </xf>
    <xf numFmtId="0" fontId="13" fillId="0" borderId="6" xfId="0" applyFont="1" applyBorder="1" applyAlignment="1" applyProtection="1">
      <alignment horizontal="center" vertical="center" shrinkToFit="1"/>
      <protection locked="0"/>
    </xf>
    <xf numFmtId="0" fontId="14" fillId="0" borderId="0" xfId="0" applyFont="1" applyProtection="1">
      <alignment vertical="center"/>
      <protection locked="0"/>
    </xf>
    <xf numFmtId="0" fontId="0" fillId="0" borderId="0" xfId="0" applyAlignment="1">
      <alignment horizontal="center" vertical="center"/>
    </xf>
    <xf numFmtId="0" fontId="1" fillId="0" borderId="20" xfId="2" applyBorder="1" applyAlignment="1">
      <alignment vertical="center"/>
    </xf>
    <xf numFmtId="49" fontId="1" fillId="0" borderId="20" xfId="2" applyNumberFormat="1" applyBorder="1" applyAlignment="1">
      <alignment horizontal="center" vertical="center"/>
    </xf>
    <xf numFmtId="0" fontId="1" fillId="0" borderId="21" xfId="2" applyBorder="1" applyAlignment="1">
      <alignment vertical="center"/>
    </xf>
    <xf numFmtId="0" fontId="1" fillId="0" borderId="22" xfId="2" applyBorder="1" applyAlignment="1">
      <alignment vertical="center"/>
    </xf>
    <xf numFmtId="0" fontId="1" fillId="0" borderId="23" xfId="2" applyBorder="1" applyAlignment="1">
      <alignment vertical="center"/>
    </xf>
    <xf numFmtId="49" fontId="1" fillId="0" borderId="23" xfId="2" applyNumberFormat="1" applyBorder="1" applyAlignment="1">
      <alignment horizontal="center" vertical="center"/>
    </xf>
    <xf numFmtId="49" fontId="1" fillId="0" borderId="5" xfId="2" applyNumberFormat="1" applyBorder="1" applyAlignment="1">
      <alignment horizontal="center" vertical="center"/>
    </xf>
    <xf numFmtId="49" fontId="1" fillId="0" borderId="7" xfId="2" applyNumberFormat="1" applyBorder="1" applyAlignment="1">
      <alignment horizontal="center" vertical="center"/>
    </xf>
    <xf numFmtId="0" fontId="1" fillId="0" borderId="20" xfId="2" applyBorder="1"/>
    <xf numFmtId="49" fontId="1" fillId="0" borderId="20" xfId="2" applyNumberFormat="1" applyBorder="1" applyAlignment="1">
      <alignment horizontal="center"/>
    </xf>
    <xf numFmtId="0" fontId="1" fillId="0" borderId="5" xfId="2" applyBorder="1"/>
    <xf numFmtId="49" fontId="1" fillId="0" borderId="5" xfId="2" applyNumberFormat="1" applyBorder="1" applyAlignment="1">
      <alignment horizontal="center"/>
    </xf>
    <xf numFmtId="0" fontId="1" fillId="0" borderId="21" xfId="2" applyBorder="1"/>
    <xf numFmtId="49" fontId="1" fillId="0" borderId="21" xfId="2" applyNumberFormat="1" applyBorder="1" applyAlignment="1">
      <alignment horizontal="center"/>
    </xf>
    <xf numFmtId="0" fontId="1" fillId="0" borderId="22" xfId="2" applyBorder="1"/>
    <xf numFmtId="49" fontId="1" fillId="0" borderId="22" xfId="2" applyNumberFormat="1" applyBorder="1" applyAlignment="1">
      <alignment horizontal="center"/>
    </xf>
    <xf numFmtId="0" fontId="1" fillId="0" borderId="23" xfId="2" applyBorder="1"/>
    <xf numFmtId="49" fontId="1" fillId="0" borderId="23" xfId="2" applyNumberFormat="1" applyBorder="1" applyAlignment="1">
      <alignment horizontal="center"/>
    </xf>
    <xf numFmtId="0" fontId="1" fillId="0" borderId="7" xfId="2" applyBorder="1"/>
    <xf numFmtId="49" fontId="1" fillId="0" borderId="7" xfId="2" applyNumberFormat="1" applyBorder="1" applyAlignment="1">
      <alignment horizontal="center"/>
    </xf>
    <xf numFmtId="0" fontId="1" fillId="0" borderId="24" xfId="2" applyBorder="1" applyAlignment="1">
      <alignment vertical="center"/>
    </xf>
    <xf numFmtId="0" fontId="1" fillId="0" borderId="17" xfId="2" applyBorder="1"/>
    <xf numFmtId="0" fontId="1" fillId="0" borderId="6" xfId="2" applyBorder="1"/>
    <xf numFmtId="49" fontId="1" fillId="0" borderId="6" xfId="2" applyNumberFormat="1" applyBorder="1" applyAlignment="1">
      <alignment horizontal="center"/>
    </xf>
    <xf numFmtId="0" fontId="0" fillId="0" borderId="0" xfId="0" applyAlignment="1">
      <alignment horizontal="left" vertical="center"/>
    </xf>
    <xf numFmtId="0" fontId="1" fillId="0" borderId="0" xfId="2" applyAlignment="1">
      <alignment vertical="center" shrinkToFit="1"/>
    </xf>
    <xf numFmtId="0" fontId="1" fillId="2" borderId="7" xfId="2" applyFill="1" applyBorder="1" applyAlignment="1">
      <alignment horizontal="center" vertical="center" shrinkToFit="1"/>
    </xf>
    <xf numFmtId="0" fontId="1" fillId="0" borderId="7" xfId="2" applyBorder="1" applyAlignment="1">
      <alignment horizontal="center" vertical="center" shrinkToFit="1"/>
    </xf>
    <xf numFmtId="0" fontId="1" fillId="3" borderId="4" xfId="2" applyFill="1" applyBorder="1" applyAlignment="1">
      <alignment horizontal="center" vertical="center" shrinkToFit="1"/>
    </xf>
    <xf numFmtId="0" fontId="1" fillId="0" borderId="4" xfId="2" applyBorder="1" applyAlignment="1">
      <alignment horizontal="left" vertical="center" shrinkToFit="1"/>
    </xf>
    <xf numFmtId="0" fontId="1" fillId="0" borderId="4" xfId="2" applyBorder="1" applyAlignment="1">
      <alignment horizontal="center" vertical="center" shrinkToFit="1"/>
    </xf>
    <xf numFmtId="0" fontId="1" fillId="0" borderId="20" xfId="2" applyBorder="1" applyAlignment="1">
      <alignment vertical="center" shrinkToFit="1"/>
    </xf>
    <xf numFmtId="0" fontId="1" fillId="0" borderId="5" xfId="2" applyBorder="1" applyAlignment="1">
      <alignment horizontal="left" vertical="center"/>
    </xf>
    <xf numFmtId="0" fontId="1" fillId="0" borderId="4" xfId="2" applyBorder="1" applyAlignment="1">
      <alignment horizontal="left" vertical="center"/>
    </xf>
    <xf numFmtId="0" fontId="0" fillId="0" borderId="4" xfId="2" applyFont="1" applyBorder="1" applyAlignment="1">
      <alignment horizontal="left" vertical="center"/>
    </xf>
    <xf numFmtId="0" fontId="4" fillId="0" borderId="0" xfId="2" applyFont="1" applyAlignment="1">
      <alignment vertical="center"/>
    </xf>
    <xf numFmtId="0" fontId="1" fillId="0" borderId="22" xfId="2" applyBorder="1" applyAlignment="1">
      <alignment vertical="center" shrinkToFit="1"/>
    </xf>
    <xf numFmtId="49" fontId="1" fillId="0" borderId="0" xfId="2" applyNumberFormat="1" applyAlignment="1">
      <alignment horizontal="center"/>
    </xf>
    <xf numFmtId="0" fontId="1" fillId="0" borderId="6" xfId="2" applyBorder="1" applyAlignment="1">
      <alignment vertical="center" shrinkToFit="1"/>
    </xf>
    <xf numFmtId="0" fontId="17" fillId="0" borderId="4" xfId="3" applyFont="1" applyBorder="1" applyAlignment="1">
      <alignment vertical="center" shrinkToFit="1"/>
    </xf>
    <xf numFmtId="0" fontId="17" fillId="0" borderId="23" xfId="3" applyFont="1" applyBorder="1" applyAlignment="1">
      <alignment vertical="center" shrinkToFit="1"/>
    </xf>
    <xf numFmtId="0" fontId="17" fillId="0" borderId="20" xfId="3" applyFont="1" applyBorder="1" applyAlignment="1">
      <alignment vertical="center" shrinkToFit="1"/>
    </xf>
    <xf numFmtId="0" fontId="19" fillId="0" borderId="20" xfId="3" applyFont="1" applyBorder="1" applyAlignment="1">
      <alignment vertical="center" shrinkToFit="1"/>
    </xf>
    <xf numFmtId="0" fontId="17" fillId="0" borderId="22" xfId="3" applyFont="1" applyBorder="1" applyAlignment="1">
      <alignment vertical="center" shrinkToFit="1"/>
    </xf>
    <xf numFmtId="0" fontId="19" fillId="0" borderId="22" xfId="3" applyFont="1" applyBorder="1" applyAlignment="1">
      <alignment vertical="center" shrinkToFit="1"/>
    </xf>
    <xf numFmtId="0" fontId="19" fillId="0" borderId="4" xfId="3" applyFont="1" applyBorder="1" applyAlignment="1">
      <alignment vertical="center" shrinkToFit="1"/>
    </xf>
    <xf numFmtId="0" fontId="19" fillId="0" borderId="23" xfId="3" applyFont="1" applyBorder="1" applyAlignment="1">
      <alignment vertical="center" shrinkToFit="1"/>
    </xf>
    <xf numFmtId="0" fontId="17" fillId="0" borderId="5" xfId="3" applyFont="1" applyBorder="1" applyAlignment="1">
      <alignment vertical="center" shrinkToFit="1"/>
    </xf>
    <xf numFmtId="0" fontId="19" fillId="0" borderId="32" xfId="3" applyFont="1" applyBorder="1" applyAlignment="1">
      <alignment vertical="center" shrinkToFit="1"/>
    </xf>
    <xf numFmtId="0" fontId="1" fillId="0" borderId="32" xfId="2" applyBorder="1"/>
    <xf numFmtId="49" fontId="1" fillId="0" borderId="32" xfId="2" applyNumberFormat="1" applyBorder="1" applyAlignment="1">
      <alignment horizontal="center"/>
    </xf>
    <xf numFmtId="0" fontId="1" fillId="0" borderId="24" xfId="2" applyBorder="1"/>
    <xf numFmtId="49" fontId="1" fillId="0" borderId="24" xfId="2" applyNumberFormat="1" applyBorder="1" applyAlignment="1">
      <alignment horizontal="center"/>
    </xf>
    <xf numFmtId="0" fontId="20" fillId="0" borderId="0" xfId="0" applyFont="1" applyProtection="1">
      <alignment vertical="center"/>
      <protection locked="0"/>
    </xf>
    <xf numFmtId="0" fontId="15" fillId="0" borderId="0" xfId="0" applyFont="1" applyAlignment="1" applyProtection="1">
      <alignment horizontal="right" vertical="center"/>
      <protection locked="0"/>
    </xf>
    <xf numFmtId="0" fontId="0" fillId="0" borderId="4" xfId="2" applyFont="1" applyBorder="1" applyAlignment="1">
      <alignment horizontal="left" vertical="center" shrinkToFit="1"/>
    </xf>
    <xf numFmtId="0" fontId="17" fillId="0" borderId="21" xfId="3" applyFont="1" applyBorder="1" applyAlignment="1">
      <alignment vertical="center" shrinkToFit="1"/>
    </xf>
    <xf numFmtId="0" fontId="1" fillId="0" borderId="32" xfId="2" applyBorder="1" applyAlignment="1">
      <alignment vertical="center"/>
    </xf>
    <xf numFmtId="49" fontId="1" fillId="0" borderId="17" xfId="2" applyNumberFormat="1" applyBorder="1" applyAlignment="1">
      <alignment horizontal="center"/>
    </xf>
    <xf numFmtId="0" fontId="1" fillId="0" borderId="17" xfId="2" applyBorder="1" applyAlignment="1">
      <alignment vertical="center"/>
    </xf>
    <xf numFmtId="49" fontId="1" fillId="0" borderId="21" xfId="2" applyNumberFormat="1" applyBorder="1" applyAlignment="1">
      <alignment horizontal="center" vertical="center"/>
    </xf>
    <xf numFmtId="49" fontId="1" fillId="0" borderId="24" xfId="2" applyNumberFormat="1" applyBorder="1" applyAlignment="1">
      <alignment horizontal="center" vertical="center"/>
    </xf>
    <xf numFmtId="49" fontId="1" fillId="0" borderId="22" xfId="2" applyNumberFormat="1" applyBorder="1" applyAlignment="1">
      <alignment horizontal="center" vertical="center"/>
    </xf>
    <xf numFmtId="0" fontId="1" fillId="0" borderId="6" xfId="2" applyBorder="1" applyAlignment="1">
      <alignment vertical="center"/>
    </xf>
    <xf numFmtId="178" fontId="7" fillId="0" borderId="0" xfId="1" applyNumberFormat="1" applyFont="1" applyBorder="1" applyAlignment="1" applyProtection="1">
      <alignment vertical="center" shrinkToFit="1"/>
      <protection locked="0"/>
    </xf>
    <xf numFmtId="3" fontId="15" fillId="0" borderId="0" xfId="0" applyNumberFormat="1" applyFont="1" applyProtection="1">
      <alignment vertical="center"/>
      <protection locked="0"/>
    </xf>
    <xf numFmtId="49" fontId="0" fillId="0" borderId="4" xfId="2" applyNumberFormat="1" applyFont="1" applyBorder="1" applyAlignment="1">
      <alignment horizontal="center"/>
    </xf>
    <xf numFmtId="0" fontId="4" fillId="0" borderId="0" xfId="2" applyFont="1" applyAlignment="1">
      <alignment horizontal="center" vertical="center"/>
    </xf>
    <xf numFmtId="0" fontId="4" fillId="0" borderId="4" xfId="2" applyFont="1" applyBorder="1" applyAlignment="1">
      <alignment vertical="center"/>
    </xf>
    <xf numFmtId="0" fontId="4" fillId="0" borderId="4" xfId="2" applyFont="1" applyBorder="1" applyAlignment="1">
      <alignment horizontal="center" vertical="center"/>
    </xf>
    <xf numFmtId="0" fontId="1" fillId="0" borderId="4" xfId="2" applyBorder="1" applyAlignment="1">
      <alignment horizontal="center"/>
    </xf>
    <xf numFmtId="0" fontId="0" fillId="0" borderId="0" xfId="2" applyFont="1" applyAlignment="1">
      <alignment horizontal="center"/>
    </xf>
    <xf numFmtId="179" fontId="10" fillId="0" borderId="17" xfId="0" applyNumberFormat="1" applyFont="1" applyBorder="1" applyAlignment="1" applyProtection="1">
      <alignment horizontal="center" vertical="center"/>
      <protection locked="0"/>
    </xf>
    <xf numFmtId="0" fontId="0" fillId="0" borderId="4" xfId="2" applyFont="1" applyBorder="1"/>
    <xf numFmtId="0" fontId="4" fillId="0" borderId="0" xfId="0" applyFont="1" applyAlignment="1" applyProtection="1">
      <alignment horizontal="right" vertical="center"/>
      <protection locked="0"/>
    </xf>
    <xf numFmtId="0" fontId="6" fillId="0" borderId="0" xfId="0" applyFont="1" applyAlignment="1" applyProtection="1">
      <alignment vertical="center" shrinkToFit="1"/>
      <protection locked="0"/>
    </xf>
    <xf numFmtId="0" fontId="6" fillId="0" borderId="0" xfId="0" applyFont="1" applyAlignment="1" applyProtection="1">
      <alignment horizontal="center" vertical="center"/>
      <protection locked="0"/>
    </xf>
    <xf numFmtId="0" fontId="4" fillId="0" borderId="0" xfId="0" applyFont="1" applyAlignment="1" applyProtection="1">
      <alignment vertical="center" shrinkToFit="1"/>
      <protection locked="0"/>
    </xf>
    <xf numFmtId="0" fontId="4" fillId="0" borderId="0" xfId="0" applyFont="1" applyAlignment="1" applyProtection="1">
      <alignment horizontal="left" vertical="center" shrinkToFit="1"/>
      <protection locked="0"/>
    </xf>
    <xf numFmtId="0" fontId="7" fillId="0" borderId="0" xfId="0" applyFont="1" applyProtection="1">
      <alignment vertical="center"/>
      <protection locked="0"/>
    </xf>
    <xf numFmtId="0" fontId="7" fillId="0" borderId="0" xfId="0" applyFont="1" applyAlignment="1" applyProtection="1">
      <alignment horizontal="right" vertical="center"/>
      <protection locked="0"/>
    </xf>
    <xf numFmtId="0" fontId="22" fillId="0" borderId="0" xfId="0" applyFont="1">
      <alignment vertical="center"/>
    </xf>
    <xf numFmtId="0" fontId="6" fillId="0" borderId="4"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38" fontId="4" fillId="6" borderId="4" xfId="1" applyFont="1" applyFill="1" applyBorder="1" applyAlignment="1" applyProtection="1">
      <alignment horizontal="right" vertical="center"/>
      <protection locked="0"/>
    </xf>
    <xf numFmtId="38" fontId="24" fillId="0" borderId="15" xfId="1" applyFont="1" applyBorder="1" applyAlignment="1" applyProtection="1">
      <alignment horizontal="right" vertical="center"/>
    </xf>
    <xf numFmtId="49" fontId="25" fillId="0" borderId="2" xfId="0" applyNumberFormat="1" applyFont="1" applyBorder="1">
      <alignment vertical="center"/>
    </xf>
    <xf numFmtId="49" fontId="25" fillId="0" borderId="33" xfId="0" applyNumberFormat="1" applyFont="1" applyBorder="1">
      <alignment vertical="center"/>
    </xf>
    <xf numFmtId="49" fontId="4" fillId="0" borderId="8" xfId="0" applyNumberFormat="1" applyFont="1" applyBorder="1" applyAlignment="1">
      <alignment vertical="center" shrinkToFit="1"/>
    </xf>
    <xf numFmtId="49" fontId="4" fillId="0" borderId="3" xfId="0" applyNumberFormat="1" applyFont="1" applyBorder="1" applyAlignment="1">
      <alignment horizontal="center" vertical="center"/>
    </xf>
    <xf numFmtId="38" fontId="4" fillId="0" borderId="3" xfId="1" applyFont="1" applyBorder="1" applyAlignment="1" applyProtection="1">
      <alignment horizontal="right" vertical="center" shrinkToFit="1"/>
    </xf>
    <xf numFmtId="38" fontId="4" fillId="0" borderId="15" xfId="1" applyFont="1" applyBorder="1" applyAlignment="1" applyProtection="1">
      <alignment horizontal="right" vertical="center" shrinkToFit="1"/>
    </xf>
    <xf numFmtId="177" fontId="4" fillId="0" borderId="3" xfId="0" applyNumberFormat="1" applyFont="1" applyBorder="1" applyAlignment="1">
      <alignment horizontal="center" vertical="center"/>
    </xf>
    <xf numFmtId="38" fontId="4" fillId="5" borderId="3" xfId="1" applyFont="1" applyFill="1" applyBorder="1" applyAlignment="1" applyProtection="1">
      <alignment horizontal="right" vertical="center" shrinkToFit="1"/>
    </xf>
    <xf numFmtId="38" fontId="25" fillId="0" borderId="3" xfId="1" applyFont="1" applyBorder="1" applyAlignment="1" applyProtection="1">
      <alignment horizontal="right" vertical="center" shrinkToFit="1"/>
    </xf>
    <xf numFmtId="38" fontId="4" fillId="4" borderId="16" xfId="1" applyFont="1" applyFill="1" applyBorder="1" applyAlignment="1" applyProtection="1">
      <alignment horizontal="right" vertical="center" shrinkToFit="1"/>
      <protection locked="0"/>
    </xf>
    <xf numFmtId="177" fontId="4" fillId="0" borderId="41" xfId="0" applyNumberFormat="1" applyFont="1" applyBorder="1" applyAlignment="1">
      <alignment horizontal="center" vertical="center" shrinkToFit="1"/>
    </xf>
    <xf numFmtId="177" fontId="4" fillId="0" borderId="15" xfId="0" applyNumberFormat="1" applyFont="1" applyBorder="1" applyAlignment="1">
      <alignment horizontal="center" vertical="center" shrinkToFit="1"/>
    </xf>
    <xf numFmtId="38" fontId="4" fillId="0" borderId="9" xfId="1" applyFont="1" applyFill="1" applyBorder="1" applyAlignment="1" applyProtection="1">
      <alignment horizontal="right" vertical="center" shrinkToFit="1"/>
    </xf>
    <xf numFmtId="49" fontId="4" fillId="0" borderId="8" xfId="0" applyNumberFormat="1" applyFont="1" applyBorder="1" applyAlignment="1" applyProtection="1">
      <alignment vertical="center" shrinkToFit="1"/>
      <protection locked="0"/>
    </xf>
    <xf numFmtId="177" fontId="4" fillId="0" borderId="3" xfId="0" applyNumberFormat="1" applyFont="1" applyBorder="1" applyAlignment="1" applyProtection="1">
      <alignment horizontal="center" vertical="center"/>
      <protection locked="0"/>
    </xf>
    <xf numFmtId="38" fontId="4" fillId="0" borderId="3" xfId="1" applyFont="1" applyBorder="1" applyAlignment="1" applyProtection="1">
      <alignment horizontal="right" vertical="center" shrinkToFit="1"/>
      <protection locked="0"/>
    </xf>
    <xf numFmtId="49" fontId="4" fillId="0" borderId="3"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179" fontId="4" fillId="0" borderId="12" xfId="1" applyNumberFormat="1" applyFont="1" applyBorder="1" applyAlignment="1" applyProtection="1">
      <alignment horizontal="right" vertical="center" shrinkToFit="1"/>
    </xf>
    <xf numFmtId="3" fontId="24" fillId="0" borderId="15" xfId="0" applyNumberFormat="1" applyFont="1" applyBorder="1" applyAlignment="1">
      <alignment horizontal="center"/>
    </xf>
    <xf numFmtId="3" fontId="24" fillId="0" borderId="9" xfId="0" applyNumberFormat="1" applyFont="1" applyBorder="1" applyAlignment="1">
      <alignment horizontal="center"/>
    </xf>
    <xf numFmtId="3" fontId="4" fillId="4" borderId="45" xfId="0" applyNumberFormat="1" applyFont="1" applyFill="1" applyBorder="1" applyAlignment="1" applyProtection="1">
      <alignment vertical="center" shrinkToFit="1"/>
      <protection locked="0"/>
    </xf>
    <xf numFmtId="3" fontId="4" fillId="0" borderId="0" xfId="0" applyNumberFormat="1" applyFont="1" applyProtection="1">
      <alignment vertical="center"/>
      <protection locked="0"/>
    </xf>
    <xf numFmtId="3" fontId="4" fillId="4" borderId="31" xfId="0" applyNumberFormat="1" applyFont="1" applyFill="1" applyBorder="1" applyAlignment="1" applyProtection="1">
      <alignment horizontal="center" vertical="center" shrinkToFit="1"/>
      <protection locked="0"/>
    </xf>
    <xf numFmtId="3" fontId="4" fillId="4" borderId="16" xfId="0" applyNumberFormat="1" applyFont="1" applyFill="1" applyBorder="1" applyAlignment="1" applyProtection="1">
      <alignment horizontal="center" vertical="center" shrinkToFit="1"/>
      <protection locked="0"/>
    </xf>
    <xf numFmtId="49" fontId="25" fillId="0" borderId="1" xfId="0" applyNumberFormat="1" applyFont="1" applyBorder="1" applyAlignment="1">
      <alignment horizontal="left" vertical="center"/>
    </xf>
    <xf numFmtId="49" fontId="25" fillId="0" borderId="17" xfId="0" applyNumberFormat="1" applyFont="1" applyBorder="1" applyAlignment="1">
      <alignment horizontal="left" vertical="center"/>
    </xf>
    <xf numFmtId="49" fontId="25" fillId="0" borderId="33" xfId="0" applyNumberFormat="1" applyFont="1" applyBorder="1" applyAlignment="1">
      <alignment horizontal="left" vertical="center"/>
    </xf>
    <xf numFmtId="0" fontId="8" fillId="0" borderId="2"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21" fillId="0" borderId="6" xfId="0" applyFont="1" applyBorder="1" applyAlignment="1" applyProtection="1">
      <alignment horizontal="center" vertical="center" shrinkToFit="1"/>
      <protection locked="0"/>
    </xf>
    <xf numFmtId="177" fontId="4" fillId="0" borderId="15" xfId="0" applyNumberFormat="1" applyFont="1" applyBorder="1" applyAlignment="1" applyProtection="1">
      <alignment horizontal="center" vertical="center" shrinkToFit="1"/>
      <protection locked="0"/>
    </xf>
    <xf numFmtId="177" fontId="4" fillId="0" borderId="9" xfId="0" applyNumberFormat="1" applyFont="1" applyBorder="1" applyAlignment="1" applyProtection="1">
      <alignment horizontal="center" vertical="center" shrinkToFit="1"/>
      <protection locked="0"/>
    </xf>
    <xf numFmtId="49" fontId="4" fillId="0" borderId="15" xfId="0" applyNumberFormat="1" applyFont="1" applyBorder="1" applyAlignment="1" applyProtection="1">
      <alignment horizontal="center" vertical="center"/>
      <protection locked="0"/>
    </xf>
    <xf numFmtId="49" fontId="4" fillId="0" borderId="0" xfId="0" applyNumberFormat="1" applyFont="1" applyAlignment="1" applyProtection="1">
      <alignment horizontal="center" vertical="center"/>
      <protection locked="0"/>
    </xf>
    <xf numFmtId="49" fontId="4" fillId="0" borderId="41" xfId="0" applyNumberFormat="1" applyFont="1" applyBorder="1" applyAlignment="1" applyProtection="1">
      <alignment horizontal="center" vertical="center"/>
      <protection locked="0"/>
    </xf>
    <xf numFmtId="49" fontId="4" fillId="0" borderId="15" xfId="0" applyNumberFormat="1" applyFont="1" applyBorder="1" applyAlignment="1">
      <alignment horizontal="center" vertical="center" shrinkToFit="1"/>
    </xf>
    <xf numFmtId="49" fontId="4" fillId="0" borderId="0" xfId="0" applyNumberFormat="1" applyFont="1" applyAlignment="1">
      <alignment horizontal="center" vertical="center" shrinkToFit="1"/>
    </xf>
    <xf numFmtId="49" fontId="4" fillId="0" borderId="41" xfId="0" applyNumberFormat="1" applyFont="1" applyBorder="1" applyAlignment="1">
      <alignment horizontal="center" vertical="center" shrinkToFit="1"/>
    </xf>
    <xf numFmtId="176" fontId="4" fillId="0" borderId="35" xfId="0" applyNumberFormat="1" applyFont="1" applyBorder="1" applyAlignment="1" applyProtection="1">
      <alignment horizontal="center" vertical="center"/>
      <protection locked="0"/>
    </xf>
    <xf numFmtId="176" fontId="4" fillId="0" borderId="33" xfId="0" applyNumberFormat="1"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41" xfId="0" applyFont="1" applyBorder="1" applyAlignment="1" applyProtection="1">
      <alignment horizontal="center" vertical="center"/>
      <protection locked="0"/>
    </xf>
    <xf numFmtId="49" fontId="4" fillId="0" borderId="35" xfId="0" applyNumberFormat="1" applyFont="1" applyBorder="1" applyAlignment="1" applyProtection="1">
      <alignment horizontal="center" vertical="center" shrinkToFit="1"/>
      <protection locked="0"/>
    </xf>
    <xf numFmtId="49" fontId="4" fillId="0" borderId="17" xfId="0" applyNumberFormat="1" applyFont="1" applyBorder="1" applyAlignment="1" applyProtection="1">
      <alignment horizontal="center" vertical="center" shrinkToFit="1"/>
      <protection locked="0"/>
    </xf>
    <xf numFmtId="49" fontId="4" fillId="0" borderId="33" xfId="0" applyNumberFormat="1" applyFont="1" applyBorder="1" applyAlignment="1" applyProtection="1">
      <alignment horizontal="center" vertical="center" shrinkToFit="1"/>
      <protection locked="0"/>
    </xf>
    <xf numFmtId="0" fontId="4" fillId="4" borderId="15" xfId="0" applyFont="1" applyFill="1" applyBorder="1" applyAlignment="1" applyProtection="1">
      <alignment horizontal="center" vertical="center" shrinkToFit="1"/>
      <protection locked="0"/>
    </xf>
    <xf numFmtId="0" fontId="0" fillId="4" borderId="0" xfId="0" applyFill="1" applyAlignment="1" applyProtection="1">
      <alignment horizontal="center" vertical="center" shrinkToFit="1"/>
      <protection locked="0"/>
    </xf>
    <xf numFmtId="49" fontId="4" fillId="4" borderId="29" xfId="0" applyNumberFormat="1" applyFont="1" applyFill="1"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176" fontId="24" fillId="0" borderId="3" xfId="0" applyNumberFormat="1" applyFont="1" applyBorder="1" applyAlignment="1">
      <alignment horizontal="center" shrinkToFit="1"/>
    </xf>
    <xf numFmtId="49" fontId="24" fillId="0" borderId="15" xfId="0" applyNumberFormat="1" applyFont="1" applyBorder="1" applyAlignment="1">
      <alignment horizontal="center"/>
    </xf>
    <xf numFmtId="49" fontId="24" fillId="0" borderId="0" xfId="0" applyNumberFormat="1" applyFont="1" applyAlignment="1">
      <alignment horizontal="center"/>
    </xf>
    <xf numFmtId="49" fontId="24" fillId="0" borderId="41" xfId="0" applyNumberFormat="1" applyFont="1" applyBorder="1" applyAlignment="1">
      <alignment horizontal="center"/>
    </xf>
    <xf numFmtId="3" fontId="4" fillId="0" borderId="35" xfId="0" applyNumberFormat="1" applyFont="1" applyBorder="1" applyAlignment="1" applyProtection="1">
      <alignment horizontal="center" vertical="center" shrinkToFit="1"/>
      <protection locked="0"/>
    </xf>
    <xf numFmtId="3" fontId="4" fillId="0" borderId="36" xfId="0" applyNumberFormat="1" applyFont="1" applyBorder="1" applyAlignment="1" applyProtection="1">
      <alignment horizontal="center" vertical="center" shrinkToFit="1"/>
      <protection locked="0"/>
    </xf>
    <xf numFmtId="49" fontId="10" fillId="0" borderId="17" xfId="0" applyNumberFormat="1" applyFont="1" applyBorder="1" applyAlignment="1" applyProtection="1">
      <alignment horizontal="left" vertical="center"/>
      <protection locked="0"/>
    </xf>
    <xf numFmtId="0" fontId="10" fillId="0" borderId="39" xfId="0" applyFont="1" applyBorder="1" applyAlignment="1" applyProtection="1">
      <alignment horizontal="center" vertical="center"/>
      <protection locked="0"/>
    </xf>
    <xf numFmtId="0" fontId="10" fillId="0" borderId="42" xfId="0" applyFont="1" applyBorder="1" applyAlignment="1" applyProtection="1">
      <alignment horizontal="center" vertical="center"/>
      <protection locked="0"/>
    </xf>
    <xf numFmtId="179" fontId="4" fillId="0" borderId="40" xfId="0" applyNumberFormat="1" applyFont="1" applyBorder="1" applyAlignment="1" applyProtection="1">
      <alignment horizontal="center" vertical="center"/>
      <protection locked="0"/>
    </xf>
    <xf numFmtId="179" fontId="4" fillId="0" borderId="43" xfId="0" applyNumberFormat="1" applyFont="1" applyBorder="1" applyAlignment="1" applyProtection="1">
      <alignment horizontal="center" vertical="center"/>
      <protection locked="0"/>
    </xf>
    <xf numFmtId="49" fontId="10" fillId="0" borderId="39" xfId="0" applyNumberFormat="1" applyFont="1" applyBorder="1" applyAlignment="1" applyProtection="1">
      <alignment horizontal="center" vertical="center"/>
      <protection locked="0"/>
    </xf>
    <xf numFmtId="49" fontId="10" fillId="0" borderId="34" xfId="0" applyNumberFormat="1" applyFont="1" applyBorder="1" applyAlignment="1" applyProtection="1">
      <alignment horizontal="center" vertical="center"/>
      <protection locked="0"/>
    </xf>
    <xf numFmtId="49" fontId="10" fillId="0" borderId="42" xfId="0" applyNumberFormat="1" applyFont="1" applyBorder="1" applyAlignment="1" applyProtection="1">
      <alignment horizontal="center" vertical="center"/>
      <protection locked="0"/>
    </xf>
    <xf numFmtId="179" fontId="4" fillId="0" borderId="13" xfId="0" applyNumberFormat="1"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9" xfId="0" applyFont="1" applyBorder="1" applyAlignment="1" applyProtection="1">
      <alignment horizontal="center" vertical="center"/>
      <protection locked="0"/>
    </xf>
    <xf numFmtId="177" fontId="10" fillId="0" borderId="39" xfId="0" applyNumberFormat="1" applyFont="1" applyBorder="1" applyAlignment="1" applyProtection="1">
      <alignment horizontal="center" vertical="center"/>
      <protection locked="0"/>
    </xf>
    <xf numFmtId="177" fontId="10" fillId="0" borderId="44" xfId="0" applyNumberFormat="1" applyFont="1" applyBorder="1" applyAlignment="1" applyProtection="1">
      <alignment horizontal="center" vertical="center"/>
      <protection locked="0"/>
    </xf>
    <xf numFmtId="179" fontId="4" fillId="0" borderId="14" xfId="0" applyNumberFormat="1" applyFont="1" applyBorder="1" applyAlignment="1" applyProtection="1">
      <alignment horizontal="center" vertical="center"/>
      <protection locked="0"/>
    </xf>
    <xf numFmtId="0" fontId="8" fillId="0" borderId="4" xfId="0" applyFont="1" applyBorder="1" applyAlignment="1" applyProtection="1">
      <alignment horizontal="left" vertical="center"/>
      <protection locked="0"/>
    </xf>
    <xf numFmtId="0" fontId="4" fillId="3" borderId="4" xfId="0" applyFont="1" applyFill="1" applyBorder="1" applyAlignment="1" applyProtection="1">
      <alignment horizontal="center" vertical="center" shrinkToFit="1"/>
      <protection locked="0"/>
    </xf>
    <xf numFmtId="0" fontId="4" fillId="0" borderId="4" xfId="0" applyFont="1" applyBorder="1" applyAlignment="1">
      <alignment horizontal="center" vertical="center" shrinkToFit="1"/>
    </xf>
    <xf numFmtId="0" fontId="5" fillId="7" borderId="4" xfId="0" applyFont="1" applyFill="1" applyBorder="1" applyAlignment="1" applyProtection="1">
      <alignment horizontal="center" vertical="center"/>
      <protection locked="0"/>
    </xf>
    <xf numFmtId="0" fontId="7" fillId="0" borderId="4" xfId="0" applyFont="1" applyBorder="1" applyAlignment="1">
      <alignment horizontal="center" vertical="center" shrinkToFit="1"/>
    </xf>
    <xf numFmtId="0" fontId="7" fillId="0" borderId="34" xfId="0" applyFont="1" applyBorder="1" applyAlignment="1" applyProtection="1">
      <alignment horizontal="center" vertical="center"/>
      <protection locked="0"/>
    </xf>
    <xf numFmtId="0" fontId="4" fillId="0" borderId="10" xfId="0" applyFont="1" applyBorder="1" applyAlignment="1" applyProtection="1">
      <alignment horizontal="center" vertical="center" shrinkToFit="1"/>
      <protection hidden="1"/>
    </xf>
    <xf numFmtId="0" fontId="0" fillId="0" borderId="19" xfId="0" applyBorder="1" applyAlignment="1" applyProtection="1">
      <alignment horizontal="center" vertical="center" shrinkToFit="1"/>
      <protection hidden="1"/>
    </xf>
    <xf numFmtId="49" fontId="6" fillId="0" borderId="4" xfId="0" applyNumberFormat="1" applyFont="1" applyBorder="1" applyAlignment="1" applyProtection="1">
      <alignment horizontal="center" vertical="center" shrinkToFit="1"/>
      <protection hidden="1"/>
    </xf>
    <xf numFmtId="0" fontId="6" fillId="0" borderId="4" xfId="0" applyFont="1" applyBorder="1" applyAlignment="1">
      <alignment horizontal="center" vertical="center" shrinkToFit="1"/>
    </xf>
    <xf numFmtId="0" fontId="6" fillId="0" borderId="10" xfId="0" applyFont="1" applyBorder="1" applyAlignment="1">
      <alignment horizontal="center" vertical="center"/>
    </xf>
    <xf numFmtId="0" fontId="6" fillId="0" borderId="19" xfId="0" applyFont="1" applyBorder="1" applyAlignment="1">
      <alignment horizontal="center" vertical="center"/>
    </xf>
    <xf numFmtId="178" fontId="7" fillId="0" borderId="4" xfId="1" applyNumberFormat="1" applyFont="1" applyBorder="1" applyAlignment="1" applyProtection="1">
      <alignment horizontal="right" vertical="center" shrinkToFit="1"/>
    </xf>
    <xf numFmtId="0" fontId="7" fillId="6" borderId="4" xfId="0" applyFont="1" applyFill="1" applyBorder="1" applyAlignment="1" applyProtection="1">
      <alignment horizontal="center" vertical="center"/>
      <protection locked="0"/>
    </xf>
    <xf numFmtId="0" fontId="4" fillId="0" borderId="6" xfId="0" applyFont="1" applyBorder="1" applyAlignment="1" applyProtection="1">
      <alignment horizontal="right" vertical="center"/>
      <protection locked="0"/>
    </xf>
    <xf numFmtId="0" fontId="8" fillId="0" borderId="4" xfId="0" applyFont="1" applyBorder="1" applyAlignment="1" applyProtection="1">
      <alignment horizontal="center" vertical="center"/>
      <protection locked="0"/>
    </xf>
    <xf numFmtId="0" fontId="8" fillId="0" borderId="25"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78" fontId="7" fillId="0" borderId="28" xfId="1" applyNumberFormat="1" applyFont="1" applyBorder="1" applyAlignment="1" applyProtection="1">
      <alignment horizontal="right" vertical="center" shrinkToFit="1"/>
    </xf>
    <xf numFmtId="0" fontId="6" fillId="0" borderId="28" xfId="0" applyFont="1" applyBorder="1" applyAlignment="1">
      <alignment horizontal="center" vertical="center" shrinkToFit="1"/>
    </xf>
    <xf numFmtId="0" fontId="6" fillId="0" borderId="27" xfId="0" applyFont="1" applyBorder="1" applyAlignment="1">
      <alignment horizontal="center" vertical="center" shrinkToFit="1"/>
    </xf>
    <xf numFmtId="178" fontId="7" fillId="0" borderId="27" xfId="1" applyNumberFormat="1" applyFont="1" applyBorder="1" applyAlignment="1" applyProtection="1">
      <alignment horizontal="right" vertical="center" shrinkToFit="1"/>
    </xf>
    <xf numFmtId="178" fontId="7" fillId="0" borderId="29" xfId="1" applyNumberFormat="1" applyFont="1" applyBorder="1" applyAlignment="1" applyProtection="1">
      <alignment horizontal="right" vertical="center" shrinkToFit="1"/>
    </xf>
    <xf numFmtId="178" fontId="7" fillId="0" borderId="30" xfId="1" applyNumberFormat="1" applyFont="1" applyBorder="1" applyAlignment="1" applyProtection="1">
      <alignment horizontal="right" vertical="center" shrinkToFit="1"/>
    </xf>
    <xf numFmtId="178" fontId="7" fillId="0" borderId="31" xfId="1" applyNumberFormat="1" applyFont="1" applyBorder="1" applyAlignment="1" applyProtection="1">
      <alignment horizontal="right" vertical="center" shrinkToFit="1"/>
    </xf>
    <xf numFmtId="0" fontId="8" fillId="0" borderId="35"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locked="0"/>
    </xf>
  </cellXfs>
  <cellStyles count="4">
    <cellStyle name="桁区切り" xfId="1" builtinId="6"/>
    <cellStyle name="標準" xfId="0" builtinId="0"/>
    <cellStyle name="標準 2" xfId="2" xr:uid="{00000000-0005-0000-0000-000002000000}"/>
    <cellStyle name="標準 3" xfId="3" xr:uid="{EEE28114-7D05-4080-AEEC-E035A631CDBA}"/>
  </cellStyles>
  <dxfs count="11">
    <dxf>
      <fill>
        <patternFill>
          <bgColor theme="0"/>
        </patternFill>
      </fill>
    </dxf>
    <dxf>
      <fill>
        <patternFill>
          <bgColor theme="0"/>
        </patternFill>
      </fill>
    </dxf>
    <dxf>
      <font>
        <b val="0"/>
        <i/>
      </font>
      <fill>
        <patternFill>
          <bgColor theme="0" tint="-0.14996795556505021"/>
        </patternFill>
      </fill>
    </dxf>
    <dxf>
      <fill>
        <patternFill>
          <bgColor theme="0"/>
        </patternFill>
      </fill>
    </dxf>
    <dxf>
      <fill>
        <patternFill patternType="solid">
          <fgColor auto="1"/>
          <bgColor theme="0"/>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7</xdr:col>
      <xdr:colOff>47626</xdr:colOff>
      <xdr:row>9</xdr:row>
      <xdr:rowOff>111125</xdr:rowOff>
    </xdr:from>
    <xdr:to>
      <xdr:col>7</xdr:col>
      <xdr:colOff>492125</xdr:colOff>
      <xdr:row>9</xdr:row>
      <xdr:rowOff>119063</xdr:rowOff>
    </xdr:to>
    <xdr:cxnSp macro="">
      <xdr:nvCxnSpPr>
        <xdr:cNvPr id="2" name="直線コネクタ 1">
          <a:extLst>
            <a:ext uri="{FF2B5EF4-FFF2-40B4-BE49-F238E27FC236}">
              <a16:creationId xmlns:a16="http://schemas.microsoft.com/office/drawing/2014/main" id="{153CB58C-E738-4E7F-A210-3205DE17AEDA}"/>
            </a:ext>
          </a:extLst>
        </xdr:cNvPr>
        <xdr:cNvCxnSpPr/>
      </xdr:nvCxnSpPr>
      <xdr:spPr bwMode="auto">
        <a:xfrm flipH="1">
          <a:off x="2516189" y="1905000"/>
          <a:ext cx="444499" cy="7938"/>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25229</xdr:colOff>
      <xdr:row>9</xdr:row>
      <xdr:rowOff>103188</xdr:rowOff>
    </xdr:from>
    <xdr:to>
      <xdr:col>11</xdr:col>
      <xdr:colOff>333375</xdr:colOff>
      <xdr:row>9</xdr:row>
      <xdr:rowOff>107679</xdr:rowOff>
    </xdr:to>
    <xdr:cxnSp macro="">
      <xdr:nvCxnSpPr>
        <xdr:cNvPr id="3" name="直線コネクタ 2">
          <a:extLst>
            <a:ext uri="{FF2B5EF4-FFF2-40B4-BE49-F238E27FC236}">
              <a16:creationId xmlns:a16="http://schemas.microsoft.com/office/drawing/2014/main" id="{059461E8-21A4-483D-8319-EBA2C1D3FAAB}"/>
            </a:ext>
          </a:extLst>
        </xdr:cNvPr>
        <xdr:cNvCxnSpPr/>
      </xdr:nvCxnSpPr>
      <xdr:spPr bwMode="auto">
        <a:xfrm flipH="1">
          <a:off x="3938417" y="1897063"/>
          <a:ext cx="308146" cy="4491"/>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206375</xdr:colOff>
      <xdr:row>4</xdr:row>
      <xdr:rowOff>133350</xdr:rowOff>
    </xdr:from>
    <xdr:to>
      <xdr:col>42</xdr:col>
      <xdr:colOff>503770</xdr:colOff>
      <xdr:row>6</xdr:row>
      <xdr:rowOff>46567</xdr:rowOff>
    </xdr:to>
    <xdr:grpSp>
      <xdr:nvGrpSpPr>
        <xdr:cNvPr id="7" name="グループ化 6">
          <a:extLst>
            <a:ext uri="{FF2B5EF4-FFF2-40B4-BE49-F238E27FC236}">
              <a16:creationId xmlns:a16="http://schemas.microsoft.com/office/drawing/2014/main" id="{BE6CF174-6367-4A6F-88A3-3195BEDD88B8}"/>
            </a:ext>
          </a:extLst>
        </xdr:cNvPr>
        <xdr:cNvGrpSpPr/>
      </xdr:nvGrpSpPr>
      <xdr:grpSpPr>
        <a:xfrm>
          <a:off x="9948793" y="858078"/>
          <a:ext cx="6447232" cy="285935"/>
          <a:chOff x="11495614" y="999068"/>
          <a:chExt cx="5962653" cy="279400"/>
        </a:xfrm>
      </xdr:grpSpPr>
      <xdr:sp macro="" textlink="">
        <xdr:nvSpPr>
          <xdr:cNvPr id="8" name="テキスト ボックス 7">
            <a:extLst>
              <a:ext uri="{FF2B5EF4-FFF2-40B4-BE49-F238E27FC236}">
                <a16:creationId xmlns:a16="http://schemas.microsoft.com/office/drawing/2014/main" id="{99F7EDE8-A90B-A858-A021-5598D6FE1FBC}"/>
              </a:ext>
            </a:extLst>
          </xdr:cNvPr>
          <xdr:cNvSpPr txBox="1"/>
        </xdr:nvSpPr>
        <xdr:spPr>
          <a:xfrm>
            <a:off x="11495614" y="999068"/>
            <a:ext cx="5962653"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１　　　　　</a:t>
            </a:r>
            <a:r>
              <a:rPr kumimoji="1" lang="ja-JP" altLang="en-US" sz="1100" baseline="0"/>
              <a:t> </a:t>
            </a:r>
            <a:r>
              <a:rPr kumimoji="1" lang="ja-JP" altLang="en-US" sz="1100"/>
              <a:t>法人名を入力し、補助事業名を確認してください。</a:t>
            </a:r>
            <a:endParaRPr kumimoji="1" lang="en-US" altLang="ja-JP" sz="1100"/>
          </a:p>
          <a:p>
            <a:endParaRPr kumimoji="1" lang="en-US" altLang="ja-JP" sz="1100"/>
          </a:p>
          <a:p>
            <a:endParaRPr kumimoji="1" lang="ja-JP" altLang="en-US" sz="1100"/>
          </a:p>
        </xdr:txBody>
      </xdr:sp>
      <xdr:sp macro="" textlink="">
        <xdr:nvSpPr>
          <xdr:cNvPr id="9" name="角丸四角形 19">
            <a:extLst>
              <a:ext uri="{FF2B5EF4-FFF2-40B4-BE49-F238E27FC236}">
                <a16:creationId xmlns:a16="http://schemas.microsoft.com/office/drawing/2014/main" id="{A925684C-D142-1656-DBBB-BFF9A9E296D8}"/>
              </a:ext>
            </a:extLst>
          </xdr:cNvPr>
          <xdr:cNvSpPr/>
        </xdr:nvSpPr>
        <xdr:spPr>
          <a:xfrm>
            <a:off x="11710651" y="1073150"/>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33</xdr:col>
      <xdr:colOff>206375</xdr:colOff>
      <xdr:row>9</xdr:row>
      <xdr:rowOff>151340</xdr:rowOff>
    </xdr:from>
    <xdr:to>
      <xdr:col>42</xdr:col>
      <xdr:colOff>468406</xdr:colOff>
      <xdr:row>12</xdr:row>
      <xdr:rowOff>114300</xdr:rowOff>
    </xdr:to>
    <xdr:sp macro="" textlink="">
      <xdr:nvSpPr>
        <xdr:cNvPr id="15" name="テキスト ボックス 14">
          <a:extLst>
            <a:ext uri="{FF2B5EF4-FFF2-40B4-BE49-F238E27FC236}">
              <a16:creationId xmlns:a16="http://schemas.microsoft.com/office/drawing/2014/main" id="{09EA2AB3-8418-E867-EA0A-58DA9D4AEC04}"/>
            </a:ext>
          </a:extLst>
        </xdr:cNvPr>
        <xdr:cNvSpPr txBox="1"/>
      </xdr:nvSpPr>
      <xdr:spPr>
        <a:xfrm>
          <a:off x="10083800" y="2103965"/>
          <a:ext cx="5919881" cy="6773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３　補助金、自己負担金、補助対象経費が自動で算出されます。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rgbClr val="FF0000"/>
              </a:solidFill>
            </a:rPr>
            <a:t>※</a:t>
          </a:r>
          <a:r>
            <a:rPr kumimoji="1" lang="ja-JP" altLang="en-US" sz="1100">
              <a:solidFill>
                <a:srgbClr val="FF0000"/>
              </a:solidFill>
            </a:rPr>
            <a:t>あくまで例示のため、実際に事業を開始する際に補助対象経費が少ない際は補助金減額、また補助対象経費が高くなった際は自己負担金で賄っていただきます。</a:t>
          </a:r>
        </a:p>
      </xdr:txBody>
    </xdr:sp>
    <xdr:clientData/>
  </xdr:twoCellAnchor>
  <xdr:twoCellAnchor>
    <xdr:from>
      <xdr:col>33</xdr:col>
      <xdr:colOff>206375</xdr:colOff>
      <xdr:row>13</xdr:row>
      <xdr:rowOff>75993</xdr:rowOff>
    </xdr:from>
    <xdr:to>
      <xdr:col>42</xdr:col>
      <xdr:colOff>476885</xdr:colOff>
      <xdr:row>15</xdr:row>
      <xdr:rowOff>66675</xdr:rowOff>
    </xdr:to>
    <xdr:grpSp>
      <xdr:nvGrpSpPr>
        <xdr:cNvPr id="23" name="グループ化 22">
          <a:extLst>
            <a:ext uri="{FF2B5EF4-FFF2-40B4-BE49-F238E27FC236}">
              <a16:creationId xmlns:a16="http://schemas.microsoft.com/office/drawing/2014/main" id="{4D086ABB-175F-409A-A48D-E4493BA2D59D}"/>
            </a:ext>
          </a:extLst>
        </xdr:cNvPr>
        <xdr:cNvGrpSpPr/>
      </xdr:nvGrpSpPr>
      <xdr:grpSpPr>
        <a:xfrm>
          <a:off x="9948793" y="2757488"/>
          <a:ext cx="6420347" cy="466932"/>
          <a:chOff x="11518740" y="4287541"/>
          <a:chExt cx="5918200" cy="473556"/>
        </a:xfrm>
      </xdr:grpSpPr>
      <xdr:sp macro="" textlink="">
        <xdr:nvSpPr>
          <xdr:cNvPr id="24" name="テキスト ボックス 23">
            <a:extLst>
              <a:ext uri="{FF2B5EF4-FFF2-40B4-BE49-F238E27FC236}">
                <a16:creationId xmlns:a16="http://schemas.microsoft.com/office/drawing/2014/main" id="{832940AF-2BB8-B599-33AF-229C7C5D46D4}"/>
              </a:ext>
            </a:extLst>
          </xdr:cNvPr>
          <xdr:cNvSpPr txBox="1"/>
        </xdr:nvSpPr>
        <xdr:spPr>
          <a:xfrm>
            <a:off x="11518740" y="4287541"/>
            <a:ext cx="5918200" cy="47355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４　　　　　 　自己負担金の調達方法、金額を入力してください。 </a:t>
            </a:r>
            <a:endParaRPr kumimoji="1" lang="en-US" altLang="ja-JP" sz="1100"/>
          </a:p>
          <a:p>
            <a:r>
              <a:rPr kumimoji="1" lang="ja-JP" altLang="en-US" sz="1100"/>
              <a:t>以上の内容の記載入力が終わるとすべてのセルが白色に変わります。</a:t>
            </a:r>
            <a:endParaRPr kumimoji="1" lang="en-US" altLang="ja-JP" sz="1100"/>
          </a:p>
          <a:p>
            <a:endParaRPr kumimoji="1" lang="en-US" altLang="ja-JP" sz="1100"/>
          </a:p>
        </xdr:txBody>
      </xdr:sp>
      <xdr:sp macro="" textlink="">
        <xdr:nvSpPr>
          <xdr:cNvPr id="25" name="角丸四角形 30">
            <a:extLst>
              <a:ext uri="{FF2B5EF4-FFF2-40B4-BE49-F238E27FC236}">
                <a16:creationId xmlns:a16="http://schemas.microsoft.com/office/drawing/2014/main" id="{4E729061-9E63-D0E0-3967-13D6C4907582}"/>
              </a:ext>
            </a:extLst>
          </xdr:cNvPr>
          <xdr:cNvSpPr/>
        </xdr:nvSpPr>
        <xdr:spPr>
          <a:xfrm>
            <a:off x="11798120" y="4362356"/>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33</xdr:col>
      <xdr:colOff>206375</xdr:colOff>
      <xdr:row>7</xdr:row>
      <xdr:rowOff>0</xdr:rowOff>
    </xdr:from>
    <xdr:to>
      <xdr:col>42</xdr:col>
      <xdr:colOff>473075</xdr:colOff>
      <xdr:row>8</xdr:row>
      <xdr:rowOff>226696</xdr:rowOff>
    </xdr:to>
    <xdr:sp macro="" textlink="">
      <xdr:nvSpPr>
        <xdr:cNvPr id="26" name="テキスト ボックス 25">
          <a:extLst>
            <a:ext uri="{FF2B5EF4-FFF2-40B4-BE49-F238E27FC236}">
              <a16:creationId xmlns:a16="http://schemas.microsoft.com/office/drawing/2014/main" id="{0FA51998-607B-43BA-9A7E-C1AD8DC5B688}"/>
            </a:ext>
          </a:extLst>
        </xdr:cNvPr>
        <xdr:cNvSpPr txBox="1"/>
      </xdr:nvSpPr>
      <xdr:spPr>
        <a:xfrm>
          <a:off x="10083800" y="1476375"/>
          <a:ext cx="5924550" cy="46482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２　①キッチンカー・移動販売車、②排気量、③車種類、④補助対象経費</a:t>
          </a:r>
          <a:r>
            <a:rPr kumimoji="1" lang="ja-JP" altLang="ja-JP" sz="1100">
              <a:solidFill>
                <a:schemeClr val="dk1"/>
              </a:solidFill>
              <a:effectLst/>
              <a:latin typeface="+mn-lt"/>
              <a:ea typeface="+mn-ea"/>
              <a:cs typeface="+mn-cs"/>
            </a:rPr>
            <a:t>をプルダウン</a:t>
          </a:r>
          <a:r>
            <a:rPr kumimoji="1" lang="ja-JP" altLang="en-US" sz="1100">
              <a:solidFill>
                <a:schemeClr val="dk1"/>
              </a:solidFill>
              <a:effectLst/>
              <a:latin typeface="+mn-lt"/>
              <a:ea typeface="+mn-ea"/>
              <a:cs typeface="+mn-cs"/>
            </a:rPr>
            <a:t>からそれぞれ選択してください</a:t>
          </a:r>
          <a:r>
            <a:rPr kumimoji="1" lang="ja-JP" altLang="ja-JP" sz="1100">
              <a:solidFill>
                <a:schemeClr val="dk1"/>
              </a:solidFill>
              <a:effectLst/>
              <a:latin typeface="+mn-lt"/>
              <a:ea typeface="+mn-ea"/>
              <a:cs typeface="+mn-cs"/>
            </a:rPr>
            <a:t>。</a:t>
          </a:r>
          <a:r>
            <a:rPr kumimoji="1" lang="en-US" altLang="ja-JP" sz="1100">
              <a:solidFill>
                <a:srgbClr val="FF0000"/>
              </a:solidFill>
              <a:effectLst/>
              <a:latin typeface="+mn-lt"/>
              <a:ea typeface="+mn-ea"/>
              <a:cs typeface="+mn-cs"/>
            </a:rPr>
            <a:t>※</a:t>
          </a:r>
          <a:r>
            <a:rPr kumimoji="1" lang="ja-JP" altLang="en-US" sz="1100">
              <a:solidFill>
                <a:srgbClr val="FF0000"/>
              </a:solidFill>
              <a:effectLst/>
              <a:latin typeface="+mn-lt"/>
              <a:ea typeface="+mn-ea"/>
              <a:cs typeface="+mn-cs"/>
            </a:rPr>
            <a:t>順番通りに選択してください。</a:t>
          </a:r>
          <a:endParaRPr lang="ja-JP" altLang="ja-JP">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CD35-D2F1-415B-9C15-4E1F5B2076B6}">
  <sheetPr>
    <tabColor theme="9"/>
    <pageSetUpPr fitToPage="1"/>
  </sheetPr>
  <dimension ref="C1:AH36"/>
  <sheetViews>
    <sheetView showGridLines="0" tabSelected="1" topLeftCell="B2" zoomScale="92" zoomScaleNormal="96" zoomScaleSheetLayoutView="100" workbookViewId="0">
      <selection activeCell="K4" sqref="K4:P4"/>
    </sheetView>
  </sheetViews>
  <sheetFormatPr defaultColWidth="9" defaultRowHeight="13.5" x14ac:dyDescent="0.15"/>
  <cols>
    <col min="1" max="1" width="0" style="17" hidden="1" customWidth="1"/>
    <col min="2" max="2" width="4" style="17" customWidth="1"/>
    <col min="3" max="3" width="8.625" style="17" customWidth="1"/>
    <col min="4" max="4" width="4.125" style="17" customWidth="1"/>
    <col min="5" max="6" width="10.5" style="17" customWidth="1"/>
    <col min="7" max="7" width="10.75" style="17" customWidth="1"/>
    <col min="8" max="8" width="10.5" style="17" customWidth="1"/>
    <col min="9" max="9" width="2.5" style="17" customWidth="1"/>
    <col min="10" max="10" width="5.875" style="17" customWidth="1"/>
    <col min="11" max="11" width="4.875" style="17" customWidth="1"/>
    <col min="12" max="12" width="8.375" style="17" customWidth="1"/>
    <col min="13" max="13" width="1.625" style="17" customWidth="1"/>
    <col min="14" max="14" width="5.125" style="17" customWidth="1"/>
    <col min="15" max="15" width="20.125" style="17" customWidth="1"/>
    <col min="16" max="16" width="15.875" style="17" customWidth="1"/>
    <col min="17" max="18" width="9" style="17" hidden="1" customWidth="1"/>
    <col min="19" max="19" width="14.5" style="17" hidden="1" customWidth="1"/>
    <col min="20" max="20" width="56.125" style="23" hidden="1" customWidth="1"/>
    <col min="21" max="21" width="27.5" style="17" hidden="1" customWidth="1"/>
    <col min="22" max="22" width="23.25" style="17" hidden="1" customWidth="1"/>
    <col min="23" max="23" width="20.125" style="17" hidden="1" customWidth="1"/>
    <col min="24" max="24" width="15.875" style="17" hidden="1" customWidth="1"/>
    <col min="25" max="25" width="27.5" style="17" hidden="1" customWidth="1"/>
    <col min="26" max="26" width="23.25" style="17" hidden="1" customWidth="1"/>
    <col min="27" max="27" width="22" style="17" hidden="1" customWidth="1"/>
    <col min="28" max="28" width="5.375" style="17" hidden="1" customWidth="1"/>
    <col min="29" max="32" width="9" style="17" hidden="1" customWidth="1"/>
    <col min="33" max="33" width="4.75" style="17" customWidth="1"/>
    <col min="34" max="34" width="9" style="17" customWidth="1"/>
    <col min="35" max="16384" width="9" style="17"/>
  </cols>
  <sheetData>
    <row r="1" spans="3:34" hidden="1" x14ac:dyDescent="0.15"/>
    <row r="2" spans="3:34" ht="18.75" customHeight="1" x14ac:dyDescent="0.15">
      <c r="C2" s="17" t="s">
        <v>366</v>
      </c>
      <c r="P2" s="99"/>
      <c r="S2" s="18" t="s">
        <v>100</v>
      </c>
      <c r="T2" s="18" t="s">
        <v>88</v>
      </c>
      <c r="U2" s="18" t="s">
        <v>98</v>
      </c>
      <c r="V2" s="18" t="s">
        <v>89</v>
      </c>
      <c r="W2" s="18" t="s">
        <v>90</v>
      </c>
      <c r="X2" s="18" t="s">
        <v>91</v>
      </c>
      <c r="Y2" s="18" t="s">
        <v>279</v>
      </c>
      <c r="Z2" s="18" t="s">
        <v>284</v>
      </c>
      <c r="AA2" s="18" t="s">
        <v>285</v>
      </c>
      <c r="AB2" s="18" t="s">
        <v>332</v>
      </c>
    </row>
    <row r="3" spans="3:34" ht="18.75" customHeight="1" x14ac:dyDescent="0.15">
      <c r="C3" s="178" t="s">
        <v>345</v>
      </c>
      <c r="D3" s="178"/>
      <c r="E3" s="178"/>
      <c r="F3" s="178"/>
      <c r="G3" s="178"/>
      <c r="H3" s="178"/>
      <c r="I3" s="178"/>
      <c r="J3" s="178"/>
      <c r="K3" s="178"/>
      <c r="L3" s="178"/>
      <c r="M3" s="178"/>
      <c r="N3" s="178"/>
      <c r="O3" s="178"/>
      <c r="P3" s="178"/>
      <c r="S3" s="18"/>
      <c r="T3" s="18"/>
      <c r="U3" s="18"/>
      <c r="V3" s="18"/>
      <c r="W3" s="18"/>
      <c r="X3" s="18"/>
      <c r="Y3" s="18"/>
      <c r="Z3" s="18"/>
      <c r="AA3" s="18"/>
      <c r="AB3" s="18"/>
    </row>
    <row r="4" spans="3:34" ht="20.100000000000001" customHeight="1" x14ac:dyDescent="0.15">
      <c r="C4" s="107" t="s">
        <v>70</v>
      </c>
      <c r="D4" s="191" t="s">
        <v>267</v>
      </c>
      <c r="E4" s="191"/>
      <c r="F4" s="189" t="s">
        <v>330</v>
      </c>
      <c r="G4" s="190"/>
      <c r="H4" s="100"/>
      <c r="I4" s="184" t="s">
        <v>336</v>
      </c>
      <c r="J4" s="184"/>
      <c r="K4" s="186"/>
      <c r="L4" s="186"/>
      <c r="M4" s="186"/>
      <c r="N4" s="186"/>
      <c r="O4" s="186"/>
      <c r="P4" s="186"/>
      <c r="S4" s="18" t="s">
        <v>129</v>
      </c>
      <c r="T4" s="18" t="s">
        <v>129</v>
      </c>
      <c r="U4" s="18" t="s">
        <v>129</v>
      </c>
      <c r="V4" s="18" t="s">
        <v>129</v>
      </c>
      <c r="W4" s="18" t="s">
        <v>129</v>
      </c>
      <c r="X4" s="18" t="s">
        <v>129</v>
      </c>
      <c r="Y4" s="18" t="s">
        <v>129</v>
      </c>
      <c r="Z4" s="18" t="s">
        <v>207</v>
      </c>
      <c r="AA4" s="18" t="s">
        <v>207</v>
      </c>
      <c r="AB4" s="18" t="s">
        <v>207</v>
      </c>
      <c r="AH4" s="106" t="s">
        <v>363</v>
      </c>
    </row>
    <row r="5" spans="3:34" ht="20.100000000000001" customHeight="1" x14ac:dyDescent="0.15">
      <c r="F5" s="108"/>
      <c r="G5" s="108"/>
      <c r="H5" s="102"/>
      <c r="I5" s="185" t="s">
        <v>337</v>
      </c>
      <c r="J5" s="185"/>
      <c r="K5" s="187" t="s">
        <v>358</v>
      </c>
      <c r="L5" s="187"/>
      <c r="M5" s="187"/>
      <c r="N5" s="187"/>
      <c r="O5" s="187"/>
      <c r="P5" s="187"/>
      <c r="S5" s="18" t="s">
        <v>331</v>
      </c>
      <c r="T5" s="18" t="s">
        <v>92</v>
      </c>
      <c r="U5" s="18" t="s">
        <v>128</v>
      </c>
      <c r="V5" s="18" t="s">
        <v>202</v>
      </c>
      <c r="W5" s="18" t="s">
        <v>203</v>
      </c>
      <c r="X5" s="18" t="s">
        <v>126</v>
      </c>
      <c r="Y5" s="18" t="s">
        <v>275</v>
      </c>
      <c r="Z5" s="18" t="s">
        <v>276</v>
      </c>
      <c r="AA5" s="18" t="s">
        <v>277</v>
      </c>
      <c r="AB5" s="18" t="s">
        <v>341</v>
      </c>
    </row>
    <row r="6" spans="3:34" ht="9.9499999999999993" customHeight="1" x14ac:dyDescent="0.15">
      <c r="C6" s="101"/>
      <c r="D6" s="101"/>
      <c r="E6" s="101"/>
      <c r="F6" s="101"/>
      <c r="G6" s="101"/>
      <c r="H6" s="103"/>
      <c r="I6" s="103"/>
      <c r="J6" s="103"/>
      <c r="K6" s="103"/>
      <c r="L6" s="103"/>
      <c r="M6" s="103"/>
      <c r="N6" s="103"/>
      <c r="O6" s="103"/>
      <c r="P6" s="103"/>
      <c r="S6" s="18"/>
      <c r="T6" s="19" t="s">
        <v>94</v>
      </c>
      <c r="U6" s="18" t="s">
        <v>93</v>
      </c>
      <c r="V6" s="18" t="s">
        <v>95</v>
      </c>
      <c r="W6" s="18" t="s">
        <v>96</v>
      </c>
      <c r="X6" s="18" t="s">
        <v>97</v>
      </c>
      <c r="Y6" s="18" t="s">
        <v>280</v>
      </c>
      <c r="Z6" s="18" t="s">
        <v>281</v>
      </c>
      <c r="AA6" s="18" t="s">
        <v>289</v>
      </c>
      <c r="AB6" s="18" t="s">
        <v>342</v>
      </c>
    </row>
    <row r="7" spans="3:34" ht="15.95" customHeight="1" x14ac:dyDescent="0.15">
      <c r="C7" s="104" t="s">
        <v>63</v>
      </c>
      <c r="D7" s="104"/>
      <c r="E7" s="104"/>
      <c r="F7" s="104"/>
      <c r="G7" s="105" t="s">
        <v>69</v>
      </c>
      <c r="H7" s="104"/>
      <c r="I7" s="104"/>
      <c r="J7" s="104"/>
      <c r="K7" s="104"/>
      <c r="L7" s="104"/>
      <c r="M7" s="104"/>
      <c r="N7" s="104"/>
      <c r="S7" s="18"/>
      <c r="T7" s="18" t="s">
        <v>129</v>
      </c>
      <c r="U7" s="18" t="s">
        <v>99</v>
      </c>
      <c r="V7" s="18" t="s">
        <v>129</v>
      </c>
      <c r="W7" s="18" t="s">
        <v>129</v>
      </c>
      <c r="X7" s="18" t="s">
        <v>129</v>
      </c>
      <c r="Y7" s="18" t="s">
        <v>207</v>
      </c>
      <c r="Z7" s="18" t="s">
        <v>207</v>
      </c>
      <c r="AA7" s="18" t="s">
        <v>207</v>
      </c>
      <c r="AB7" s="18" t="s">
        <v>333</v>
      </c>
    </row>
    <row r="8" spans="3:34" ht="18.75" customHeight="1" x14ac:dyDescent="0.15">
      <c r="C8" s="192" t="s">
        <v>64</v>
      </c>
      <c r="D8" s="192"/>
      <c r="E8" s="192"/>
      <c r="F8" s="193" t="s">
        <v>68</v>
      </c>
      <c r="G8" s="194"/>
      <c r="H8" s="104"/>
      <c r="I8" s="104"/>
      <c r="J8" s="104"/>
      <c r="K8" s="104"/>
      <c r="L8" s="104"/>
      <c r="M8" s="104"/>
      <c r="N8" s="104"/>
      <c r="O8" s="99"/>
      <c r="P8" s="99"/>
      <c r="S8" s="18"/>
      <c r="T8" s="19" t="s">
        <v>192</v>
      </c>
      <c r="U8" s="19" t="s">
        <v>129</v>
      </c>
      <c r="V8" s="19" t="s">
        <v>192</v>
      </c>
      <c r="W8" s="18" t="s">
        <v>209</v>
      </c>
      <c r="X8" s="18" t="s">
        <v>199</v>
      </c>
      <c r="Y8" s="18" t="s">
        <v>283</v>
      </c>
      <c r="Z8" s="18" t="s">
        <v>290</v>
      </c>
      <c r="AA8" s="18" t="s">
        <v>278</v>
      </c>
      <c r="AB8" s="18" t="s">
        <v>207</v>
      </c>
    </row>
    <row r="9" spans="3:34" ht="18.75" customHeight="1" thickBot="1" x14ac:dyDescent="0.2">
      <c r="C9" s="192" t="s">
        <v>65</v>
      </c>
      <c r="D9" s="192"/>
      <c r="E9" s="192"/>
      <c r="F9" s="195">
        <f>E19</f>
        <v>0</v>
      </c>
      <c r="G9" s="195"/>
      <c r="H9" s="104"/>
      <c r="I9" s="188" t="s">
        <v>335</v>
      </c>
      <c r="J9" s="188"/>
      <c r="K9" s="188"/>
      <c r="L9" s="104"/>
      <c r="M9" s="183" t="s">
        <v>365</v>
      </c>
      <c r="N9" s="183"/>
      <c r="O9" s="183"/>
      <c r="P9" s="183"/>
      <c r="S9" s="18"/>
      <c r="T9" s="18" t="s">
        <v>193</v>
      </c>
      <c r="U9" s="19" t="s">
        <v>208</v>
      </c>
      <c r="V9" s="18" t="s">
        <v>196</v>
      </c>
      <c r="W9" s="18" t="s">
        <v>198</v>
      </c>
      <c r="X9" s="18" t="s">
        <v>198</v>
      </c>
      <c r="Y9" s="18"/>
      <c r="Z9" s="18" t="s">
        <v>283</v>
      </c>
      <c r="AA9" s="18"/>
      <c r="AB9" s="18" t="s">
        <v>339</v>
      </c>
    </row>
    <row r="10" spans="3:34" ht="18.75" customHeight="1" thickTop="1" thickBot="1" x14ac:dyDescent="0.2">
      <c r="C10" s="204" t="s">
        <v>66</v>
      </c>
      <c r="D10" s="204"/>
      <c r="E10" s="204"/>
      <c r="F10" s="203">
        <f>F19</f>
        <v>0</v>
      </c>
      <c r="G10" s="203"/>
      <c r="H10" s="89"/>
      <c r="I10" s="207">
        <f>F10</f>
        <v>0</v>
      </c>
      <c r="J10" s="208"/>
      <c r="K10" s="209"/>
      <c r="L10" s="104"/>
      <c r="M10" s="196"/>
      <c r="N10" s="196"/>
      <c r="O10" s="196"/>
      <c r="P10" s="109"/>
      <c r="S10" s="18"/>
      <c r="T10" s="17"/>
      <c r="U10" s="18" t="s">
        <v>197</v>
      </c>
      <c r="V10" s="18" t="s">
        <v>197</v>
      </c>
      <c r="W10" s="18"/>
      <c r="X10" s="18"/>
      <c r="Y10" s="18"/>
      <c r="Z10" s="18"/>
      <c r="AA10" s="18"/>
      <c r="AB10" s="18" t="s">
        <v>340</v>
      </c>
    </row>
    <row r="11" spans="3:34" ht="18.75" customHeight="1" thickTop="1" x14ac:dyDescent="0.15">
      <c r="C11" s="205" t="s">
        <v>67</v>
      </c>
      <c r="D11" s="205"/>
      <c r="E11" s="205"/>
      <c r="F11" s="206">
        <f>G19</f>
        <v>0</v>
      </c>
      <c r="G11" s="206"/>
      <c r="H11" s="89"/>
      <c r="I11" s="89"/>
      <c r="J11" s="89"/>
      <c r="K11" s="104"/>
      <c r="L11" s="104"/>
      <c r="M11" s="196"/>
      <c r="N11" s="196"/>
      <c r="O11" s="196"/>
      <c r="P11" s="109"/>
      <c r="S11" s="18"/>
      <c r="T11" s="18"/>
      <c r="V11" s="18"/>
      <c r="W11" s="18"/>
      <c r="AB11" s="18" t="s">
        <v>378</v>
      </c>
    </row>
    <row r="12" spans="3:34" ht="18.75" customHeight="1" x14ac:dyDescent="0.15">
      <c r="C12" s="100"/>
      <c r="D12" s="100"/>
      <c r="E12" s="100"/>
      <c r="F12" s="100"/>
      <c r="G12" s="100"/>
      <c r="H12" s="89"/>
      <c r="I12" s="89"/>
      <c r="J12" s="89"/>
      <c r="K12" s="104"/>
      <c r="L12" s="104"/>
      <c r="M12" s="196"/>
      <c r="N12" s="196"/>
      <c r="O12" s="196"/>
      <c r="P12" s="109"/>
      <c r="S12" s="18"/>
      <c r="T12" s="17"/>
      <c r="U12" s="18"/>
      <c r="AB12" s="18" t="s">
        <v>207</v>
      </c>
    </row>
    <row r="13" spans="3:34" ht="15.95" customHeight="1" x14ac:dyDescent="0.15">
      <c r="C13" s="142" t="s">
        <v>338</v>
      </c>
      <c r="D13" s="142"/>
      <c r="E13" s="22"/>
      <c r="F13" s="22"/>
      <c r="G13" s="22"/>
      <c r="H13" s="22"/>
      <c r="I13" s="21"/>
      <c r="J13" s="21"/>
      <c r="K13" s="21"/>
      <c r="L13" s="21"/>
      <c r="M13" s="21"/>
      <c r="N13" s="21"/>
      <c r="O13" s="197" t="s">
        <v>0</v>
      </c>
      <c r="P13" s="197"/>
      <c r="T13" s="20"/>
      <c r="AB13" s="18" t="s">
        <v>368</v>
      </c>
    </row>
    <row r="14" spans="3:34" x14ac:dyDescent="0.15">
      <c r="C14" s="198" t="s">
        <v>1</v>
      </c>
      <c r="D14" s="198"/>
      <c r="E14" s="198"/>
      <c r="F14" s="198"/>
      <c r="G14" s="198"/>
      <c r="H14" s="198"/>
      <c r="I14" s="198"/>
      <c r="J14" s="198"/>
      <c r="K14" s="198"/>
      <c r="L14" s="198"/>
      <c r="M14" s="198"/>
      <c r="N14" s="198"/>
      <c r="O14" s="198"/>
      <c r="P14" s="198"/>
      <c r="T14" s="18" t="s">
        <v>194</v>
      </c>
      <c r="U14" s="18"/>
      <c r="V14" s="79">
        <v>3900000</v>
      </c>
      <c r="AB14" s="18" t="s">
        <v>369</v>
      </c>
    </row>
    <row r="15" spans="3:34" ht="24.6" customHeight="1" x14ac:dyDescent="0.15">
      <c r="C15" s="199" t="s">
        <v>2</v>
      </c>
      <c r="D15" s="201" t="s">
        <v>87</v>
      </c>
      <c r="E15" s="140" t="s">
        <v>3</v>
      </c>
      <c r="F15" s="140" t="s">
        <v>343</v>
      </c>
      <c r="G15" s="140" t="s">
        <v>344</v>
      </c>
      <c r="H15" s="210" t="s">
        <v>71</v>
      </c>
      <c r="I15" s="211"/>
      <c r="J15" s="211"/>
      <c r="K15" s="211"/>
      <c r="L15" s="211"/>
      <c r="M15" s="211"/>
      <c r="N15" s="211"/>
      <c r="O15" s="211"/>
      <c r="P15" s="212"/>
      <c r="T15" s="18" t="s">
        <v>195</v>
      </c>
      <c r="U15" s="18"/>
      <c r="V15" s="18">
        <v>5000000</v>
      </c>
    </row>
    <row r="16" spans="3:34" ht="21.95" customHeight="1" x14ac:dyDescent="0.15">
      <c r="C16" s="200"/>
      <c r="D16" s="202"/>
      <c r="E16" s="141"/>
      <c r="F16" s="141"/>
      <c r="G16" s="141"/>
      <c r="H16" s="213"/>
      <c r="I16" s="214"/>
      <c r="J16" s="214"/>
      <c r="K16" s="214"/>
      <c r="L16" s="214"/>
      <c r="M16" s="214"/>
      <c r="N16" s="214"/>
      <c r="O16" s="214"/>
      <c r="P16" s="215"/>
      <c r="T16" s="18" t="s">
        <v>210</v>
      </c>
      <c r="U16" s="18"/>
      <c r="V16" s="18">
        <v>1800000</v>
      </c>
    </row>
    <row r="17" spans="3:23" ht="25.5" customHeight="1" x14ac:dyDescent="0.15">
      <c r="C17" s="137" t="s">
        <v>334</v>
      </c>
      <c r="D17" s="138"/>
      <c r="E17" s="139"/>
      <c r="F17" s="111"/>
      <c r="G17" s="112"/>
      <c r="H17" s="151"/>
      <c r="I17" s="152"/>
      <c r="J17" s="155"/>
      <c r="K17" s="156"/>
      <c r="L17" s="156"/>
      <c r="M17" s="156"/>
      <c r="N17" s="157"/>
      <c r="O17" s="167"/>
      <c r="P17" s="168"/>
      <c r="T17" s="18" t="s">
        <v>200</v>
      </c>
      <c r="U17" s="18"/>
      <c r="V17" s="18">
        <v>2600000</v>
      </c>
    </row>
    <row r="18" spans="3:23" ht="25.5" customHeight="1" thickBot="1" x14ac:dyDescent="0.2">
      <c r="C18" s="113" t="s">
        <v>35</v>
      </c>
      <c r="D18" s="114"/>
      <c r="E18" s="115"/>
      <c r="F18" s="115"/>
      <c r="G18" s="116"/>
      <c r="H18" s="163"/>
      <c r="I18" s="163"/>
      <c r="J18" s="164" t="s">
        <v>361</v>
      </c>
      <c r="K18" s="165"/>
      <c r="L18" s="165"/>
      <c r="M18" s="165"/>
      <c r="N18" s="166"/>
      <c r="O18" s="131" t="s">
        <v>362</v>
      </c>
      <c r="P18" s="132" t="s">
        <v>367</v>
      </c>
      <c r="T18" s="18" t="s">
        <v>211</v>
      </c>
      <c r="U18" s="18"/>
      <c r="V18" s="18">
        <v>1800000</v>
      </c>
    </row>
    <row r="19" spans="3:23" ht="25.5" customHeight="1" thickTop="1" thickBot="1" x14ac:dyDescent="0.2">
      <c r="C19" s="113" t="s">
        <v>40</v>
      </c>
      <c r="D19" s="117" t="s">
        <v>72</v>
      </c>
      <c r="E19" s="118">
        <f>IF(ISBLANK(G19),"",ROUNDDOWN(G19*("0 "&amp;D19)*1,-4))</f>
        <v>0</v>
      </c>
      <c r="F19" s="118">
        <f>IF(ISBLANK(G19),"",G19-E19)</f>
        <v>0</v>
      </c>
      <c r="G19" s="118">
        <f>ROUND(SUM(P20),-3)</f>
        <v>0</v>
      </c>
      <c r="H19" s="158" t="s">
        <v>360</v>
      </c>
      <c r="I19" s="159"/>
      <c r="J19" s="160" t="s">
        <v>207</v>
      </c>
      <c r="K19" s="161"/>
      <c r="L19" s="161"/>
      <c r="M19" s="161"/>
      <c r="N19" s="162"/>
      <c r="O19" s="136" t="s">
        <v>207</v>
      </c>
      <c r="P19" s="135" t="s">
        <v>207</v>
      </c>
      <c r="Q19" s="133"/>
      <c r="R19" s="133"/>
      <c r="T19" s="18" t="s">
        <v>201</v>
      </c>
      <c r="U19" s="18"/>
      <c r="V19" s="18">
        <v>2600000</v>
      </c>
    </row>
    <row r="20" spans="3:23" ht="25.5" customHeight="1" thickTop="1" thickBot="1" x14ac:dyDescent="0.2">
      <c r="C20" s="113"/>
      <c r="D20" s="114"/>
      <c r="E20" s="115"/>
      <c r="F20" s="119"/>
      <c r="G20" s="110" t="s">
        <v>379</v>
      </c>
      <c r="H20" s="120" t="s">
        <v>207</v>
      </c>
      <c r="I20" s="121" t="str">
        <f>IF(ISBLANK(J20),"","×")</f>
        <v>×</v>
      </c>
      <c r="J20" s="148" t="s">
        <v>101</v>
      </c>
      <c r="K20" s="149"/>
      <c r="L20" s="149"/>
      <c r="M20" s="149"/>
      <c r="N20" s="150"/>
      <c r="O20" s="122" t="str">
        <f>IF(ISBLANK(H19),"","=")</f>
        <v>=</v>
      </c>
      <c r="P20" s="123" t="str" cm="1">
        <f t="array" ref="P20">IF(OR(ISTEXT(H20),ISBLANK(H20)),"",H20*IF(ISNUMBER(LOOKUP(8^3^8,MID(ASC(J20),MIN(FIND({0,1,2,3,4,5,6,7,8,9},ASC(J20)&amp;1234567890)),{1,2,3,4,5,6,7,8,9,10,11,12,13,14,15,16})*1)),LOOKUP(8^3^8,MID(ASC(J20),MIN(FIND({0,1,2,3,4,5,6,7,8,9},ASC(J20)&amp;1234567890)),{1,2,3,4,5,6,7,8,9,10,11,12,13,14,15,16})*1),1)*IF(ISNUMBER(LOOKUP(8^3^8,MID(ASC(L20),MIN(FIND({0,1,2,3,4,5,6,7,8,9},ASC(L20)&amp;1234567890)),{1,2,3,4,5,6,7,8,9,10,11,12,13,14,15,16})*1)),LOOKUP(8^3^8,MID(ASC(L20),MIN(FIND({0,1,2,3,4,5,6,7,8,9},ASC(L20)&amp;1234567890)),{1,2,3,4,5,6,7,8,9,10,11,12,13,14,15,16})*1),1)*IF(ISNUMBER(LOOKUP(8^3^8,MID(ASC(N20),MIN(FIND({0,1,2,3,4,5,6,7,8,9},ASC(N20)&amp;1234567890)),{1,2,3,4,5,6,7,8,9,10,11,12,13,14,15,16})*1)),LOOKUP(8^3^8,MID(ASC(N20),MIN(FIND({0,1,2,3,4,5,6,7,8,9},ASC(N20)&amp;1234567890)),{1,2,3,4,5,6,7,8,9,10,11,12,13,14,15,16})*1),1))</f>
        <v/>
      </c>
      <c r="T20" s="18" t="s">
        <v>204</v>
      </c>
      <c r="U20" s="18"/>
      <c r="V20" s="18">
        <v>1500000</v>
      </c>
    </row>
    <row r="21" spans="3:23" ht="25.5" customHeight="1" thickTop="1" x14ac:dyDescent="0.15">
      <c r="C21" s="124"/>
      <c r="D21" s="125"/>
      <c r="E21" s="126"/>
      <c r="F21" s="126"/>
      <c r="G21" s="126"/>
      <c r="H21" s="153"/>
      <c r="I21" s="154"/>
      <c r="J21" s="145"/>
      <c r="K21" s="146"/>
      <c r="L21" s="146"/>
      <c r="M21" s="146"/>
      <c r="N21" s="147"/>
      <c r="O21" s="143"/>
      <c r="P21" s="144"/>
      <c r="T21" s="18" t="s">
        <v>205</v>
      </c>
      <c r="U21" s="18"/>
      <c r="V21" s="18">
        <v>2100000</v>
      </c>
    </row>
    <row r="22" spans="3:23" ht="25.5" customHeight="1" x14ac:dyDescent="0.15">
      <c r="C22" s="124"/>
      <c r="D22" s="127"/>
      <c r="E22" s="126"/>
      <c r="F22" s="126"/>
      <c r="G22" s="126"/>
      <c r="H22" s="153"/>
      <c r="I22" s="154"/>
      <c r="J22" s="145"/>
      <c r="K22" s="146"/>
      <c r="L22" s="146"/>
      <c r="M22" s="146"/>
      <c r="N22" s="147"/>
      <c r="O22" s="143"/>
      <c r="P22" s="144"/>
      <c r="T22" s="18" t="s">
        <v>206</v>
      </c>
      <c r="U22" s="18"/>
      <c r="V22" s="18">
        <v>2600000</v>
      </c>
    </row>
    <row r="23" spans="3:23" ht="25.5" customHeight="1" x14ac:dyDescent="0.15">
      <c r="C23" s="8"/>
      <c r="D23" s="14"/>
      <c r="E23" s="13"/>
      <c r="F23" s="13"/>
      <c r="G23" s="13"/>
      <c r="H23" s="153" t="s">
        <v>364</v>
      </c>
      <c r="I23" s="178"/>
      <c r="J23" s="178"/>
      <c r="K23" s="178"/>
      <c r="L23" s="178"/>
      <c r="M23" s="178"/>
      <c r="N23" s="178"/>
      <c r="O23" s="178"/>
      <c r="P23" s="179"/>
      <c r="T23" s="18" t="s">
        <v>212</v>
      </c>
      <c r="U23" s="18"/>
      <c r="V23" s="18">
        <v>3100000</v>
      </c>
    </row>
    <row r="24" spans="3:23" ht="25.5" customHeight="1" thickBot="1" x14ac:dyDescent="0.2">
      <c r="C24" s="8"/>
      <c r="D24" s="11"/>
      <c r="E24" s="13"/>
      <c r="F24" s="13"/>
      <c r="G24" s="13"/>
      <c r="H24" s="170"/>
      <c r="I24" s="171"/>
      <c r="J24" s="174"/>
      <c r="K24" s="175"/>
      <c r="L24" s="175"/>
      <c r="M24" s="175"/>
      <c r="N24" s="176"/>
      <c r="O24" s="180"/>
      <c r="P24" s="181"/>
      <c r="T24" s="18" t="s">
        <v>282</v>
      </c>
      <c r="U24" s="78"/>
      <c r="V24" s="18">
        <v>3000000</v>
      </c>
    </row>
    <row r="25" spans="3:23" ht="25.5" customHeight="1" thickTop="1" x14ac:dyDescent="0.15">
      <c r="C25" s="128" t="s">
        <v>351</v>
      </c>
      <c r="D25" s="129"/>
      <c r="E25" s="130">
        <f>SUM(E19:E24)</f>
        <v>0</v>
      </c>
      <c r="F25" s="130">
        <f>SUM(F19:F24)</f>
        <v>0</v>
      </c>
      <c r="G25" s="130">
        <f>SUM(G19:G24)</f>
        <v>0</v>
      </c>
      <c r="H25" s="172"/>
      <c r="I25" s="173"/>
      <c r="J25" s="172"/>
      <c r="K25" s="177"/>
      <c r="L25" s="177"/>
      <c r="M25" s="177"/>
      <c r="N25" s="173"/>
      <c r="O25" s="172"/>
      <c r="P25" s="182"/>
      <c r="T25" s="18" t="s">
        <v>286</v>
      </c>
      <c r="U25" s="18"/>
      <c r="V25" s="18">
        <v>1600000</v>
      </c>
    </row>
    <row r="26" spans="3:23" ht="23.25" customHeight="1" x14ac:dyDescent="0.15">
      <c r="C26" s="169" t="s">
        <v>359</v>
      </c>
      <c r="D26" s="169"/>
      <c r="E26" s="169"/>
      <c r="F26" s="169"/>
      <c r="G26" s="169"/>
      <c r="H26" s="169"/>
      <c r="I26" s="169"/>
      <c r="J26" s="97"/>
      <c r="K26" s="97"/>
      <c r="L26" s="97"/>
      <c r="M26" s="97"/>
      <c r="N26" s="97"/>
      <c r="O26" s="97"/>
      <c r="P26" s="97"/>
      <c r="T26" s="18"/>
      <c r="U26" s="18"/>
      <c r="V26" s="18"/>
    </row>
    <row r="27" spans="3:23" x14ac:dyDescent="0.15">
      <c r="T27" s="18" t="s">
        <v>287</v>
      </c>
      <c r="V27" s="18">
        <v>2900000</v>
      </c>
    </row>
    <row r="28" spans="3:23" x14ac:dyDescent="0.15">
      <c r="T28" s="18" t="s">
        <v>288</v>
      </c>
      <c r="V28" s="18">
        <v>2200000</v>
      </c>
    </row>
    <row r="29" spans="3:23" x14ac:dyDescent="0.15">
      <c r="T29" s="18" t="s">
        <v>377</v>
      </c>
      <c r="V29" s="79" t="s">
        <v>129</v>
      </c>
      <c r="W29" s="90">
        <v>3200000</v>
      </c>
    </row>
    <row r="30" spans="3:23" x14ac:dyDescent="0.15">
      <c r="T30" s="18" t="s">
        <v>370</v>
      </c>
      <c r="V30" s="79" t="s">
        <v>129</v>
      </c>
      <c r="W30" s="90">
        <v>4800000</v>
      </c>
    </row>
    <row r="31" spans="3:23" x14ac:dyDescent="0.15">
      <c r="T31" s="18" t="s">
        <v>371</v>
      </c>
      <c r="V31" s="79" t="s">
        <v>129</v>
      </c>
      <c r="W31" s="90">
        <v>3200000</v>
      </c>
    </row>
    <row r="32" spans="3:23" x14ac:dyDescent="0.15">
      <c r="T32" s="18" t="s">
        <v>372</v>
      </c>
      <c r="V32" s="79" t="s">
        <v>129</v>
      </c>
      <c r="W32" s="90">
        <v>4800000</v>
      </c>
    </row>
    <row r="33" spans="20:23" x14ac:dyDescent="0.15">
      <c r="T33" s="18" t="s">
        <v>376</v>
      </c>
      <c r="V33" s="79" t="s">
        <v>129</v>
      </c>
      <c r="W33" s="134">
        <v>3800000</v>
      </c>
    </row>
    <row r="34" spans="20:23" x14ac:dyDescent="0.15">
      <c r="T34" s="18" t="s">
        <v>373</v>
      </c>
      <c r="V34" s="79" t="s">
        <v>129</v>
      </c>
      <c r="W34" s="134">
        <v>5400000</v>
      </c>
    </row>
    <row r="35" spans="20:23" x14ac:dyDescent="0.15">
      <c r="T35" s="18" t="s">
        <v>374</v>
      </c>
      <c r="V35" s="79" t="s">
        <v>129</v>
      </c>
      <c r="W35" s="134">
        <v>3800000</v>
      </c>
    </row>
    <row r="36" spans="20:23" x14ac:dyDescent="0.15">
      <c r="T36" s="18" t="s">
        <v>375</v>
      </c>
      <c r="V36" s="79" t="s">
        <v>129</v>
      </c>
      <c r="W36" s="134">
        <v>5400000</v>
      </c>
    </row>
  </sheetData>
  <sheetProtection algorithmName="SHA-512" hashValue="R8aBuVsgMg9WOY7EeIp2wrl4uuvgFL+rVJyfR4c5yR+YWg8c7gU25ePvhfZHLDeNXP8ee7xT116IoUXwDjYW2w==" saltValue="/Q/eFFXUr1mLYPmFyK81cg==" spinCount="100000" sheet="1" objects="1" scenarios="1"/>
  <mergeCells count="53">
    <mergeCell ref="M10:O10"/>
    <mergeCell ref="M11:O11"/>
    <mergeCell ref="O13:P13"/>
    <mergeCell ref="C14:P14"/>
    <mergeCell ref="C15:C16"/>
    <mergeCell ref="D15:D16"/>
    <mergeCell ref="F10:G10"/>
    <mergeCell ref="M12:O12"/>
    <mergeCell ref="C10:E10"/>
    <mergeCell ref="C11:E11"/>
    <mergeCell ref="F11:G11"/>
    <mergeCell ref="I10:K10"/>
    <mergeCell ref="G15:G16"/>
    <mergeCell ref="H15:P16"/>
    <mergeCell ref="E15:E16"/>
    <mergeCell ref="C3:P3"/>
    <mergeCell ref="M9:P9"/>
    <mergeCell ref="I4:J4"/>
    <mergeCell ref="I5:J5"/>
    <mergeCell ref="K4:P4"/>
    <mergeCell ref="K5:P5"/>
    <mergeCell ref="I9:K9"/>
    <mergeCell ref="F4:G4"/>
    <mergeCell ref="D4:E4"/>
    <mergeCell ref="C8:E8"/>
    <mergeCell ref="F8:G8"/>
    <mergeCell ref="C9:E9"/>
    <mergeCell ref="F9:G9"/>
    <mergeCell ref="C26:I26"/>
    <mergeCell ref="H24:I24"/>
    <mergeCell ref="H25:I25"/>
    <mergeCell ref="J22:N22"/>
    <mergeCell ref="J24:N24"/>
    <mergeCell ref="J25:N25"/>
    <mergeCell ref="H22:I22"/>
    <mergeCell ref="H23:P23"/>
    <mergeCell ref="O22:P22"/>
    <mergeCell ref="O24:P24"/>
    <mergeCell ref="O25:P25"/>
    <mergeCell ref="C17:E17"/>
    <mergeCell ref="F15:F16"/>
    <mergeCell ref="C13:D13"/>
    <mergeCell ref="O21:P21"/>
    <mergeCell ref="J21:N21"/>
    <mergeCell ref="J20:N20"/>
    <mergeCell ref="H17:I17"/>
    <mergeCell ref="H21:I21"/>
    <mergeCell ref="J17:N17"/>
    <mergeCell ref="H19:I19"/>
    <mergeCell ref="J19:N19"/>
    <mergeCell ref="H18:I18"/>
    <mergeCell ref="J18:N18"/>
    <mergeCell ref="O17:P17"/>
  </mergeCells>
  <phoneticPr fontId="2"/>
  <conditionalFormatting sqref="E19:G19">
    <cfRule type="expression" dxfId="10" priority="10">
      <formula>$E$19:$G$19&lt;&gt;""</formula>
    </cfRule>
  </conditionalFormatting>
  <conditionalFormatting sqref="H19 J19 H20:J20 O20:P20">
    <cfRule type="expression" dxfId="9" priority="23" stopIfTrue="1">
      <formula>OR(COUNTIF($H19,"*基準単価超過分*")=1,COUNTIF($H19,"*対象外*")=1,COUNTIF($H18,"*基準単価超過分*")=1,COUNTIF($H18,"*対象外*")=1)</formula>
    </cfRule>
  </conditionalFormatting>
  <conditionalFormatting sqref="H23:H25 J24:J26 O24:O26">
    <cfRule type="expression" dxfId="8" priority="24" stopIfTrue="1">
      <formula>OR(COUNTIF($H23,"*基準単価超過分*")=1,COUNTIF($H23,"*対象外*")=1,COUNTIF(#REF!,"*基準単価超過分*")=1,COUNTIF(#REF!,"*対象外*")=1)</formula>
    </cfRule>
  </conditionalFormatting>
  <conditionalFormatting sqref="J21">
    <cfRule type="expression" dxfId="7" priority="29" stopIfTrue="1">
      <formula>OR(COUNTIF($H21,"*基準単価超過分*")=1,COUNTIF($H21,"*対象外*")=1,COUNTIF(#REF!,"*基準単価超過分*")=1,COUNTIF(#REF!,"*対象外*")=1)</formula>
    </cfRule>
  </conditionalFormatting>
  <conditionalFormatting sqref="J21:J22">
    <cfRule type="expression" dxfId="6" priority="28" stopIfTrue="1">
      <formula>OR(COUNTIF($H21,"*基準単価超過分*")=1,COUNTIF($H21,"*対象外*")=1,COUNTIF($H19,"*基準単価超過分*")=1,COUNTIF($H19,"*対象外*")=1)</formula>
    </cfRule>
  </conditionalFormatting>
  <conditionalFormatting sqref="J22">
    <cfRule type="expression" dxfId="5" priority="31" stopIfTrue="1">
      <formula>OR(COUNTIF($H22,"*基準単価超過分*")=1,COUNTIF($H22,"*対象外*")=1,COUNTIF($H24,"*基準単価超過分*")=1,COUNTIF($H24,"*対象外*")=1)</formula>
    </cfRule>
  </conditionalFormatting>
  <conditionalFormatting sqref="K4:P4">
    <cfRule type="expression" dxfId="4" priority="12">
      <formula>$K$4&lt;&gt;""</formula>
    </cfRule>
  </conditionalFormatting>
  <conditionalFormatting sqref="M10:O12">
    <cfRule type="expression" dxfId="3" priority="4">
      <formula>$M$10:$O$12&lt;&gt;""</formula>
    </cfRule>
  </conditionalFormatting>
  <conditionalFormatting sqref="O21:O22">
    <cfRule type="expression" dxfId="2" priority="17" stopIfTrue="1">
      <formula>OR(COUNTIF($H22,"*基準単価超過分*")=1,COUNTIF($H22,"*対象外*")=1,COUNTIF($H21,"*基準単価超過分*")=1,COUNTIF($H21,"*対象外*")=1)</formula>
    </cfRule>
  </conditionalFormatting>
  <conditionalFormatting sqref="P10:P12">
    <cfRule type="expression" dxfId="1" priority="1">
      <formula>$P$10:$P$12&lt;&gt;""</formula>
    </cfRule>
  </conditionalFormatting>
  <conditionalFormatting sqref="Q19:R19 H19:P20">
    <cfRule type="expression" dxfId="0" priority="9">
      <formula>$H$19:$P$20&lt;&gt;""</formula>
    </cfRule>
  </conditionalFormatting>
  <dataValidations count="10">
    <dataValidation type="list" allowBlank="1" showInputMessage="1" showErrorMessage="1" sqref="O19" xr:uid="{362A132B-8C43-459E-A086-F369D6D3DE27}">
      <formula1>INDIRECT($H$19 &amp; "排気量")</formula1>
    </dataValidation>
    <dataValidation type="list" allowBlank="1" showInputMessage="1" showErrorMessage="1" sqref="J19:N19" xr:uid="{B27DF0E2-1145-4B36-8449-2EA792473670}">
      <formula1>INDIRECT($H$19)</formula1>
    </dataValidation>
    <dataValidation type="list" allowBlank="1" showInputMessage="1" showErrorMessage="1" sqref="H19:I19" xr:uid="{ED33D8E1-56B6-46C6-9B9F-33FAA39388C3}">
      <formula1>福祉車両</formula1>
    </dataValidation>
    <dataValidation type="list" allowBlank="1" showInputMessage="1" showErrorMessage="1" sqref="C21 C19" xr:uid="{B2FCA822-26F7-4CDD-829B-7C2EF4FE5203}">
      <formula1>INDIRECT(#REF!)</formula1>
    </dataValidation>
    <dataValidation allowBlank="1" showDropDown="1" showInputMessage="1" showErrorMessage="1" sqref="C17" xr:uid="{7844333C-10A5-45B9-90F6-950AB60DF895}"/>
    <dataValidation type="list" allowBlank="1" showInputMessage="1" showErrorMessage="1" sqref="D18:D20 D25" xr:uid="{7C29680D-FA0C-4D3D-B77D-868D58B12C35}">
      <formula1>#REF!</formula1>
    </dataValidation>
    <dataValidation type="list" allowBlank="1" showDropDown="1" showInputMessage="1" sqref="C18 C20" xr:uid="{26CCE432-02D8-4953-BAC4-1C7A635F7CCB}">
      <formula1>INDIRECT(#REF!)</formula1>
    </dataValidation>
    <dataValidation type="list" allowBlank="1" showInputMessage="1" showErrorMessage="1" sqref="H20" xr:uid="{EE44ED22-CCE4-4C62-A552-2D62390057B8}">
      <formula1>INDIRECT(H19&amp;$J$19&amp;O19&amp;P19)</formula1>
    </dataValidation>
    <dataValidation type="list" allowBlank="1" showInputMessage="1" showErrorMessage="1" sqref="Q19:R19" xr:uid="{EDC97A75-29A1-4BD9-88A5-A3E425F17BE1}">
      <formula1>$AB$12:$AB$14</formula1>
    </dataValidation>
    <dataValidation type="list" allowBlank="1" showInputMessage="1" showErrorMessage="1" sqref="P19" xr:uid="{DDA0E6EE-B916-47BB-89E3-2B82D2C473BA}">
      <formula1>INDIRECT($H$19 &amp; "車種類")</formula1>
    </dataValidation>
  </dataValidations>
  <printOptions horizontalCentered="1"/>
  <pageMargins left="0.23622047244094491" right="0.23622047244094491" top="0.31496062992125984" bottom="0.39370078740157483" header="0.31496062992125984" footer="0.19685039370078741"/>
  <pageSetup paperSize="9" scale="20" orientation="portrait" r:id="rId1"/>
  <headerFooter alignWithMargins="0">
    <oddFooter xml:space="preserve">&amp;C&amp;P / &amp;N ページ&amp;R&amp;"ＭＳ ゴシック,標準"&amp;8 </oddFooter>
  </headerFooter>
  <ignoredErrors>
    <ignoredError sqref="F19:G19 I20 O20 E25:G25"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761DB-AFA9-4D3E-BE93-F4A92F5647AE}">
  <dimension ref="A1:S94"/>
  <sheetViews>
    <sheetView topLeftCell="A79" zoomScale="163" zoomScaleNormal="100" workbookViewId="0">
      <selection activeCell="A94" sqref="A94"/>
    </sheetView>
  </sheetViews>
  <sheetFormatPr defaultColWidth="9" defaultRowHeight="13.5" x14ac:dyDescent="0.15"/>
  <cols>
    <col min="1" max="1" width="8.125" style="1" customWidth="1"/>
    <col min="2" max="2" width="63" style="1" customWidth="1"/>
    <col min="3" max="3" width="4.75" style="1" customWidth="1"/>
    <col min="4" max="4" width="5.875" style="1" bestFit="1" customWidth="1"/>
    <col min="5" max="5" width="16.5" style="1" customWidth="1"/>
    <col min="6" max="6" width="15.25" style="15" customWidth="1"/>
    <col min="7" max="9" width="20" style="60" customWidth="1"/>
    <col min="10" max="10" width="20" style="1" customWidth="1"/>
    <col min="11" max="14" width="13.5" style="1" customWidth="1"/>
    <col min="15" max="17" width="15.125" style="1" customWidth="1"/>
    <col min="18" max="16384" width="9" style="1"/>
  </cols>
  <sheetData>
    <row r="1" spans="1:19" s="4" customFormat="1" ht="14.25" customHeight="1" x14ac:dyDescent="0.15">
      <c r="A1" s="49" t="s">
        <v>190</v>
      </c>
      <c r="B1" s="50"/>
      <c r="C1" s="6" t="s">
        <v>102</v>
      </c>
      <c r="D1" s="6" t="s">
        <v>102</v>
      </c>
      <c r="E1" s="6" t="s">
        <v>102</v>
      </c>
      <c r="F1" s="15"/>
      <c r="G1" s="51" t="s">
        <v>119</v>
      </c>
      <c r="H1" s="51" t="s">
        <v>107</v>
      </c>
      <c r="I1" s="51" t="s">
        <v>134</v>
      </c>
      <c r="J1" s="51" t="s">
        <v>84</v>
      </c>
      <c r="K1" s="51" t="s">
        <v>85</v>
      </c>
      <c r="L1" s="51" t="s">
        <v>76</v>
      </c>
      <c r="M1" s="51" t="s">
        <v>86</v>
      </c>
      <c r="N1" s="51" t="s">
        <v>125</v>
      </c>
      <c r="O1" s="51" t="s">
        <v>135</v>
      </c>
      <c r="P1" s="52" t="s">
        <v>30</v>
      </c>
      <c r="Q1" s="52" t="s">
        <v>108</v>
      </c>
      <c r="S1" s="7"/>
    </row>
    <row r="2" spans="1:19" s="4" customFormat="1" ht="14.25" customHeight="1" x14ac:dyDescent="0.15">
      <c r="A2" s="24" t="s">
        <v>291</v>
      </c>
      <c r="B2" s="64" t="s">
        <v>292</v>
      </c>
      <c r="C2" s="12" t="s">
        <v>117</v>
      </c>
      <c r="D2" s="32" t="s">
        <v>141</v>
      </c>
      <c r="E2" s="12" t="s">
        <v>43</v>
      </c>
      <c r="F2" s="16">
        <v>150000000</v>
      </c>
      <c r="G2" s="53" t="s">
        <v>129</v>
      </c>
      <c r="H2" s="54" t="s">
        <v>129</v>
      </c>
      <c r="I2" s="54" t="s">
        <v>129</v>
      </c>
      <c r="J2" s="54" t="s">
        <v>127</v>
      </c>
      <c r="K2" s="54" t="s">
        <v>127</v>
      </c>
      <c r="L2" s="54" t="s">
        <v>127</v>
      </c>
      <c r="M2" s="54" t="s">
        <v>127</v>
      </c>
      <c r="N2" s="54" t="s">
        <v>127</v>
      </c>
      <c r="O2" s="54" t="s">
        <v>127</v>
      </c>
      <c r="P2" s="55" t="s">
        <v>35</v>
      </c>
      <c r="Q2" s="55" t="s">
        <v>77</v>
      </c>
    </row>
    <row r="3" spans="1:19" s="4" customFormat="1" ht="14.25" customHeight="1" x14ac:dyDescent="0.15">
      <c r="A3" s="24" t="s">
        <v>221</v>
      </c>
      <c r="B3" s="66" t="s">
        <v>222</v>
      </c>
      <c r="C3" s="25" t="s">
        <v>117</v>
      </c>
      <c r="D3" s="26" t="s">
        <v>220</v>
      </c>
      <c r="E3" s="25" t="s">
        <v>43</v>
      </c>
      <c r="F3" s="16">
        <v>50000000</v>
      </c>
      <c r="G3" s="54" t="s">
        <v>77</v>
      </c>
      <c r="H3" s="54" t="s">
        <v>77</v>
      </c>
      <c r="I3" s="54" t="s">
        <v>77</v>
      </c>
      <c r="J3" s="54" t="s">
        <v>35</v>
      </c>
      <c r="K3" s="54" t="s">
        <v>35</v>
      </c>
      <c r="L3" s="54" t="s">
        <v>35</v>
      </c>
      <c r="M3" s="54" t="s">
        <v>35</v>
      </c>
      <c r="N3" s="54" t="s">
        <v>35</v>
      </c>
      <c r="O3" s="54" t="s">
        <v>77</v>
      </c>
      <c r="P3" s="55" t="s">
        <v>32</v>
      </c>
      <c r="Q3" s="55" t="s">
        <v>39</v>
      </c>
    </row>
    <row r="4" spans="1:19" s="4" customFormat="1" ht="14.25" customHeight="1" x14ac:dyDescent="0.15">
      <c r="A4" s="24" t="s">
        <v>223</v>
      </c>
      <c r="B4" s="66" t="s">
        <v>224</v>
      </c>
      <c r="C4" s="27" t="s">
        <v>117</v>
      </c>
      <c r="D4" s="26" t="s">
        <v>220</v>
      </c>
      <c r="E4" s="27" t="s">
        <v>43</v>
      </c>
      <c r="F4" s="16">
        <v>50000000</v>
      </c>
      <c r="G4" s="54" t="s">
        <v>42</v>
      </c>
      <c r="H4" s="54" t="s">
        <v>42</v>
      </c>
      <c r="I4" s="54" t="s">
        <v>138</v>
      </c>
      <c r="J4" s="54" t="s">
        <v>109</v>
      </c>
      <c r="K4" s="54" t="s">
        <v>124</v>
      </c>
      <c r="L4" s="54" t="s">
        <v>78</v>
      </c>
      <c r="M4" s="54" t="s">
        <v>41</v>
      </c>
      <c r="N4" s="54" t="s">
        <v>40</v>
      </c>
      <c r="O4" s="54" t="s">
        <v>138</v>
      </c>
      <c r="P4" s="5" t="s">
        <v>79</v>
      </c>
      <c r="Q4" s="5" t="s">
        <v>38</v>
      </c>
    </row>
    <row r="5" spans="1:19" s="4" customFormat="1" ht="14.25" customHeight="1" x14ac:dyDescent="0.15">
      <c r="A5" s="24" t="s">
        <v>225</v>
      </c>
      <c r="B5" s="67" t="s">
        <v>293</v>
      </c>
      <c r="C5" s="45" t="s">
        <v>117</v>
      </c>
      <c r="D5" s="26" t="s">
        <v>220</v>
      </c>
      <c r="E5" s="45" t="s">
        <v>43</v>
      </c>
      <c r="F5" s="16">
        <v>50000000</v>
      </c>
      <c r="G5" s="3" t="s">
        <v>35</v>
      </c>
      <c r="H5" s="3" t="s">
        <v>35</v>
      </c>
      <c r="I5" s="5" t="s">
        <v>35</v>
      </c>
      <c r="J5" s="5" t="s">
        <v>110</v>
      </c>
      <c r="K5" s="57" t="s">
        <v>111</v>
      </c>
      <c r="L5" s="80" t="s">
        <v>294</v>
      </c>
      <c r="M5" s="3"/>
      <c r="N5" s="3"/>
      <c r="O5" s="58" t="s">
        <v>35</v>
      </c>
      <c r="P5" s="3" t="s">
        <v>36</v>
      </c>
      <c r="Q5" s="3" t="s">
        <v>37</v>
      </c>
    </row>
    <row r="6" spans="1:19" s="4" customFormat="1" ht="14.25" customHeight="1" x14ac:dyDescent="0.15">
      <c r="A6" s="24" t="s">
        <v>226</v>
      </c>
      <c r="B6" s="67" t="s">
        <v>295</v>
      </c>
      <c r="C6" s="45" t="s">
        <v>117</v>
      </c>
      <c r="D6" s="26" t="s">
        <v>220</v>
      </c>
      <c r="E6" s="45" t="s">
        <v>43</v>
      </c>
      <c r="F6" s="16">
        <v>50000000</v>
      </c>
      <c r="G6" s="3" t="s">
        <v>33</v>
      </c>
      <c r="H6" s="3" t="s">
        <v>33</v>
      </c>
      <c r="I6" s="3" t="s">
        <v>109</v>
      </c>
      <c r="J6" s="3" t="s">
        <v>112</v>
      </c>
      <c r="K6" s="54"/>
      <c r="L6" s="3"/>
      <c r="M6" s="3"/>
      <c r="N6" s="3"/>
      <c r="O6" s="58" t="s">
        <v>136</v>
      </c>
      <c r="P6" s="3" t="s">
        <v>34</v>
      </c>
      <c r="Q6" s="3" t="s">
        <v>35</v>
      </c>
    </row>
    <row r="7" spans="1:19" s="4" customFormat="1" ht="14.25" customHeight="1" x14ac:dyDescent="0.15">
      <c r="A7" s="24" t="s">
        <v>227</v>
      </c>
      <c r="B7" s="66" t="s">
        <v>228</v>
      </c>
      <c r="C7" s="33" t="s">
        <v>117</v>
      </c>
      <c r="D7" s="26" t="s">
        <v>220</v>
      </c>
      <c r="E7" s="25" t="s">
        <v>43</v>
      </c>
      <c r="F7" s="16">
        <v>50000000</v>
      </c>
      <c r="G7" s="3" t="s">
        <v>29</v>
      </c>
      <c r="H7" s="3" t="s">
        <v>29</v>
      </c>
      <c r="I7" s="3" t="s">
        <v>136</v>
      </c>
      <c r="J7" s="3" t="s">
        <v>114</v>
      </c>
      <c r="K7" s="57"/>
      <c r="L7" s="3"/>
      <c r="M7" s="3"/>
      <c r="N7" s="3"/>
      <c r="O7" s="58" t="s">
        <v>29</v>
      </c>
      <c r="P7" s="3" t="s">
        <v>31</v>
      </c>
      <c r="Q7" s="3" t="s">
        <v>45</v>
      </c>
    </row>
    <row r="8" spans="1:19" s="4" customFormat="1" ht="14.25" customHeight="1" x14ac:dyDescent="0.15">
      <c r="A8" s="24" t="s">
        <v>229</v>
      </c>
      <c r="B8" s="68" t="s">
        <v>230</v>
      </c>
      <c r="C8" s="37" t="s">
        <v>117</v>
      </c>
      <c r="D8" s="38" t="s">
        <v>220</v>
      </c>
      <c r="E8" s="27" t="s">
        <v>43</v>
      </c>
      <c r="F8" s="16">
        <v>50000000</v>
      </c>
      <c r="G8" s="3" t="s">
        <v>27</v>
      </c>
      <c r="H8" s="3" t="s">
        <v>27</v>
      </c>
      <c r="I8" s="3" t="s">
        <v>29</v>
      </c>
      <c r="J8" s="3" t="s">
        <v>115</v>
      </c>
      <c r="K8" s="3"/>
      <c r="L8" s="3"/>
      <c r="M8" s="3"/>
      <c r="N8" s="3"/>
      <c r="O8" s="58" t="s">
        <v>137</v>
      </c>
      <c r="P8" s="3" t="s">
        <v>28</v>
      </c>
      <c r="Q8" s="3" t="s">
        <v>29</v>
      </c>
    </row>
    <row r="9" spans="1:19" s="4" customFormat="1" ht="14.25" customHeight="1" x14ac:dyDescent="0.15">
      <c r="A9" s="24" t="s">
        <v>296</v>
      </c>
      <c r="B9" s="81" t="s">
        <v>297</v>
      </c>
      <c r="C9" s="37" t="s">
        <v>117</v>
      </c>
      <c r="D9" s="38" t="s">
        <v>220</v>
      </c>
      <c r="E9" s="27" t="s">
        <v>43</v>
      </c>
      <c r="F9" s="16">
        <v>50000000</v>
      </c>
      <c r="G9" s="3" t="s">
        <v>25</v>
      </c>
      <c r="H9" s="3" t="s">
        <v>137</v>
      </c>
      <c r="I9" s="3" t="s">
        <v>113</v>
      </c>
      <c r="J9" s="3"/>
      <c r="K9" s="3"/>
      <c r="L9" s="3"/>
      <c r="M9" s="3"/>
      <c r="N9" s="3"/>
      <c r="O9" s="58" t="s">
        <v>10</v>
      </c>
      <c r="P9" s="3" t="s">
        <v>26</v>
      </c>
      <c r="Q9" s="3" t="s">
        <v>23</v>
      </c>
    </row>
    <row r="10" spans="1:19" s="4" customFormat="1" ht="14.25" customHeight="1" x14ac:dyDescent="0.15">
      <c r="A10" s="24" t="s">
        <v>298</v>
      </c>
      <c r="B10" s="81" t="s">
        <v>299</v>
      </c>
      <c r="C10" s="37" t="s">
        <v>117</v>
      </c>
      <c r="D10" s="38" t="s">
        <v>220</v>
      </c>
      <c r="E10" s="27" t="s">
        <v>43</v>
      </c>
      <c r="F10" s="16">
        <v>50000000</v>
      </c>
      <c r="G10" s="3"/>
      <c r="H10" s="3"/>
      <c r="I10" s="3"/>
      <c r="J10" s="3"/>
      <c r="K10" s="3"/>
      <c r="L10" s="3"/>
      <c r="M10" s="3"/>
      <c r="N10" s="3"/>
      <c r="O10" s="58"/>
      <c r="P10" s="3"/>
      <c r="Q10" s="3"/>
    </row>
    <row r="11" spans="1:19" s="4" customFormat="1" ht="14.25" customHeight="1" x14ac:dyDescent="0.15">
      <c r="A11" s="24" t="s">
        <v>231</v>
      </c>
      <c r="B11" s="65" t="s">
        <v>232</v>
      </c>
      <c r="C11" s="12" t="s">
        <v>117</v>
      </c>
      <c r="D11" s="32" t="s">
        <v>220</v>
      </c>
      <c r="E11" s="12" t="s">
        <v>43</v>
      </c>
      <c r="F11" s="16">
        <v>50000000</v>
      </c>
      <c r="G11" s="3"/>
      <c r="H11" s="3"/>
      <c r="I11" s="3"/>
      <c r="J11" s="3"/>
      <c r="K11" s="3"/>
      <c r="L11" s="3"/>
      <c r="M11" s="3"/>
      <c r="N11" s="3"/>
      <c r="O11" s="58"/>
      <c r="P11" s="3"/>
      <c r="Q11" s="3"/>
    </row>
    <row r="12" spans="1:19" s="4" customFormat="1" ht="14.25" customHeight="1" x14ac:dyDescent="0.15">
      <c r="A12" s="24" t="s">
        <v>233</v>
      </c>
      <c r="B12" s="66" t="s">
        <v>234</v>
      </c>
      <c r="C12" s="33" t="s">
        <v>117</v>
      </c>
      <c r="D12" s="26" t="s">
        <v>220</v>
      </c>
      <c r="E12" s="25" t="s">
        <v>43</v>
      </c>
      <c r="F12" s="16">
        <v>50000000</v>
      </c>
      <c r="G12" s="3" t="s">
        <v>21</v>
      </c>
      <c r="H12" s="3" t="s">
        <v>19</v>
      </c>
      <c r="I12" s="3" t="s">
        <v>80</v>
      </c>
      <c r="J12" s="3"/>
      <c r="K12" s="3"/>
      <c r="L12" s="3"/>
      <c r="M12" s="3"/>
      <c r="N12" s="3"/>
      <c r="O12" s="58" t="s">
        <v>9</v>
      </c>
      <c r="P12" s="3" t="s">
        <v>24</v>
      </c>
      <c r="Q12" s="3" t="s">
        <v>16</v>
      </c>
    </row>
    <row r="13" spans="1:19" s="4" customFormat="1" ht="14.25" customHeight="1" x14ac:dyDescent="0.15">
      <c r="A13" s="24" t="s">
        <v>235</v>
      </c>
      <c r="B13" s="66" t="s">
        <v>236</v>
      </c>
      <c r="C13" s="33" t="s">
        <v>117</v>
      </c>
      <c r="D13" s="26" t="s">
        <v>220</v>
      </c>
      <c r="E13" s="33" t="s">
        <v>43</v>
      </c>
      <c r="F13" s="16">
        <v>50000000</v>
      </c>
      <c r="G13" s="3" t="s">
        <v>19</v>
      </c>
      <c r="H13" s="3" t="s">
        <v>83</v>
      </c>
      <c r="I13" s="3" t="s">
        <v>81</v>
      </c>
      <c r="J13" s="3"/>
      <c r="K13" s="3"/>
      <c r="L13" s="3"/>
      <c r="M13" s="3"/>
      <c r="N13" s="3"/>
      <c r="O13" s="59" t="s">
        <v>191</v>
      </c>
      <c r="P13" s="3" t="s">
        <v>22</v>
      </c>
      <c r="Q13" s="3" t="s">
        <v>15</v>
      </c>
    </row>
    <row r="14" spans="1:19" s="4" customFormat="1" ht="14.25" customHeight="1" x14ac:dyDescent="0.15">
      <c r="A14" s="24" t="s">
        <v>237</v>
      </c>
      <c r="B14" s="56" t="s">
        <v>300</v>
      </c>
      <c r="C14" s="25" t="s">
        <v>117</v>
      </c>
      <c r="D14" s="26" t="s">
        <v>220</v>
      </c>
      <c r="E14" s="25" t="s">
        <v>43</v>
      </c>
      <c r="F14" s="16">
        <v>50000000</v>
      </c>
      <c r="G14" s="3" t="s">
        <v>83</v>
      </c>
      <c r="H14" s="3" t="s">
        <v>140</v>
      </c>
      <c r="I14" s="3" t="s">
        <v>116</v>
      </c>
      <c r="J14" s="3"/>
      <c r="K14" s="3"/>
      <c r="L14" s="3"/>
      <c r="M14" s="3"/>
      <c r="N14" s="3"/>
      <c r="O14" s="58"/>
      <c r="P14" s="3" t="s">
        <v>20</v>
      </c>
      <c r="Q14" s="3" t="s">
        <v>14</v>
      </c>
    </row>
    <row r="15" spans="1:19" s="4" customFormat="1" ht="14.25" customHeight="1" x14ac:dyDescent="0.15">
      <c r="A15" s="24" t="s">
        <v>238</v>
      </c>
      <c r="B15" s="61" t="s">
        <v>301</v>
      </c>
      <c r="C15" s="35" t="s">
        <v>117</v>
      </c>
      <c r="D15" s="31" t="s">
        <v>220</v>
      </c>
      <c r="E15" s="5" t="s">
        <v>43</v>
      </c>
      <c r="F15" s="16">
        <v>50000000</v>
      </c>
      <c r="G15" s="3" t="s">
        <v>17</v>
      </c>
      <c r="H15" s="3" t="s">
        <v>120</v>
      </c>
      <c r="I15" s="3" t="s">
        <v>44</v>
      </c>
      <c r="J15" s="3"/>
      <c r="K15" s="3"/>
      <c r="L15" s="3"/>
      <c r="M15" s="3"/>
      <c r="N15" s="3"/>
      <c r="O15" s="58"/>
      <c r="P15" s="3" t="s">
        <v>18</v>
      </c>
      <c r="Q15" s="3" t="s">
        <v>82</v>
      </c>
    </row>
    <row r="16" spans="1:19" s="4" customFormat="1" ht="14.25" customHeight="1" x14ac:dyDescent="0.15">
      <c r="A16" s="24" t="s">
        <v>142</v>
      </c>
      <c r="B16" s="65" t="s">
        <v>239</v>
      </c>
      <c r="C16" s="29" t="s">
        <v>117</v>
      </c>
      <c r="D16" s="30" t="s">
        <v>73</v>
      </c>
      <c r="E16" s="29" t="s">
        <v>43</v>
      </c>
      <c r="F16" s="16">
        <v>50000000</v>
      </c>
      <c r="G16" s="3" t="s">
        <v>120</v>
      </c>
      <c r="H16" s="3" t="s">
        <v>122</v>
      </c>
      <c r="I16" s="3" t="s">
        <v>10</v>
      </c>
      <c r="J16" s="3"/>
      <c r="K16" s="3"/>
      <c r="L16" s="3"/>
      <c r="M16" s="3"/>
      <c r="N16" s="3"/>
      <c r="O16" s="58"/>
      <c r="P16" s="3"/>
      <c r="Q16" s="3" t="s">
        <v>10</v>
      </c>
    </row>
    <row r="17" spans="1:17" s="4" customFormat="1" ht="14.25" customHeight="1" x14ac:dyDescent="0.15">
      <c r="A17" s="24" t="s">
        <v>143</v>
      </c>
      <c r="B17" s="68" t="s">
        <v>302</v>
      </c>
      <c r="C17" s="5" t="s">
        <v>117</v>
      </c>
      <c r="D17" s="31" t="s">
        <v>73</v>
      </c>
      <c r="E17" s="5" t="s">
        <v>43</v>
      </c>
      <c r="F17" s="16">
        <v>50000000</v>
      </c>
      <c r="G17" s="3" t="s">
        <v>121</v>
      </c>
      <c r="H17" s="3" t="s">
        <v>13</v>
      </c>
      <c r="I17" s="3" t="s">
        <v>4</v>
      </c>
      <c r="J17" s="3"/>
      <c r="K17" s="3"/>
      <c r="L17" s="3"/>
      <c r="M17" s="3"/>
      <c r="N17" s="3"/>
      <c r="O17" s="57"/>
      <c r="P17" s="3"/>
      <c r="Q17" s="3" t="s">
        <v>9</v>
      </c>
    </row>
    <row r="18" spans="1:17" s="4" customFormat="1" ht="14.25" customHeight="1" x14ac:dyDescent="0.15">
      <c r="A18" s="24" t="s">
        <v>144</v>
      </c>
      <c r="B18" s="64" t="s">
        <v>303</v>
      </c>
      <c r="C18" s="3" t="s">
        <v>117</v>
      </c>
      <c r="D18" s="9" t="s">
        <v>73</v>
      </c>
      <c r="E18" s="3" t="s">
        <v>43</v>
      </c>
      <c r="F18" s="16">
        <v>50000000</v>
      </c>
      <c r="G18" s="3" t="s">
        <v>13</v>
      </c>
      <c r="H18" s="3" t="s">
        <v>12</v>
      </c>
      <c r="I18" s="3" t="s">
        <v>139</v>
      </c>
      <c r="J18" s="3"/>
      <c r="K18" s="3"/>
      <c r="L18" s="3"/>
      <c r="M18" s="3"/>
      <c r="N18" s="3"/>
      <c r="O18" s="58"/>
      <c r="P18" s="3"/>
      <c r="Q18" s="3"/>
    </row>
    <row r="19" spans="1:17" s="4" customFormat="1" ht="14.25" customHeight="1" x14ac:dyDescent="0.15">
      <c r="A19" s="24" t="s">
        <v>145</v>
      </c>
      <c r="B19" s="70" t="s">
        <v>304</v>
      </c>
      <c r="C19" s="3" t="s">
        <v>117</v>
      </c>
      <c r="D19" s="9" t="s">
        <v>74</v>
      </c>
      <c r="E19" s="3" t="s">
        <v>43</v>
      </c>
      <c r="F19" s="16">
        <v>50000000</v>
      </c>
      <c r="G19" s="3" t="s">
        <v>12</v>
      </c>
      <c r="H19" s="3" t="s">
        <v>11</v>
      </c>
      <c r="I19" s="3" t="s">
        <v>9</v>
      </c>
      <c r="J19" s="3"/>
      <c r="K19" s="3"/>
      <c r="L19" s="3"/>
      <c r="M19" s="3"/>
      <c r="N19" s="3"/>
      <c r="O19" s="3"/>
      <c r="P19" s="3"/>
      <c r="Q19" s="3"/>
    </row>
    <row r="20" spans="1:17" s="4" customFormat="1" ht="14.25" customHeight="1" x14ac:dyDescent="0.15">
      <c r="A20" s="24" t="s">
        <v>146</v>
      </c>
      <c r="B20" s="65" t="s">
        <v>47</v>
      </c>
      <c r="C20" s="12" t="s">
        <v>117</v>
      </c>
      <c r="D20" s="32" t="s">
        <v>74</v>
      </c>
      <c r="E20" s="12" t="s">
        <v>43</v>
      </c>
      <c r="F20" s="16">
        <v>50000000</v>
      </c>
      <c r="G20" s="3" t="s">
        <v>11</v>
      </c>
      <c r="H20" s="3" t="s">
        <v>10</v>
      </c>
      <c r="I20" s="3"/>
      <c r="J20" s="3"/>
      <c r="K20" s="3"/>
      <c r="L20" s="3"/>
      <c r="M20" s="3"/>
      <c r="N20" s="3"/>
      <c r="O20" s="3"/>
      <c r="P20" s="3"/>
      <c r="Q20" s="3"/>
    </row>
    <row r="21" spans="1:17" s="4" customFormat="1" ht="14.25" customHeight="1" x14ac:dyDescent="0.15">
      <c r="A21" s="24" t="s">
        <v>147</v>
      </c>
      <c r="B21" s="66" t="s">
        <v>48</v>
      </c>
      <c r="C21" s="25" t="s">
        <v>117</v>
      </c>
      <c r="D21" s="26" t="s">
        <v>74</v>
      </c>
      <c r="E21" s="25" t="s">
        <v>43</v>
      </c>
      <c r="F21" s="16">
        <v>50000000</v>
      </c>
      <c r="G21" s="3" t="s">
        <v>10</v>
      </c>
      <c r="H21" s="3" t="s">
        <v>118</v>
      </c>
      <c r="I21" s="3"/>
      <c r="J21" s="3"/>
      <c r="K21" s="3"/>
      <c r="L21" s="3"/>
      <c r="M21" s="3"/>
      <c r="N21" s="3"/>
      <c r="O21" s="3"/>
      <c r="P21" s="3"/>
      <c r="Q21" s="3"/>
    </row>
    <row r="22" spans="1:17" s="4" customFormat="1" ht="14.25" customHeight="1" x14ac:dyDescent="0.15">
      <c r="A22" s="24" t="s">
        <v>148</v>
      </c>
      <c r="B22" s="66" t="s">
        <v>240</v>
      </c>
      <c r="C22" s="33" t="s">
        <v>117</v>
      </c>
      <c r="D22" s="34" t="s">
        <v>74</v>
      </c>
      <c r="E22" s="25" t="s">
        <v>43</v>
      </c>
      <c r="F22" s="16">
        <v>50000000</v>
      </c>
      <c r="G22" s="3" t="s">
        <v>9</v>
      </c>
      <c r="H22" s="3" t="s">
        <v>9</v>
      </c>
      <c r="I22" s="3"/>
      <c r="J22" s="3"/>
      <c r="K22" s="3"/>
      <c r="L22" s="3"/>
      <c r="M22" s="3"/>
      <c r="N22" s="3"/>
      <c r="O22" s="3"/>
      <c r="P22" s="3"/>
      <c r="Q22" s="3"/>
    </row>
    <row r="23" spans="1:17" s="4" customFormat="1" ht="14.25" customHeight="1" x14ac:dyDescent="0.15">
      <c r="A23" s="24" t="s">
        <v>149</v>
      </c>
      <c r="B23" s="66" t="s">
        <v>50</v>
      </c>
      <c r="C23" s="33" t="s">
        <v>117</v>
      </c>
      <c r="D23" s="34" t="s">
        <v>74</v>
      </c>
      <c r="E23" s="25" t="s">
        <v>43</v>
      </c>
      <c r="F23" s="16">
        <v>50000000</v>
      </c>
      <c r="G23" s="3" t="s">
        <v>8</v>
      </c>
      <c r="H23" s="3" t="s">
        <v>8</v>
      </c>
      <c r="I23" s="3"/>
      <c r="J23" s="3"/>
      <c r="K23" s="3"/>
      <c r="L23" s="3"/>
      <c r="M23" s="3"/>
      <c r="N23" s="3"/>
      <c r="O23" s="3"/>
      <c r="P23" s="3"/>
      <c r="Q23" s="3"/>
    </row>
    <row r="24" spans="1:17" s="4" customFormat="1" ht="14.25" customHeight="1" x14ac:dyDescent="0.15">
      <c r="A24" s="24" t="s">
        <v>150</v>
      </c>
      <c r="B24" s="66" t="s">
        <v>51</v>
      </c>
      <c r="C24" s="33" t="s">
        <v>117</v>
      </c>
      <c r="D24" s="34" t="s">
        <v>74</v>
      </c>
      <c r="E24" s="25" t="s">
        <v>43</v>
      </c>
      <c r="F24" s="16">
        <v>50000000</v>
      </c>
      <c r="G24" s="3" t="s">
        <v>7</v>
      </c>
      <c r="H24" s="3" t="s">
        <v>7</v>
      </c>
      <c r="I24" s="3"/>
      <c r="J24" s="3"/>
      <c r="K24" s="3"/>
      <c r="L24" s="3"/>
      <c r="M24" s="3"/>
      <c r="N24" s="3"/>
      <c r="O24" s="3"/>
      <c r="P24" s="3"/>
      <c r="Q24" s="3"/>
    </row>
    <row r="25" spans="1:17" s="4" customFormat="1" ht="14.25" customHeight="1" x14ac:dyDescent="0.15">
      <c r="A25" s="24" t="s">
        <v>154</v>
      </c>
      <c r="B25" s="70" t="s">
        <v>241</v>
      </c>
      <c r="C25" s="2" t="s">
        <v>117</v>
      </c>
      <c r="D25" s="10" t="s">
        <v>72</v>
      </c>
      <c r="E25" s="3" t="s">
        <v>43</v>
      </c>
      <c r="F25" s="16">
        <v>50000000</v>
      </c>
      <c r="G25" s="3" t="s">
        <v>6</v>
      </c>
      <c r="H25" s="3" t="s">
        <v>123</v>
      </c>
      <c r="I25" s="3"/>
      <c r="J25" s="3"/>
      <c r="K25" s="3"/>
      <c r="L25" s="3"/>
      <c r="M25" s="3"/>
      <c r="N25" s="3"/>
      <c r="O25" s="3"/>
      <c r="P25" s="3"/>
      <c r="Q25" s="3"/>
    </row>
    <row r="26" spans="1:17" s="4" customFormat="1" ht="14.25" customHeight="1" x14ac:dyDescent="0.15">
      <c r="A26" s="24" t="s">
        <v>155</v>
      </c>
      <c r="B26" s="64" t="s">
        <v>59</v>
      </c>
      <c r="C26" s="2" t="s">
        <v>117</v>
      </c>
      <c r="D26" s="10" t="s">
        <v>72</v>
      </c>
      <c r="E26" s="3" t="s">
        <v>43</v>
      </c>
      <c r="F26" s="16">
        <v>50000000</v>
      </c>
      <c r="G26" s="3" t="s">
        <v>5</v>
      </c>
      <c r="H26" s="3"/>
      <c r="I26" s="3"/>
      <c r="J26" s="3"/>
      <c r="K26" s="3"/>
      <c r="L26" s="3"/>
      <c r="M26" s="3"/>
      <c r="N26" s="3"/>
      <c r="O26" s="3"/>
      <c r="P26" s="3"/>
      <c r="Q26" s="3"/>
    </row>
    <row r="27" spans="1:17" s="4" customFormat="1" ht="14.25" customHeight="1" x14ac:dyDescent="0.15">
      <c r="A27" s="24" t="s">
        <v>156</v>
      </c>
      <c r="B27" s="65" t="s">
        <v>242</v>
      </c>
      <c r="C27" s="41" t="s">
        <v>117</v>
      </c>
      <c r="D27" s="42" t="s">
        <v>72</v>
      </c>
      <c r="E27" s="29" t="s">
        <v>43</v>
      </c>
      <c r="F27" s="16">
        <v>50000000</v>
      </c>
      <c r="G27" s="3" t="s">
        <v>4</v>
      </c>
      <c r="H27" s="3"/>
      <c r="I27" s="3"/>
      <c r="J27" s="3"/>
      <c r="K27" s="3"/>
      <c r="L27" s="3"/>
      <c r="M27" s="3"/>
      <c r="N27" s="3"/>
      <c r="O27" s="3"/>
      <c r="P27" s="3"/>
      <c r="Q27" s="3"/>
    </row>
    <row r="28" spans="1:17" ht="14.25" customHeight="1" x14ac:dyDescent="0.15">
      <c r="A28" s="24" t="s">
        <v>157</v>
      </c>
      <c r="B28" s="68" t="s">
        <v>243</v>
      </c>
      <c r="C28" s="35" t="s">
        <v>117</v>
      </c>
      <c r="D28" s="36" t="s">
        <v>72</v>
      </c>
      <c r="E28" s="35" t="s">
        <v>43</v>
      </c>
      <c r="F28" s="16">
        <v>50000000</v>
      </c>
      <c r="G28" s="5"/>
      <c r="H28" s="3"/>
      <c r="I28" s="3"/>
      <c r="J28" s="3"/>
      <c r="K28" s="3"/>
      <c r="L28" s="3"/>
      <c r="M28" s="3"/>
      <c r="N28" s="3"/>
      <c r="O28" s="3"/>
      <c r="P28" s="3"/>
      <c r="Q28" s="3"/>
    </row>
    <row r="29" spans="1:17" ht="14.25" customHeight="1" x14ac:dyDescent="0.15">
      <c r="A29" s="24" t="s">
        <v>158</v>
      </c>
      <c r="B29" s="71" t="s">
        <v>305</v>
      </c>
      <c r="C29" s="43" t="s">
        <v>117</v>
      </c>
      <c r="D29" s="44" t="s">
        <v>72</v>
      </c>
      <c r="E29" s="12" t="s">
        <v>43</v>
      </c>
      <c r="F29" s="16">
        <v>50000000</v>
      </c>
      <c r="G29" s="3"/>
      <c r="H29" s="5"/>
      <c r="I29" s="3"/>
      <c r="J29" s="2"/>
      <c r="K29" s="3"/>
      <c r="L29" s="3"/>
      <c r="M29" s="3"/>
      <c r="N29" s="3"/>
      <c r="O29" s="3"/>
      <c r="P29" s="3"/>
      <c r="Q29" s="3"/>
    </row>
    <row r="30" spans="1:17" ht="14.25" customHeight="1" x14ac:dyDescent="0.15">
      <c r="A30" s="24" t="s">
        <v>213</v>
      </c>
      <c r="B30" s="69" t="s">
        <v>306</v>
      </c>
      <c r="C30" s="39" t="s">
        <v>117</v>
      </c>
      <c r="D30" s="40" t="s">
        <v>72</v>
      </c>
      <c r="E30" s="28" t="s">
        <v>43</v>
      </c>
      <c r="F30" s="16">
        <v>50000000</v>
      </c>
      <c r="G30" s="3"/>
      <c r="H30" s="3"/>
      <c r="I30" s="3"/>
      <c r="J30" s="2"/>
      <c r="K30" s="3"/>
      <c r="L30" s="3"/>
      <c r="M30" s="3"/>
      <c r="N30" s="3"/>
      <c r="O30" s="2"/>
      <c r="P30" s="3"/>
      <c r="Q30" s="3"/>
    </row>
    <row r="31" spans="1:17" ht="14.25" customHeight="1" x14ac:dyDescent="0.15">
      <c r="A31" s="24" t="s">
        <v>159</v>
      </c>
      <c r="B31" s="65" t="s">
        <v>60</v>
      </c>
      <c r="C31" s="43" t="s">
        <v>117</v>
      </c>
      <c r="D31" s="44" t="s">
        <v>72</v>
      </c>
      <c r="E31" s="12" t="s">
        <v>43</v>
      </c>
      <c r="F31" s="16">
        <v>50000000</v>
      </c>
      <c r="G31" s="3"/>
      <c r="H31" s="3"/>
      <c r="I31" s="3"/>
      <c r="J31" s="2"/>
      <c r="K31" s="3"/>
      <c r="L31" s="3"/>
      <c r="M31" s="3"/>
      <c r="N31" s="3"/>
      <c r="O31" s="2"/>
      <c r="P31" s="3"/>
      <c r="Q31" s="3"/>
    </row>
    <row r="32" spans="1:17" ht="14.25" customHeight="1" x14ac:dyDescent="0.15">
      <c r="A32" s="24" t="s">
        <v>244</v>
      </c>
      <c r="B32" s="66" t="s">
        <v>245</v>
      </c>
      <c r="C32" s="33" t="s">
        <v>117</v>
      </c>
      <c r="D32" s="34" t="s">
        <v>72</v>
      </c>
      <c r="E32" s="25" t="s">
        <v>43</v>
      </c>
      <c r="F32" s="16">
        <v>50000000</v>
      </c>
      <c r="G32" s="3"/>
      <c r="H32" s="3"/>
      <c r="I32" s="3"/>
      <c r="J32" s="2"/>
      <c r="K32" s="2"/>
      <c r="L32" s="2"/>
      <c r="M32" s="2"/>
      <c r="N32" s="2"/>
      <c r="O32" s="2"/>
      <c r="P32" s="2"/>
      <c r="Q32" s="3"/>
    </row>
    <row r="33" spans="1:17" x14ac:dyDescent="0.15">
      <c r="A33" s="24" t="s">
        <v>246</v>
      </c>
      <c r="B33" s="66" t="s">
        <v>131</v>
      </c>
      <c r="C33" s="33" t="s">
        <v>117</v>
      </c>
      <c r="D33" s="34" t="s">
        <v>72</v>
      </c>
      <c r="E33" s="25" t="s">
        <v>43</v>
      </c>
      <c r="F33" s="16">
        <v>50000000</v>
      </c>
      <c r="G33" s="3"/>
      <c r="H33" s="3"/>
      <c r="I33" s="3"/>
      <c r="J33" s="3"/>
      <c r="K33" s="2"/>
      <c r="L33" s="2"/>
      <c r="M33" s="2"/>
      <c r="N33" s="2"/>
      <c r="O33" s="2"/>
      <c r="P33" s="2"/>
      <c r="Q33" s="3"/>
    </row>
    <row r="34" spans="1:17" x14ac:dyDescent="0.15">
      <c r="A34" s="24" t="s">
        <v>247</v>
      </c>
      <c r="B34" s="67" t="s">
        <v>307</v>
      </c>
      <c r="C34" s="33" t="s">
        <v>117</v>
      </c>
      <c r="D34" s="34" t="s">
        <v>72</v>
      </c>
      <c r="E34" s="25" t="s">
        <v>43</v>
      </c>
      <c r="F34" s="16">
        <v>50000000</v>
      </c>
      <c r="G34" s="3"/>
      <c r="H34" s="3"/>
      <c r="I34" s="3"/>
      <c r="J34" s="3"/>
      <c r="K34" s="2"/>
      <c r="L34" s="2"/>
      <c r="M34" s="2"/>
      <c r="N34" s="2"/>
      <c r="O34" s="2"/>
      <c r="P34" s="2"/>
      <c r="Q34" s="3"/>
    </row>
    <row r="35" spans="1:17" x14ac:dyDescent="0.15">
      <c r="A35" s="24" t="s">
        <v>248</v>
      </c>
      <c r="B35" s="66" t="s">
        <v>249</v>
      </c>
      <c r="C35" s="25" t="s">
        <v>117</v>
      </c>
      <c r="D35" s="26" t="s">
        <v>72</v>
      </c>
      <c r="E35" s="25" t="s">
        <v>43</v>
      </c>
      <c r="F35" s="16">
        <v>50000000</v>
      </c>
      <c r="G35" s="3"/>
      <c r="H35" s="3"/>
      <c r="I35" s="3"/>
      <c r="J35" s="3"/>
      <c r="K35" s="2"/>
      <c r="L35" s="2"/>
      <c r="M35" s="2"/>
      <c r="N35" s="2"/>
      <c r="O35" s="2"/>
      <c r="P35" s="2"/>
      <c r="Q35" s="3"/>
    </row>
    <row r="36" spans="1:17" x14ac:dyDescent="0.15">
      <c r="A36" s="24" t="s">
        <v>251</v>
      </c>
      <c r="B36" s="72" t="s">
        <v>252</v>
      </c>
      <c r="C36" s="5" t="s">
        <v>117</v>
      </c>
      <c r="D36" s="31" t="s">
        <v>72</v>
      </c>
      <c r="E36" s="5" t="s">
        <v>43</v>
      </c>
      <c r="F36" s="16">
        <v>50000000</v>
      </c>
    </row>
    <row r="37" spans="1:17" x14ac:dyDescent="0.15">
      <c r="A37" s="24" t="s">
        <v>214</v>
      </c>
      <c r="B37" s="67" t="s">
        <v>250</v>
      </c>
      <c r="C37" s="33" t="s">
        <v>117</v>
      </c>
      <c r="D37" s="34" t="s">
        <v>72</v>
      </c>
      <c r="E37" s="25" t="s">
        <v>43</v>
      </c>
      <c r="F37" s="16">
        <v>50000000</v>
      </c>
    </row>
    <row r="38" spans="1:17" x14ac:dyDescent="0.15">
      <c r="A38" s="24" t="s">
        <v>308</v>
      </c>
      <c r="B38" s="69" t="s">
        <v>309</v>
      </c>
      <c r="C38" s="39" t="s">
        <v>117</v>
      </c>
      <c r="D38" s="40" t="s">
        <v>310</v>
      </c>
      <c r="E38" s="28" t="s">
        <v>43</v>
      </c>
      <c r="F38" s="16">
        <v>50000001</v>
      </c>
    </row>
    <row r="39" spans="1:17" x14ac:dyDescent="0.15">
      <c r="A39" s="49" t="s">
        <v>190</v>
      </c>
      <c r="B39" s="50"/>
      <c r="C39" s="1" t="s">
        <v>102</v>
      </c>
      <c r="D39" s="1" t="s">
        <v>102</v>
      </c>
      <c r="E39" s="1" t="s">
        <v>102</v>
      </c>
    </row>
    <row r="40" spans="1:17" x14ac:dyDescent="0.15">
      <c r="A40" s="24" t="s">
        <v>151</v>
      </c>
      <c r="B40" s="65" t="s">
        <v>52</v>
      </c>
      <c r="C40" s="41" t="s">
        <v>117</v>
      </c>
      <c r="D40" s="42" t="s">
        <v>75</v>
      </c>
      <c r="E40" s="29" t="s">
        <v>311</v>
      </c>
      <c r="F40" s="16">
        <v>1000000</v>
      </c>
    </row>
    <row r="41" spans="1:17" x14ac:dyDescent="0.15">
      <c r="A41" s="24" t="s">
        <v>152</v>
      </c>
      <c r="B41" s="66" t="s">
        <v>53</v>
      </c>
      <c r="C41" s="37" t="s">
        <v>117</v>
      </c>
      <c r="D41" s="38" t="s">
        <v>75</v>
      </c>
      <c r="E41" s="27" t="s">
        <v>107</v>
      </c>
      <c r="F41" s="16">
        <v>1000000</v>
      </c>
    </row>
    <row r="42" spans="1:17" x14ac:dyDescent="0.15">
      <c r="A42" s="24" t="s">
        <v>153</v>
      </c>
      <c r="B42" s="68" t="s">
        <v>253</v>
      </c>
      <c r="C42" s="39" t="s">
        <v>117</v>
      </c>
      <c r="D42" s="40" t="s">
        <v>75</v>
      </c>
      <c r="E42" s="28" t="s">
        <v>107</v>
      </c>
      <c r="F42" s="16">
        <v>1000000</v>
      </c>
    </row>
    <row r="43" spans="1:17" x14ac:dyDescent="0.15">
      <c r="A43" s="49" t="s">
        <v>190</v>
      </c>
      <c r="B43" s="50"/>
      <c r="C43" s="1" t="s">
        <v>102</v>
      </c>
      <c r="D43" s="1" t="s">
        <v>102</v>
      </c>
      <c r="E43" s="1" t="s">
        <v>102</v>
      </c>
    </row>
    <row r="44" spans="1:17" x14ac:dyDescent="0.15">
      <c r="A44" s="24" t="s">
        <v>160</v>
      </c>
      <c r="B44" s="71" t="s">
        <v>312</v>
      </c>
      <c r="C44" s="43" t="s">
        <v>117</v>
      </c>
      <c r="D44" s="44" t="s">
        <v>75</v>
      </c>
      <c r="E44" s="12" t="s">
        <v>134</v>
      </c>
      <c r="F44" s="16">
        <v>3000000</v>
      </c>
    </row>
    <row r="45" spans="1:17" x14ac:dyDescent="0.15">
      <c r="A45" s="24" t="s">
        <v>161</v>
      </c>
      <c r="B45" s="67" t="s">
        <v>313</v>
      </c>
      <c r="C45" s="33" t="s">
        <v>117</v>
      </c>
      <c r="D45" s="34" t="s">
        <v>75</v>
      </c>
      <c r="E45" s="25" t="s">
        <v>133</v>
      </c>
      <c r="F45" s="16">
        <v>3000000</v>
      </c>
    </row>
    <row r="46" spans="1:17" x14ac:dyDescent="0.15">
      <c r="A46" s="24" t="s">
        <v>162</v>
      </c>
      <c r="B46" s="67" t="s">
        <v>105</v>
      </c>
      <c r="C46" s="33" t="s">
        <v>117</v>
      </c>
      <c r="D46" s="34" t="s">
        <v>167</v>
      </c>
      <c r="E46" s="25" t="s">
        <v>133</v>
      </c>
      <c r="F46" s="16">
        <v>3000000</v>
      </c>
    </row>
    <row r="47" spans="1:17" x14ac:dyDescent="0.15">
      <c r="A47" s="24" t="s">
        <v>163</v>
      </c>
      <c r="B47" s="73" t="s">
        <v>106</v>
      </c>
      <c r="C47" s="74" t="s">
        <v>117</v>
      </c>
      <c r="D47" s="75" t="s">
        <v>75</v>
      </c>
      <c r="E47" s="82" t="s">
        <v>133</v>
      </c>
      <c r="F47" s="16">
        <v>3000000</v>
      </c>
    </row>
    <row r="48" spans="1:17" x14ac:dyDescent="0.15">
      <c r="A48" s="24" t="s">
        <v>164</v>
      </c>
      <c r="B48" s="67" t="s">
        <v>61</v>
      </c>
      <c r="C48" s="37" t="s">
        <v>117</v>
      </c>
      <c r="D48" s="38" t="s">
        <v>75</v>
      </c>
      <c r="E48" s="27" t="s">
        <v>133</v>
      </c>
      <c r="F48" s="16">
        <v>3000000</v>
      </c>
    </row>
    <row r="49" spans="1:19" x14ac:dyDescent="0.15">
      <c r="A49" s="24" t="s">
        <v>165</v>
      </c>
      <c r="B49" s="67" t="s">
        <v>62</v>
      </c>
      <c r="C49" s="33" t="s">
        <v>117</v>
      </c>
      <c r="D49" s="34" t="s">
        <v>75</v>
      </c>
      <c r="E49" s="25" t="s">
        <v>133</v>
      </c>
      <c r="F49" s="16">
        <v>3000000</v>
      </c>
    </row>
    <row r="50" spans="1:19" x14ac:dyDescent="0.15">
      <c r="A50" s="24" t="s">
        <v>254</v>
      </c>
      <c r="B50" s="69" t="s">
        <v>314</v>
      </c>
      <c r="C50" s="39" t="s">
        <v>117</v>
      </c>
      <c r="D50" s="40" t="s">
        <v>75</v>
      </c>
      <c r="E50" s="28" t="s">
        <v>133</v>
      </c>
      <c r="F50" s="16">
        <v>3000000</v>
      </c>
    </row>
    <row r="51" spans="1:19" s="60" customFormat="1" x14ac:dyDescent="0.15">
      <c r="A51" s="49" t="s">
        <v>190</v>
      </c>
      <c r="B51" s="50"/>
      <c r="C51" s="1" t="s">
        <v>102</v>
      </c>
      <c r="D51" s="1" t="s">
        <v>102</v>
      </c>
      <c r="E51" s="1" t="s">
        <v>102</v>
      </c>
      <c r="F51" s="15"/>
      <c r="J51" s="1"/>
      <c r="K51" s="1"/>
      <c r="L51" s="1"/>
      <c r="M51" s="1"/>
      <c r="N51" s="1"/>
      <c r="O51" s="1"/>
      <c r="P51" s="1"/>
      <c r="Q51" s="1"/>
      <c r="R51" s="1"/>
      <c r="S51" s="1"/>
    </row>
    <row r="52" spans="1:19" s="60" customFormat="1" x14ac:dyDescent="0.15">
      <c r="A52" s="24" t="s">
        <v>166</v>
      </c>
      <c r="B52" s="71" t="s">
        <v>315</v>
      </c>
      <c r="C52" s="43" t="s">
        <v>117</v>
      </c>
      <c r="D52" s="44" t="s">
        <v>167</v>
      </c>
      <c r="E52" s="12" t="s">
        <v>132</v>
      </c>
      <c r="F52" s="16">
        <v>3000000</v>
      </c>
      <c r="J52" s="1"/>
      <c r="K52" s="1"/>
      <c r="L52" s="1"/>
      <c r="M52" s="1"/>
      <c r="N52" s="1"/>
      <c r="O52" s="1"/>
      <c r="P52" s="1"/>
      <c r="Q52" s="1"/>
      <c r="R52" s="1"/>
      <c r="S52" s="1"/>
    </row>
    <row r="53" spans="1:19" s="60" customFormat="1" x14ac:dyDescent="0.15">
      <c r="A53" s="24" t="s">
        <v>215</v>
      </c>
      <c r="B53" s="67" t="s">
        <v>316</v>
      </c>
      <c r="C53" s="33" t="s">
        <v>117</v>
      </c>
      <c r="D53" s="34" t="s">
        <v>167</v>
      </c>
      <c r="E53" s="25" t="s">
        <v>132</v>
      </c>
      <c r="F53" s="16">
        <v>3000000</v>
      </c>
      <c r="J53" s="1"/>
      <c r="K53" s="1"/>
      <c r="L53" s="1"/>
      <c r="M53" s="1"/>
      <c r="N53" s="1"/>
      <c r="O53" s="1"/>
      <c r="P53" s="1"/>
      <c r="Q53" s="1"/>
      <c r="R53" s="1"/>
      <c r="S53" s="1"/>
    </row>
    <row r="54" spans="1:19" s="60" customFormat="1" x14ac:dyDescent="0.15">
      <c r="A54" s="24" t="s">
        <v>216</v>
      </c>
      <c r="B54" s="67" t="s">
        <v>255</v>
      </c>
      <c r="C54" s="33" t="s">
        <v>117</v>
      </c>
      <c r="D54" s="34" t="s">
        <v>167</v>
      </c>
      <c r="E54" s="25" t="s">
        <v>132</v>
      </c>
      <c r="F54" s="16">
        <v>3000000</v>
      </c>
      <c r="J54" s="1"/>
      <c r="K54" s="1"/>
      <c r="L54" s="1"/>
      <c r="M54" s="1"/>
      <c r="N54" s="1"/>
      <c r="O54" s="1"/>
      <c r="P54" s="1"/>
      <c r="Q54" s="1"/>
      <c r="R54" s="1"/>
      <c r="S54" s="1"/>
    </row>
    <row r="55" spans="1:19" s="60" customFormat="1" x14ac:dyDescent="0.15">
      <c r="A55" s="24" t="s">
        <v>217</v>
      </c>
      <c r="B55" s="69" t="s">
        <v>256</v>
      </c>
      <c r="C55" s="35" t="s">
        <v>117</v>
      </c>
      <c r="D55" s="36" t="s">
        <v>167</v>
      </c>
      <c r="E55" s="5" t="s">
        <v>132</v>
      </c>
      <c r="F55" s="16">
        <v>3000000</v>
      </c>
      <c r="J55" s="1"/>
      <c r="K55" s="1"/>
      <c r="L55" s="1"/>
      <c r="M55" s="1"/>
      <c r="N55" s="1"/>
      <c r="O55" s="1"/>
      <c r="P55" s="1"/>
      <c r="Q55" s="1"/>
      <c r="R55" s="1"/>
      <c r="S55" s="1"/>
    </row>
    <row r="56" spans="1:19" s="60" customFormat="1" x14ac:dyDescent="0.15">
      <c r="A56" s="49" t="s">
        <v>190</v>
      </c>
      <c r="B56" s="50"/>
      <c r="C56" s="46"/>
      <c r="D56" s="83"/>
      <c r="E56" s="84"/>
      <c r="F56" s="16"/>
      <c r="J56" s="1"/>
      <c r="K56" s="1"/>
      <c r="L56" s="1"/>
      <c r="M56" s="1"/>
      <c r="N56" s="1"/>
      <c r="O56" s="1"/>
      <c r="P56" s="1"/>
      <c r="Q56" s="1"/>
    </row>
    <row r="57" spans="1:19" s="60" customFormat="1" x14ac:dyDescent="0.15">
      <c r="A57" s="24" t="s">
        <v>257</v>
      </c>
      <c r="B57" s="65" t="s">
        <v>103</v>
      </c>
      <c r="C57" s="41" t="s">
        <v>117</v>
      </c>
      <c r="D57" s="42" t="s">
        <v>220</v>
      </c>
      <c r="E57" s="29" t="s">
        <v>84</v>
      </c>
      <c r="F57" s="16">
        <v>50000000</v>
      </c>
    </row>
    <row r="58" spans="1:19" s="60" customFormat="1" x14ac:dyDescent="0.15">
      <c r="A58" s="24" t="s">
        <v>258</v>
      </c>
      <c r="B58" s="66" t="s">
        <v>104</v>
      </c>
      <c r="C58" s="33" t="s">
        <v>117</v>
      </c>
      <c r="D58" s="34" t="s">
        <v>220</v>
      </c>
      <c r="E58" s="25" t="s">
        <v>84</v>
      </c>
      <c r="F58" s="16">
        <v>50000000</v>
      </c>
    </row>
    <row r="59" spans="1:19" s="60" customFormat="1" x14ac:dyDescent="0.15">
      <c r="A59" s="24" t="s">
        <v>259</v>
      </c>
      <c r="B59" s="66" t="s">
        <v>46</v>
      </c>
      <c r="C59" s="27" t="s">
        <v>117</v>
      </c>
      <c r="D59" s="85" t="s">
        <v>220</v>
      </c>
      <c r="E59" s="27" t="s">
        <v>84</v>
      </c>
      <c r="F59" s="16">
        <v>150000000</v>
      </c>
    </row>
    <row r="60" spans="1:19" s="60" customFormat="1" x14ac:dyDescent="0.15">
      <c r="A60" s="24" t="s">
        <v>260</v>
      </c>
      <c r="B60" s="68" t="s">
        <v>261</v>
      </c>
      <c r="C60" s="45" t="s">
        <v>117</v>
      </c>
      <c r="D60" s="86" t="s">
        <v>220</v>
      </c>
      <c r="E60" s="45" t="s">
        <v>84</v>
      </c>
      <c r="F60" s="16">
        <v>150000000</v>
      </c>
    </row>
    <row r="61" spans="1:19" s="60" customFormat="1" x14ac:dyDescent="0.15">
      <c r="A61" s="24" t="s">
        <v>168</v>
      </c>
      <c r="B61" s="64" t="s">
        <v>49</v>
      </c>
      <c r="C61" s="3" t="s">
        <v>117</v>
      </c>
      <c r="D61" s="9" t="s">
        <v>73</v>
      </c>
      <c r="E61" s="3" t="s">
        <v>84</v>
      </c>
      <c r="F61" s="16">
        <v>100000000</v>
      </c>
    </row>
    <row r="62" spans="1:19" s="60" customFormat="1" x14ac:dyDescent="0.15">
      <c r="A62" s="24" t="s">
        <v>169</v>
      </c>
      <c r="B62" s="71" t="s">
        <v>54</v>
      </c>
      <c r="C62" s="43" t="s">
        <v>117</v>
      </c>
      <c r="D62" s="44" t="s">
        <v>72</v>
      </c>
      <c r="E62" s="12" t="s">
        <v>84</v>
      </c>
      <c r="F62" s="16">
        <v>80000000</v>
      </c>
    </row>
    <row r="63" spans="1:19" s="60" customFormat="1" x14ac:dyDescent="0.15">
      <c r="A63" s="24" t="s">
        <v>170</v>
      </c>
      <c r="B63" s="67" t="s">
        <v>262</v>
      </c>
      <c r="C63" s="33" t="s">
        <v>117</v>
      </c>
      <c r="D63" s="34" t="s">
        <v>72</v>
      </c>
      <c r="E63" s="25" t="s">
        <v>84</v>
      </c>
      <c r="F63" s="16">
        <v>80000000</v>
      </c>
    </row>
    <row r="64" spans="1:19" s="60" customFormat="1" x14ac:dyDescent="0.15">
      <c r="A64" s="24" t="s">
        <v>171</v>
      </c>
      <c r="B64" s="67" t="s">
        <v>263</v>
      </c>
      <c r="C64" s="33" t="s">
        <v>117</v>
      </c>
      <c r="D64" s="34" t="s">
        <v>72</v>
      </c>
      <c r="E64" s="25" t="s">
        <v>84</v>
      </c>
      <c r="F64" s="16">
        <v>80000000</v>
      </c>
    </row>
    <row r="65" spans="1:19" s="60" customFormat="1" x14ac:dyDescent="0.15">
      <c r="A65" s="24" t="s">
        <v>172</v>
      </c>
      <c r="B65" s="66" t="s">
        <v>55</v>
      </c>
      <c r="C65" s="33" t="s">
        <v>117</v>
      </c>
      <c r="D65" s="34" t="s">
        <v>72</v>
      </c>
      <c r="E65" s="25" t="s">
        <v>84</v>
      </c>
      <c r="F65" s="16">
        <v>80000000</v>
      </c>
    </row>
    <row r="66" spans="1:19" s="60" customFormat="1" x14ac:dyDescent="0.15">
      <c r="A66" s="24" t="s">
        <v>173</v>
      </c>
      <c r="B66" s="66" t="s">
        <v>56</v>
      </c>
      <c r="C66" s="33" t="s">
        <v>117</v>
      </c>
      <c r="D66" s="34" t="s">
        <v>72</v>
      </c>
      <c r="E66" s="25" t="s">
        <v>84</v>
      </c>
      <c r="F66" s="16">
        <v>80000000</v>
      </c>
    </row>
    <row r="67" spans="1:19" s="60" customFormat="1" x14ac:dyDescent="0.15">
      <c r="A67" s="24" t="s">
        <v>174</v>
      </c>
      <c r="B67" s="66" t="s">
        <v>57</v>
      </c>
      <c r="C67" s="33" t="s">
        <v>117</v>
      </c>
      <c r="D67" s="34" t="s">
        <v>72</v>
      </c>
      <c r="E67" s="25" t="s">
        <v>84</v>
      </c>
      <c r="F67" s="16">
        <v>80000000</v>
      </c>
    </row>
    <row r="68" spans="1:19" s="60" customFormat="1" x14ac:dyDescent="0.15">
      <c r="A68" s="24" t="s">
        <v>175</v>
      </c>
      <c r="B68" s="56" t="s">
        <v>317</v>
      </c>
      <c r="C68" s="33" t="s">
        <v>117</v>
      </c>
      <c r="D68" s="34" t="s">
        <v>72</v>
      </c>
      <c r="E68" s="25" t="s">
        <v>84</v>
      </c>
      <c r="F68" s="16">
        <v>80000000</v>
      </c>
    </row>
    <row r="69" spans="1:19" s="60" customFormat="1" x14ac:dyDescent="0.15">
      <c r="A69" s="24" t="s">
        <v>176</v>
      </c>
      <c r="B69" s="61" t="s">
        <v>264</v>
      </c>
      <c r="C69" s="76" t="s">
        <v>117</v>
      </c>
      <c r="D69" s="77" t="s">
        <v>72</v>
      </c>
      <c r="E69" s="45" t="s">
        <v>84</v>
      </c>
      <c r="F69" s="16">
        <v>80000000</v>
      </c>
      <c r="R69" s="1"/>
      <c r="S69" s="1"/>
    </row>
    <row r="70" spans="1:19" s="60" customFormat="1" x14ac:dyDescent="0.15">
      <c r="A70" s="24" t="s">
        <v>177</v>
      </c>
      <c r="B70" s="65" t="s">
        <v>58</v>
      </c>
      <c r="C70" s="41" t="s">
        <v>117</v>
      </c>
      <c r="D70" s="42" t="s">
        <v>72</v>
      </c>
      <c r="E70" s="29" t="s">
        <v>84</v>
      </c>
      <c r="F70" s="16">
        <v>80000000</v>
      </c>
      <c r="J70" s="1"/>
      <c r="K70" s="1"/>
      <c r="L70" s="1"/>
      <c r="M70" s="1"/>
      <c r="N70" s="1"/>
      <c r="O70" s="1"/>
      <c r="P70" s="1"/>
      <c r="Q70" s="1"/>
      <c r="R70" s="1"/>
      <c r="S70" s="1"/>
    </row>
    <row r="71" spans="1:19" s="60" customFormat="1" x14ac:dyDescent="0.15">
      <c r="A71" s="24" t="s">
        <v>178</v>
      </c>
      <c r="B71" s="67" t="s">
        <v>265</v>
      </c>
      <c r="C71" s="33" t="s">
        <v>117</v>
      </c>
      <c r="D71" s="34" t="s">
        <v>72</v>
      </c>
      <c r="E71" s="25" t="s">
        <v>84</v>
      </c>
      <c r="F71" s="16">
        <v>80000000</v>
      </c>
      <c r="J71" s="1"/>
      <c r="K71" s="1"/>
      <c r="L71" s="1"/>
      <c r="M71" s="1"/>
      <c r="N71" s="1"/>
      <c r="O71" s="1"/>
      <c r="P71" s="1"/>
      <c r="Q71" s="1"/>
      <c r="R71" s="1"/>
      <c r="S71" s="1"/>
    </row>
    <row r="72" spans="1:19" s="60" customFormat="1" x14ac:dyDescent="0.15">
      <c r="A72" s="24" t="s">
        <v>179</v>
      </c>
      <c r="B72" s="67" t="s">
        <v>318</v>
      </c>
      <c r="C72" s="33" t="s">
        <v>117</v>
      </c>
      <c r="D72" s="34" t="s">
        <v>72</v>
      </c>
      <c r="E72" s="25" t="s">
        <v>84</v>
      </c>
      <c r="F72" s="16">
        <v>80000000</v>
      </c>
      <c r="J72" s="1"/>
      <c r="K72" s="1"/>
      <c r="L72" s="1"/>
      <c r="M72" s="1"/>
      <c r="N72" s="1"/>
      <c r="O72" s="1"/>
      <c r="P72" s="1"/>
      <c r="Q72" s="1"/>
      <c r="R72" s="1"/>
      <c r="S72" s="1"/>
    </row>
    <row r="73" spans="1:19" s="60" customFormat="1" x14ac:dyDescent="0.15">
      <c r="A73" s="24" t="s">
        <v>266</v>
      </c>
      <c r="B73" s="68" t="s">
        <v>319</v>
      </c>
      <c r="C73" s="33" t="s">
        <v>117</v>
      </c>
      <c r="D73" s="34" t="s">
        <v>267</v>
      </c>
      <c r="E73" s="25" t="s">
        <v>84</v>
      </c>
      <c r="F73" s="16">
        <v>80000000</v>
      </c>
      <c r="J73" s="1"/>
      <c r="K73" s="1"/>
      <c r="L73" s="1"/>
      <c r="M73" s="1"/>
      <c r="N73" s="1"/>
      <c r="O73" s="1"/>
      <c r="P73" s="1"/>
      <c r="Q73" s="1"/>
      <c r="R73" s="1"/>
      <c r="S73" s="1"/>
    </row>
    <row r="74" spans="1:19" s="60" customFormat="1" x14ac:dyDescent="0.15">
      <c r="A74" s="24" t="s">
        <v>180</v>
      </c>
      <c r="B74" s="65" t="s">
        <v>320</v>
      </c>
      <c r="C74" s="43" t="s">
        <v>117</v>
      </c>
      <c r="D74" s="44" t="s">
        <v>72</v>
      </c>
      <c r="E74" s="12" t="s">
        <v>84</v>
      </c>
      <c r="F74" s="16">
        <v>50000000</v>
      </c>
      <c r="J74" s="1"/>
      <c r="K74" s="1"/>
      <c r="L74" s="1"/>
      <c r="M74" s="1"/>
      <c r="N74" s="1"/>
      <c r="O74" s="1"/>
      <c r="P74" s="1"/>
      <c r="Q74" s="1"/>
      <c r="R74" s="1"/>
      <c r="S74" s="1"/>
    </row>
    <row r="75" spans="1:19" s="60" customFormat="1" x14ac:dyDescent="0.15">
      <c r="A75" s="24" t="s">
        <v>181</v>
      </c>
      <c r="B75" s="66" t="s">
        <v>321</v>
      </c>
      <c r="C75" s="33" t="s">
        <v>117</v>
      </c>
      <c r="D75" s="34" t="s">
        <v>72</v>
      </c>
      <c r="E75" s="25" t="s">
        <v>84</v>
      </c>
      <c r="F75" s="16">
        <v>50000000</v>
      </c>
      <c r="J75" s="1"/>
      <c r="K75" s="1"/>
      <c r="L75" s="1"/>
      <c r="M75" s="1"/>
      <c r="N75" s="1"/>
      <c r="O75" s="1"/>
      <c r="P75" s="1"/>
      <c r="Q75" s="1"/>
      <c r="R75" s="1"/>
      <c r="S75" s="1"/>
    </row>
    <row r="76" spans="1:19" s="60" customFormat="1" x14ac:dyDescent="0.15">
      <c r="A76" s="24" t="s">
        <v>182</v>
      </c>
      <c r="B76" s="66" t="s">
        <v>322</v>
      </c>
      <c r="C76" s="33" t="s">
        <v>117</v>
      </c>
      <c r="D76" s="34" t="s">
        <v>72</v>
      </c>
      <c r="E76" s="25" t="s">
        <v>84</v>
      </c>
      <c r="F76" s="16">
        <v>50000000</v>
      </c>
      <c r="J76" s="1"/>
      <c r="K76" s="1"/>
      <c r="L76" s="1"/>
      <c r="M76" s="1"/>
      <c r="N76" s="1"/>
      <c r="O76" s="1"/>
      <c r="P76" s="1"/>
      <c r="Q76" s="1"/>
      <c r="R76" s="1"/>
      <c r="S76" s="1"/>
    </row>
    <row r="77" spans="1:19" s="60" customFormat="1" x14ac:dyDescent="0.15">
      <c r="A77" s="24" t="s">
        <v>183</v>
      </c>
      <c r="B77" s="66" t="s">
        <v>323</v>
      </c>
      <c r="C77" s="33" t="s">
        <v>117</v>
      </c>
      <c r="D77" s="34" t="s">
        <v>72</v>
      </c>
      <c r="E77" s="25" t="s">
        <v>84</v>
      </c>
      <c r="F77" s="16">
        <v>50000000</v>
      </c>
      <c r="J77" s="1"/>
      <c r="K77" s="1"/>
      <c r="L77" s="1"/>
      <c r="M77" s="1"/>
      <c r="N77" s="1"/>
      <c r="O77" s="1"/>
      <c r="P77" s="1"/>
      <c r="Q77" s="1"/>
      <c r="R77" s="1"/>
      <c r="S77" s="1"/>
    </row>
    <row r="78" spans="1:19" s="60" customFormat="1" x14ac:dyDescent="0.15">
      <c r="A78" s="24" t="s">
        <v>184</v>
      </c>
      <c r="B78" s="66" t="s">
        <v>268</v>
      </c>
      <c r="C78" s="33" t="s">
        <v>117</v>
      </c>
      <c r="D78" s="34" t="s">
        <v>72</v>
      </c>
      <c r="E78" s="25" t="s">
        <v>84</v>
      </c>
      <c r="F78" s="16">
        <v>80000000</v>
      </c>
      <c r="J78" s="1"/>
      <c r="K78" s="1"/>
      <c r="L78" s="1"/>
      <c r="M78" s="1"/>
      <c r="N78" s="1"/>
      <c r="O78" s="1"/>
      <c r="P78" s="1"/>
      <c r="Q78" s="1"/>
      <c r="R78" s="1"/>
      <c r="S78" s="1"/>
    </row>
    <row r="79" spans="1:19" s="60" customFormat="1" x14ac:dyDescent="0.15">
      <c r="A79" s="24" t="s">
        <v>185</v>
      </c>
      <c r="B79" s="68" t="s">
        <v>324</v>
      </c>
      <c r="C79" s="35" t="s">
        <v>117</v>
      </c>
      <c r="D79" s="36" t="s">
        <v>72</v>
      </c>
      <c r="E79" s="35" t="s">
        <v>84</v>
      </c>
      <c r="F79" s="16">
        <v>50000000</v>
      </c>
      <c r="J79" s="1"/>
      <c r="K79" s="1"/>
      <c r="L79" s="1"/>
      <c r="M79" s="1"/>
      <c r="N79" s="1"/>
      <c r="O79" s="1"/>
      <c r="P79" s="1"/>
      <c r="Q79" s="1"/>
      <c r="R79" s="1"/>
      <c r="S79" s="1"/>
    </row>
    <row r="80" spans="1:19" s="60" customFormat="1" x14ac:dyDescent="0.15">
      <c r="A80" s="49" t="s">
        <v>190</v>
      </c>
      <c r="B80" s="50"/>
      <c r="C80" s="1"/>
      <c r="D80" s="62"/>
      <c r="E80" s="1"/>
      <c r="F80" s="16"/>
      <c r="J80" s="1"/>
      <c r="K80" s="1"/>
      <c r="L80" s="1"/>
      <c r="M80" s="1"/>
      <c r="N80" s="1"/>
      <c r="O80" s="1"/>
      <c r="P80" s="1"/>
      <c r="Q80" s="1"/>
      <c r="R80" s="1"/>
      <c r="S80" s="1"/>
    </row>
    <row r="81" spans="1:19" s="60" customFormat="1" x14ac:dyDescent="0.15">
      <c r="A81" s="24" t="s">
        <v>269</v>
      </c>
      <c r="B81" s="65" t="s">
        <v>325</v>
      </c>
      <c r="C81" s="12" t="s">
        <v>117</v>
      </c>
      <c r="D81" s="32" t="s">
        <v>220</v>
      </c>
      <c r="E81" s="12" t="s">
        <v>85</v>
      </c>
      <c r="F81" s="16">
        <v>50000000</v>
      </c>
      <c r="J81" s="1"/>
      <c r="K81" s="1"/>
      <c r="L81" s="1"/>
      <c r="M81" s="1"/>
      <c r="N81" s="1"/>
      <c r="O81" s="1"/>
      <c r="P81" s="1"/>
      <c r="Q81" s="1"/>
      <c r="R81" s="1"/>
      <c r="S81" s="1"/>
    </row>
    <row r="82" spans="1:19" s="60" customFormat="1" x14ac:dyDescent="0.15">
      <c r="A82" s="24" t="s">
        <v>270</v>
      </c>
      <c r="B82" s="68" t="s">
        <v>130</v>
      </c>
      <c r="C82" s="28" t="s">
        <v>117</v>
      </c>
      <c r="D82" s="87" t="s">
        <v>220</v>
      </c>
      <c r="E82" s="28" t="s">
        <v>85</v>
      </c>
      <c r="F82" s="16">
        <v>50000000</v>
      </c>
      <c r="J82" s="1"/>
      <c r="K82" s="1"/>
      <c r="L82" s="1"/>
      <c r="M82" s="1"/>
      <c r="N82" s="1"/>
      <c r="O82" s="1"/>
      <c r="P82" s="1"/>
      <c r="Q82" s="1"/>
      <c r="R82" s="1"/>
      <c r="S82" s="1"/>
    </row>
    <row r="83" spans="1:19" s="60" customFormat="1" x14ac:dyDescent="0.15">
      <c r="A83" s="24" t="s">
        <v>186</v>
      </c>
      <c r="B83" s="64" t="s">
        <v>271</v>
      </c>
      <c r="C83" s="3" t="s">
        <v>117</v>
      </c>
      <c r="D83" s="9" t="s">
        <v>73</v>
      </c>
      <c r="E83" s="3" t="s">
        <v>85</v>
      </c>
      <c r="F83" s="16">
        <v>50000000</v>
      </c>
      <c r="J83" s="1"/>
      <c r="K83" s="1"/>
      <c r="L83" s="1"/>
      <c r="M83" s="1"/>
      <c r="N83" s="1"/>
      <c r="O83" s="1"/>
      <c r="P83" s="1"/>
      <c r="Q83" s="1"/>
      <c r="R83" s="1"/>
      <c r="S83" s="1"/>
    </row>
    <row r="84" spans="1:19" s="60" customFormat="1" x14ac:dyDescent="0.15">
      <c r="A84" s="24" t="s">
        <v>218</v>
      </c>
      <c r="B84" s="70" t="s">
        <v>326</v>
      </c>
      <c r="C84" s="41" t="s">
        <v>117</v>
      </c>
      <c r="D84" s="42" t="s">
        <v>219</v>
      </c>
      <c r="E84" s="29" t="s">
        <v>85</v>
      </c>
      <c r="F84" s="16">
        <v>50000000</v>
      </c>
      <c r="J84" s="1"/>
      <c r="K84" s="1"/>
      <c r="L84" s="1"/>
      <c r="M84" s="1"/>
      <c r="N84" s="1"/>
      <c r="O84" s="1"/>
      <c r="P84" s="1"/>
      <c r="Q84" s="1"/>
      <c r="R84" s="1"/>
      <c r="S84" s="1"/>
    </row>
    <row r="85" spans="1:19" s="60" customFormat="1" x14ac:dyDescent="0.15">
      <c r="A85" s="24" t="s">
        <v>187</v>
      </c>
      <c r="B85" s="71" t="s">
        <v>272</v>
      </c>
      <c r="C85" s="41" t="s">
        <v>117</v>
      </c>
      <c r="D85" s="42" t="s">
        <v>72</v>
      </c>
      <c r="E85" s="29" t="s">
        <v>85</v>
      </c>
      <c r="F85" s="16">
        <v>50000000</v>
      </c>
      <c r="J85" s="1"/>
      <c r="K85" s="1"/>
      <c r="L85" s="1"/>
      <c r="M85" s="1"/>
      <c r="N85" s="1"/>
      <c r="O85" s="1"/>
      <c r="P85" s="1"/>
      <c r="Q85" s="1"/>
      <c r="R85" s="1"/>
      <c r="S85" s="1"/>
    </row>
    <row r="86" spans="1:19" s="60" customFormat="1" x14ac:dyDescent="0.15">
      <c r="A86" s="24" t="s">
        <v>188</v>
      </c>
      <c r="B86" s="67" t="s">
        <v>273</v>
      </c>
      <c r="C86" s="37" t="s">
        <v>117</v>
      </c>
      <c r="D86" s="38" t="s">
        <v>72</v>
      </c>
      <c r="E86" s="27" t="s">
        <v>85</v>
      </c>
      <c r="F86" s="16">
        <v>50000000</v>
      </c>
      <c r="J86" s="1"/>
      <c r="K86" s="1"/>
      <c r="L86" s="1"/>
      <c r="M86" s="1"/>
      <c r="N86" s="1"/>
      <c r="O86" s="1"/>
      <c r="P86" s="1"/>
      <c r="Q86" s="1"/>
      <c r="R86" s="1"/>
      <c r="S86" s="1"/>
    </row>
    <row r="87" spans="1:19" s="60" customFormat="1" x14ac:dyDescent="0.15">
      <c r="A87" s="24" t="s">
        <v>189</v>
      </c>
      <c r="B87" s="67" t="s">
        <v>327</v>
      </c>
      <c r="C87" s="33" t="s">
        <v>117</v>
      </c>
      <c r="D87" s="34" t="s">
        <v>72</v>
      </c>
      <c r="E87" s="25" t="s">
        <v>85</v>
      </c>
      <c r="F87" s="16">
        <v>50000000</v>
      </c>
      <c r="J87" s="1"/>
      <c r="K87" s="1"/>
      <c r="L87" s="1"/>
      <c r="M87" s="1"/>
      <c r="N87" s="1"/>
      <c r="O87" s="1"/>
      <c r="P87" s="1"/>
      <c r="Q87" s="1"/>
      <c r="R87" s="1"/>
      <c r="S87" s="1"/>
    </row>
    <row r="88" spans="1:19" s="60" customFormat="1" x14ac:dyDescent="0.15">
      <c r="A88" s="24" t="s">
        <v>274</v>
      </c>
      <c r="B88" s="69" t="s">
        <v>328</v>
      </c>
      <c r="C88" s="39" t="s">
        <v>117</v>
      </c>
      <c r="D88" s="40" t="s">
        <v>267</v>
      </c>
      <c r="E88" s="28" t="s">
        <v>85</v>
      </c>
      <c r="F88" s="16">
        <v>50000000</v>
      </c>
      <c r="J88" s="1"/>
      <c r="K88" s="1"/>
      <c r="L88" s="1"/>
      <c r="M88" s="1"/>
      <c r="N88" s="1"/>
      <c r="O88" s="1"/>
      <c r="P88" s="1"/>
      <c r="Q88" s="1"/>
      <c r="R88" s="1"/>
      <c r="S88" s="1"/>
    </row>
    <row r="89" spans="1:19" s="60" customFormat="1" x14ac:dyDescent="0.15">
      <c r="A89" s="49" t="s">
        <v>190</v>
      </c>
      <c r="B89" s="63"/>
      <c r="C89" s="47"/>
      <c r="D89" s="48"/>
      <c r="E89" s="88"/>
      <c r="F89" s="16"/>
      <c r="J89" s="1"/>
      <c r="K89" s="1"/>
      <c r="L89" s="1"/>
      <c r="M89" s="1"/>
      <c r="N89" s="1"/>
      <c r="O89" s="1"/>
      <c r="P89" s="1"/>
      <c r="Q89" s="1"/>
      <c r="R89" s="1"/>
      <c r="S89" s="1"/>
    </row>
    <row r="90" spans="1:19" s="60" customFormat="1" ht="14.25" customHeight="1" x14ac:dyDescent="0.15">
      <c r="A90" s="24" t="s">
        <v>353</v>
      </c>
      <c r="B90" s="64" t="s">
        <v>346</v>
      </c>
      <c r="C90" s="2" t="s">
        <v>117</v>
      </c>
      <c r="D90" s="91" t="s">
        <v>74</v>
      </c>
      <c r="E90" s="2" t="s">
        <v>76</v>
      </c>
      <c r="F90" s="16">
        <v>51500000</v>
      </c>
      <c r="J90" s="1"/>
      <c r="K90" s="1"/>
      <c r="L90" s="1"/>
      <c r="M90" s="1"/>
      <c r="N90" s="1"/>
      <c r="O90" s="1"/>
      <c r="P90" s="1"/>
      <c r="Q90" s="1"/>
      <c r="R90" s="1"/>
      <c r="S90" s="1"/>
    </row>
    <row r="91" spans="1:19" s="60" customFormat="1" ht="14.25" customHeight="1" x14ac:dyDescent="0.15">
      <c r="A91" s="24" t="s">
        <v>354</v>
      </c>
      <c r="B91" s="70" t="s">
        <v>347</v>
      </c>
      <c r="C91" s="2" t="s">
        <v>117</v>
      </c>
      <c r="D91" s="91" t="s">
        <v>74</v>
      </c>
      <c r="E91" s="3" t="s">
        <v>76</v>
      </c>
      <c r="F91" s="16">
        <v>42000000</v>
      </c>
      <c r="J91" s="1"/>
      <c r="K91" s="1"/>
      <c r="L91" s="1"/>
      <c r="M91" s="1"/>
      <c r="N91" s="1"/>
      <c r="O91" s="1"/>
      <c r="P91" s="1"/>
      <c r="Q91" s="1"/>
      <c r="R91" s="1"/>
      <c r="S91" s="1"/>
    </row>
    <row r="92" spans="1:19" s="60" customFormat="1" ht="14.25" customHeight="1" x14ac:dyDescent="0.15">
      <c r="A92" s="24" t="s">
        <v>355</v>
      </c>
      <c r="B92" s="70" t="s">
        <v>348</v>
      </c>
      <c r="C92" s="2" t="s">
        <v>117</v>
      </c>
      <c r="D92" s="10" t="s">
        <v>72</v>
      </c>
      <c r="E92" s="3" t="s">
        <v>349</v>
      </c>
      <c r="F92" s="16">
        <v>75000000</v>
      </c>
      <c r="J92" s="1"/>
      <c r="K92" s="1"/>
      <c r="L92" s="1"/>
      <c r="M92" s="1"/>
      <c r="N92" s="1"/>
      <c r="O92" s="1"/>
      <c r="P92" s="1"/>
      <c r="Q92" s="1"/>
      <c r="R92" s="1"/>
      <c r="S92" s="1"/>
    </row>
    <row r="93" spans="1:19" s="60" customFormat="1" ht="14.25" customHeight="1" x14ac:dyDescent="0.15">
      <c r="A93" s="92" t="s">
        <v>352</v>
      </c>
      <c r="B93" s="93" t="s">
        <v>329</v>
      </c>
      <c r="C93" s="93" t="s">
        <v>117</v>
      </c>
      <c r="D93" s="94" t="s">
        <v>72</v>
      </c>
      <c r="E93" s="93" t="s">
        <v>350</v>
      </c>
      <c r="F93" s="16">
        <v>4100000</v>
      </c>
      <c r="J93" s="1"/>
      <c r="K93" s="1"/>
      <c r="L93" s="1"/>
      <c r="M93" s="1"/>
      <c r="N93" s="1"/>
      <c r="O93" s="1"/>
      <c r="P93" s="1"/>
      <c r="Q93" s="1"/>
      <c r="R93" s="1"/>
      <c r="S93" s="1"/>
    </row>
    <row r="94" spans="1:19" s="60" customFormat="1" ht="14.25" customHeight="1" x14ac:dyDescent="0.15">
      <c r="A94" s="96" t="s">
        <v>356</v>
      </c>
      <c r="B94" s="98" t="s">
        <v>357</v>
      </c>
      <c r="C94" s="2" t="s">
        <v>117</v>
      </c>
      <c r="D94" s="95" t="s">
        <v>72</v>
      </c>
      <c r="E94" s="2" t="s">
        <v>86</v>
      </c>
      <c r="F94" s="16">
        <v>11250000</v>
      </c>
      <c r="J94" s="1"/>
      <c r="K94" s="1"/>
      <c r="L94" s="1"/>
      <c r="M94" s="1"/>
      <c r="N94" s="1"/>
      <c r="O94" s="1"/>
      <c r="P94" s="1"/>
      <c r="Q94" s="1"/>
      <c r="R94" s="1"/>
      <c r="S94" s="1"/>
    </row>
  </sheetData>
  <sheetProtection selectLockedCells="1" selectUnlockedCells="1"/>
  <phoneticPr fontId="2"/>
  <pageMargins left="0.35433070866141736" right="0.35433070866141736" top="0.74803149606299213" bottom="0.51181102362204722" header="0.31496062992125984" footer="0.31496062992125984"/>
  <pageSetup paperSize="9" scale="75" orientation="landscape" r:id="rId1"/>
  <headerFooter>
    <oddHeader>&amp;C&amp;F&amp;R&amp;D</oddHeader>
    <oddFooter>&amp;P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0ABE881B280904A9D004F7342C76C3E" ma:contentTypeVersion="2" ma:contentTypeDescription="新しいドキュメントを作成します。" ma:contentTypeScope="" ma:versionID="acdf30b5bff5b3293a789a57dcd750c0">
  <xsd:schema xmlns:xsd="http://www.w3.org/2001/XMLSchema" xmlns:xs="http://www.w3.org/2001/XMLSchema" xmlns:p="http://schemas.microsoft.com/office/2006/metadata/properties" xmlns:ns3="aa7d8e33-973e-427c-8adb-3254cb1a65ec" targetNamespace="http://schemas.microsoft.com/office/2006/metadata/properties" ma:root="true" ma:fieldsID="cce019ee13b99ca8628e4e796e30c8a5" ns3:_="">
    <xsd:import namespace="aa7d8e33-973e-427c-8adb-3254cb1a65ec"/>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d8e33-973e-427c-8adb-3254cb1a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B4E59B-0845-4A7C-B6B5-FCAB1B8278C2}">
  <ds:schemaRefs>
    <ds:schemaRef ds:uri="http://schemas.microsoft.com/sharepoint/v3/contenttype/forms"/>
  </ds:schemaRefs>
</ds:datastoreItem>
</file>

<file path=customXml/itemProps2.xml><?xml version="1.0" encoding="utf-8"?>
<ds:datastoreItem xmlns:ds="http://schemas.openxmlformats.org/officeDocument/2006/customXml" ds:itemID="{766A74CA-6022-494F-8B11-87082755EA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d8e33-973e-427c-8adb-3254cb1a65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03384D-1F1A-4104-9B35-6371B19865CD}">
  <ds:schemaRefs>
    <ds:schemaRef ds:uri="aa7d8e33-973e-427c-8adb-3254cb1a65e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13</vt:i4>
      </vt:variant>
    </vt:vector>
  </HeadingPairs>
  <TitlesOfParts>
    <vt:vector size="15" baseType="lpstr">
      <vt:lpstr>就労支援車両</vt:lpstr>
      <vt:lpstr>補助率・費目・節</vt:lpstr>
      <vt:lpstr>就労支援車両!就労支援車両</vt:lpstr>
      <vt:lpstr>就労支援車両キッチンカー軽車両660cc以下【軽】ハイブリッド車</vt:lpstr>
      <vt:lpstr>就労支援車両!就労支援車両キッチンカー軽車両660cc以下【軽】燃料車</vt:lpstr>
      <vt:lpstr>就労支援車両キッチンカー普通車661から2000ccハイブリッド車</vt:lpstr>
      <vt:lpstr>就労支援車両!就労支援車両キッチンカー普通車661から2000cc燃料車</vt:lpstr>
      <vt:lpstr>就労支援車両移動販売車軽車両660cc以下【軽】ハイブリッド車</vt:lpstr>
      <vt:lpstr>就労支援車両!就労支援車両移動販売車軽車両660cc以下【軽】燃料車</vt:lpstr>
      <vt:lpstr>就労支援車両移動販売車普通車661から2000ccハイブリッド車</vt:lpstr>
      <vt:lpstr>就労支援車両!就労支援車両移動販売車普通車661から2000cc燃料車</vt:lpstr>
      <vt:lpstr>就労支援車両車種類</vt:lpstr>
      <vt:lpstr>就労支援車両!就労支援車両排気量</vt:lpstr>
      <vt:lpstr>就労支援車両!就労支援車両普通車661ccから2000ｃｃ</vt:lpstr>
      <vt:lpstr>就労支援車両!就労支援車両普通車661から2000cc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宮本 環</cp:lastModifiedBy>
  <cp:lastPrinted>2025-08-28T07:30:10Z</cp:lastPrinted>
  <dcterms:created xsi:type="dcterms:W3CDTF">2006-06-22T01:18:33Z</dcterms:created>
  <dcterms:modified xsi:type="dcterms:W3CDTF">2026-07-06T12:43:51Z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y fmtid="{D5CDD505-2E9C-101B-9397-08002B2CF9AE}" pid="3" name="ContentTypeId">
    <vt:lpwstr>0x01010040ABE881B280904A9D004F7342C76C3E</vt:lpwstr>
  </property>
</Properties>
</file>