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就労支援機器・車両\"/>
    </mc:Choice>
  </mc:AlternateContent>
  <xr:revisionPtr revIDLastSave="0" documentId="13_ncr:1_{CB8CDB9E-9AFE-40FD-8A9E-9435E1305AA3}" xr6:coauthVersionLast="47" xr6:coauthVersionMax="47" xr10:uidLastSave="{00000000-0000-0000-0000-000000000000}"/>
  <workbookProtection workbookAlgorithmName="SHA-512" workbookHashValue="sjZFhYuu+Ju1nb3ROVft67q7W6gxCZ7GigllnSnnrEbbc37PI4e9LEhbPZ16P7oAdClj4lnXzYmg0plMpa28DQ==" workbookSaltValue="SMSTY86SE76hBKwkWrwQcA==" workbookSpinCount="100000" lockStructure="1"/>
  <bookViews>
    <workbookView xWindow="-120" yWindow="-120" windowWidth="29040" windowHeight="15720" tabRatio="722" xr2:uid="{00000000-000D-0000-FFFF-FFFF00000000}"/>
  </bookViews>
  <sheets>
    <sheet name="就労支援機器" sheetId="9" r:id="rId1"/>
    <sheet name="補助率・費目・節" sheetId="10" state="hidden" r:id="rId2"/>
  </sheets>
  <definedNames>
    <definedName name="_xlnm._FilterDatabase" localSheetId="1" hidden="1">補助率・費目・節!$B$1:$B$83</definedName>
    <definedName name="_xlnm.Print_Area" localSheetId="0">就労支援機器!$C$2:$P$27</definedName>
    <definedName name="_xlnm.Print_Titles" localSheetId="0">就労支援機器!$14:$16</definedName>
    <definedName name="移送車１" localSheetId="1">#REF!</definedName>
    <definedName name="移送車１">#REF!</definedName>
    <definedName name="移送車１排気量" localSheetId="1">#REF!</definedName>
    <definedName name="移送車１排気量">#REF!</definedName>
    <definedName name="移送車２" localSheetId="1">#REF!</definedName>
    <definedName name="移送車２">#REF!</definedName>
    <definedName name="移送車２排気量" localSheetId="1">#REF!</definedName>
    <definedName name="移送車２排気量">#REF!</definedName>
    <definedName name="移送車３" localSheetId="1">#REF!</definedName>
    <definedName name="移送車３">#REF!</definedName>
    <definedName name="移送車３排気量" localSheetId="1">#REF!</definedName>
    <definedName name="移送車３排気量">#REF!</definedName>
    <definedName name="移送車４" localSheetId="1">#REF!</definedName>
    <definedName name="移送車４">#REF!</definedName>
    <definedName name="移送車４排気量" localSheetId="1">#REF!</definedName>
    <definedName name="移送車４排気量">#REF!</definedName>
    <definedName name="胃胸部併用Ｘ線デジタル検診車">#REF!</definedName>
    <definedName name="胃部Ｘ線デジタル検診車">#REF!</definedName>
    <definedName name="介護機器" localSheetId="1">#REF!</definedName>
    <definedName name="介護機器">就労支援機器!$S$4:$S$8</definedName>
    <definedName name="機械_研究補助" localSheetId="1">補助率・費目・節!$Q$2:$Q$15</definedName>
    <definedName name="機械_研究補助">#REF!</definedName>
    <definedName name="機械_公設工業試験研究所" localSheetId="1">補助率・費目・節!$P$2:$P$13</definedName>
    <definedName name="機械_公設工業試験研究所">#REF!</definedName>
    <definedName name="機械_振興事業補助" localSheetId="1">補助率・費目・節!$O$2:$O$25</definedName>
    <definedName name="機械_振興事業補助">#REF!</definedName>
    <definedName name="胸部Ｘ線デジタル検診車【高圧】">#REF!</definedName>
    <definedName name="公益_機器整備" localSheetId="1">補助率・費目・節!$M$2:$M$5</definedName>
    <definedName name="公益_機器整備">#REF!</definedName>
    <definedName name="公益_建築" localSheetId="1">補助率・費目・節!$J$2:$J$13</definedName>
    <definedName name="公益_建築">#REF!</definedName>
    <definedName name="公益_検診車" localSheetId="1">補助率・費目・節!$L$2:$L$5</definedName>
    <definedName name="公益_検診車">#REF!</definedName>
    <definedName name="公益_研究補助" localSheetId="1">補助率・費目・節!$O$2:$O$16</definedName>
    <definedName name="公益_研究補助">#REF!</definedName>
    <definedName name="公益_事業費" localSheetId="1">補助率・費目・節!$G$2:$G$33</definedName>
    <definedName name="公益_事業費">#REF!</definedName>
    <definedName name="公益_車両整備" localSheetId="1">補助率・費目・節!$N$2:$N$5</definedName>
    <definedName name="公益_車両整備">#REF!</definedName>
    <definedName name="公益_新世紀" localSheetId="1">補助率・費目・節!$H$2:$H$25</definedName>
    <definedName name="公益_新世紀">#REF!</definedName>
    <definedName name="公益_復興支援" localSheetId="1">補助率・費目・節!$I$2:$I$18</definedName>
    <definedName name="公益_復興支援">#REF!</definedName>
    <definedName name="公益_補修" localSheetId="1">補助率・費目・節!$K$2:$K$6</definedName>
    <definedName name="公益_補修">#REF!</definedName>
    <definedName name="循環器検診車">#REF!</definedName>
    <definedName name="婦人検診車">#REF!</definedName>
    <definedName name="福祉車両" localSheetId="1">#REF!</definedName>
    <definedName name="福祉車両">#REF!</definedName>
    <definedName name="訪問入浴車" localSheetId="1">#REF!</definedName>
    <definedName name="訪問入浴車">#REF!</definedName>
    <definedName name="訪問入浴車排気量" localSheetId="1">#REF!</definedName>
    <definedName name="訪問入浴車排気量">#REF!</definedName>
    <definedName name="旅_費" localSheetId="1">補助率・費目・節!$H$2:$H$25</definedName>
    <definedName name="旅_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 i="9" l="1"/>
  <c r="P23" i="9" l="1"/>
  <c r="O23" i="9"/>
  <c r="M23" i="9"/>
  <c r="K23" i="9"/>
  <c r="I23" i="9"/>
  <c r="F19" i="9"/>
  <c r="E19" i="9"/>
  <c r="P18" i="9"/>
  <c r="P27" i="9" l="1"/>
  <c r="D13" i="9" s="1"/>
  <c r="G20" i="9"/>
  <c r="G27" i="9" s="1"/>
  <c r="D11" i="9" s="1"/>
  <c r="E20" i="9" l="1"/>
  <c r="F20" i="9" s="1"/>
  <c r="F27" i="9" s="1"/>
  <c r="D10" i="9" s="1"/>
  <c r="G10" i="9" s="1"/>
  <c r="E27" i="9" l="1"/>
  <c r="D9" i="9" s="1"/>
</calcChain>
</file>

<file path=xl/sharedStrings.xml><?xml version="1.0" encoding="utf-8"?>
<sst xmlns="http://schemas.openxmlformats.org/spreadsheetml/2006/main" count="621" uniqueCount="308">
  <si>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</si>
  <si>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</si>
  <si>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</si>
  <si>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保険料</t>
  </si>
  <si>
    <t>給付金</t>
  </si>
  <si>
    <t>競技運営費</t>
  </si>
  <si>
    <t>事業普及費</t>
  </si>
  <si>
    <t>映像制作費</t>
  </si>
  <si>
    <t>委託事業費</t>
  </si>
  <si>
    <t>印刷費</t>
  </si>
  <si>
    <t>翻訳料</t>
  </si>
  <si>
    <t>原稿料</t>
  </si>
  <si>
    <t>製作備品費</t>
  </si>
  <si>
    <t>実験材料費</t>
  </si>
  <si>
    <t>資料購入費</t>
  </si>
  <si>
    <t>送　料</t>
  </si>
  <si>
    <t>機材・備品借上料</t>
  </si>
  <si>
    <t>機械設備費　１０</t>
  </si>
  <si>
    <t>臨時傭役費</t>
  </si>
  <si>
    <t>機械設備費　９</t>
  </si>
  <si>
    <t>研究員手当</t>
  </si>
  <si>
    <t>機械設備費　８</t>
  </si>
  <si>
    <t>謝　金</t>
  </si>
  <si>
    <t>機械設備費　７</t>
  </si>
  <si>
    <t>謝金</t>
  </si>
  <si>
    <t>機械設備費　６</t>
  </si>
  <si>
    <t>委員手当</t>
  </si>
  <si>
    <t>機械設備費　５</t>
  </si>
  <si>
    <t>（事業費）</t>
  </si>
  <si>
    <t>機械_公設工業試験研究所</t>
  </si>
  <si>
    <t>機械設備費　４</t>
  </si>
  <si>
    <t>機械設備費</t>
  </si>
  <si>
    <t>物品購入費</t>
  </si>
  <si>
    <t>機械設備費　３</t>
  </si>
  <si>
    <t>（物件費）</t>
  </si>
  <si>
    <t>機械設備費　２</t>
  </si>
  <si>
    <t>交通費</t>
  </si>
  <si>
    <t>航空賃</t>
  </si>
  <si>
    <t>旅　費</t>
  </si>
  <si>
    <t>車両整備費</t>
  </si>
  <si>
    <t>機器整備費</t>
  </si>
  <si>
    <t>旅費</t>
  </si>
  <si>
    <t>公益_事業費</t>
  </si>
  <si>
    <t>運送料</t>
  </si>
  <si>
    <t>機器設備費</t>
  </si>
  <si>
    <t>自転車競技施設の建築</t>
  </si>
  <si>
    <t>親と子のふれあい交流活動</t>
  </si>
  <si>
    <t>地域に根ざした自然・文化・遊び体験活動</t>
  </si>
  <si>
    <t>更生保護施設の建築</t>
  </si>
  <si>
    <t>青少年の健やかな成長を育む活動</t>
  </si>
  <si>
    <t>豊かな自然と動植物を大切にする活動</t>
  </si>
  <si>
    <t>地域ふれあい交流活動</t>
  </si>
  <si>
    <t>実践的研究を通じた人間力育成支援活動</t>
  </si>
  <si>
    <t>児童養護施設の建築</t>
  </si>
  <si>
    <t>児童自立支援施設の建築</t>
  </si>
  <si>
    <t>母子生活支援施設の建築</t>
  </si>
  <si>
    <t>児童厚生施設の建築</t>
  </si>
  <si>
    <t>児童家庭支援センターの建築</t>
  </si>
  <si>
    <t>お年寄りが幸せに暮らせる社会を創る活動</t>
  </si>
  <si>
    <t>幸せに暮らせる福祉社会を創る活動</t>
  </si>
  <si>
    <t>被災者や被災地域が行う復興活動</t>
  </si>
  <si>
    <t>被災者の自立支援、就業支援を目的とした活動</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</si>
  <si>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</si>
  <si>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</si>
  <si>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</si>
  <si>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</si>
  <si>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予算額</t>
    <phoneticPr fontId="2"/>
  </si>
  <si>
    <t>補助率</t>
    <phoneticPr fontId="2"/>
  </si>
  <si>
    <t>3/4</t>
  </si>
  <si>
    <t>2/3</t>
  </si>
  <si>
    <t>1/2</t>
  </si>
  <si>
    <t>1/1</t>
  </si>
  <si>
    <t>公益_検診車</t>
  </si>
  <si>
    <t>（旅　費）</t>
  </si>
  <si>
    <t>検診車整備費</t>
  </si>
  <si>
    <t>機械設備費　１</t>
  </si>
  <si>
    <t>B.事務局スタッフ人件費</t>
  </si>
  <si>
    <t>C.臨時傭役費</t>
  </si>
  <si>
    <t>機器借上料</t>
  </si>
  <si>
    <t>車両借上料</t>
  </si>
  <si>
    <t>事業費総額</t>
    <rPh sb="0" eb="3">
      <t>ジギョウヒ</t>
    </rPh>
    <rPh sb="3" eb="5">
      <t>ソウガク</t>
    </rPh>
    <phoneticPr fontId="2"/>
  </si>
  <si>
    <t>公益_建築</t>
  </si>
  <si>
    <t>公益_補修</t>
  </si>
  <si>
    <t>公益_機器整備</t>
  </si>
  <si>
    <t>公益_車両整備</t>
  </si>
  <si>
    <t>（内容）
（単価）</t>
  </si>
  <si>
    <t>×</t>
    <phoneticPr fontId="2"/>
  </si>
  <si>
    <t>=</t>
    <phoneticPr fontId="2"/>
  </si>
  <si>
    <t>数量
（単位）</t>
    <rPh sb="4" eb="6">
      <t>タンイ</t>
    </rPh>
    <phoneticPr fontId="2"/>
  </si>
  <si>
    <t>＝</t>
    <phoneticPr fontId="2"/>
  </si>
  <si>
    <t>1式</t>
    <rPh sb="1" eb="2">
      <t>シキ</t>
    </rPh>
    <phoneticPr fontId="2"/>
  </si>
  <si>
    <t>対象外経費</t>
    <rPh sb="0" eb="3">
      <t>タイショウガイ</t>
    </rPh>
    <rPh sb="3" eb="5">
      <t>ケイヒ</t>
    </rPh>
    <phoneticPr fontId="2"/>
  </si>
  <si>
    <t>仕様：</t>
    <rPh sb="0" eb="2">
      <t>シヨウ</t>
    </rPh>
    <phoneticPr fontId="2"/>
  </si>
  <si>
    <t xml:space="preserve"> </t>
  </si>
  <si>
    <t>自転車の交通マナー対策に資する施設の建築</t>
  </si>
  <si>
    <t>モーターサイクルの交通マナー対策に資する施設の建築</t>
  </si>
  <si>
    <t>被災地域の記録活動</t>
  </si>
  <si>
    <t>実態調査、現在・将来にわたるニーズ調査活動</t>
  </si>
  <si>
    <t>公益_新世紀</t>
  </si>
  <si>
    <t>機械_研究補助</t>
  </si>
  <si>
    <t>建築費</t>
  </si>
  <si>
    <t>暖冷房設備費</t>
  </si>
  <si>
    <t>補修工事費</t>
  </si>
  <si>
    <t>エレベーター設備費</t>
  </si>
  <si>
    <t>A.専門業務謝金</t>
  </si>
  <si>
    <t>合併処理槽設備費</t>
  </si>
  <si>
    <t>スプリンクラー設備費</t>
  </si>
  <si>
    <t>借上料</t>
  </si>
  <si>
    <t>公益</t>
  </si>
  <si>
    <t>消耗什器備品費</t>
  </si>
  <si>
    <t>公益_事業費</t>
    <phoneticPr fontId="2"/>
  </si>
  <si>
    <t>会場費</t>
    <phoneticPr fontId="2"/>
  </si>
  <si>
    <t>運送料</t>
    <rPh sb="0" eb="2">
      <t>ウンソウ</t>
    </rPh>
    <phoneticPr fontId="2"/>
  </si>
  <si>
    <t>運送料</t>
    <phoneticPr fontId="2"/>
  </si>
  <si>
    <t>保険料</t>
    <phoneticPr fontId="2"/>
  </si>
  <si>
    <t>設計監理費</t>
    <rPh sb="2" eb="4">
      <t>カンリ</t>
    </rPh>
    <phoneticPr fontId="2"/>
  </si>
  <si>
    <t>公益_車両整備</t>
    <rPh sb="5" eb="7">
      <t>セイビ</t>
    </rPh>
    <phoneticPr fontId="2"/>
  </si>
  <si>
    <t>（物件費）</t>
    <phoneticPr fontId="2"/>
  </si>
  <si>
    <t>選択して下さい</t>
    <rPh sb="0" eb="2">
      <t>センタク</t>
    </rPh>
    <rPh sb="4" eb="5">
      <t>クダ</t>
    </rPh>
    <phoneticPr fontId="2"/>
  </si>
  <si>
    <t>算出基礎　／　事業費総額（G）</t>
    <phoneticPr fontId="2"/>
  </si>
  <si>
    <t>選択して下さい</t>
    <phoneticPr fontId="2"/>
  </si>
  <si>
    <t>対象外経費（撤去費等）</t>
    <rPh sb="0" eb="3">
      <t>タイショウガイ</t>
    </rPh>
    <rPh sb="3" eb="5">
      <t>ケイヒ</t>
    </rPh>
    <rPh sb="6" eb="8">
      <t>テッキョ</t>
    </rPh>
    <rPh sb="8" eb="9">
      <t>ヒ</t>
    </rPh>
    <rPh sb="9" eb="10">
      <t>トウ</t>
    </rPh>
    <phoneticPr fontId="2"/>
  </si>
  <si>
    <t>自転車競技場を中心とした自転車の普及促進のための総合的な施設の補修事業</t>
  </si>
  <si>
    <t>難病及び希少難病について正しい理解を深めるための活動</t>
  </si>
  <si>
    <t>公益_研究補助</t>
    <rPh sb="3" eb="5">
      <t>ケンキュウ</t>
    </rPh>
    <rPh sb="5" eb="7">
      <t>ホジョ</t>
    </rPh>
    <phoneticPr fontId="2"/>
  </si>
  <si>
    <t>公益_復興支援</t>
  </si>
  <si>
    <t>公益_復興支援</t>
    <phoneticPr fontId="2"/>
  </si>
  <si>
    <t>公益_研究補助</t>
    <rPh sb="0" eb="2">
      <t>コウエキ</t>
    </rPh>
    <phoneticPr fontId="2"/>
  </si>
  <si>
    <t>物品購入費</t>
    <phoneticPr fontId="2"/>
  </si>
  <si>
    <t>謝金</t>
    <phoneticPr fontId="2"/>
  </si>
  <si>
    <t>旅費</t>
    <phoneticPr fontId="2"/>
  </si>
  <si>
    <t>消耗什器備品費</t>
    <phoneticPr fontId="2"/>
  </si>
  <si>
    <t>機材・備品借上料</t>
    <phoneticPr fontId="2"/>
  </si>
  <si>
    <t>9/10</t>
    <phoneticPr fontId="2"/>
  </si>
  <si>
    <t>A2101</t>
  </si>
  <si>
    <t>A2102</t>
  </si>
  <si>
    <t>A3101</t>
  </si>
  <si>
    <t>B2101</t>
  </si>
  <si>
    <t>B3101</t>
  </si>
  <si>
    <t>B3102</t>
  </si>
  <si>
    <t>B3103</t>
  </si>
  <si>
    <t>B3104</t>
  </si>
  <si>
    <t>B3105</t>
  </si>
  <si>
    <t>C1101</t>
  </si>
  <si>
    <t>C1102</t>
  </si>
  <si>
    <t>C1103</t>
  </si>
  <si>
    <t>D1101</t>
  </si>
  <si>
    <t>D2101</t>
  </si>
  <si>
    <t>D3101</t>
  </si>
  <si>
    <t>D3102</t>
  </si>
  <si>
    <t>D4101</t>
  </si>
  <si>
    <t>D5101</t>
  </si>
  <si>
    <t>E1101</t>
  </si>
  <si>
    <t>E1102</t>
  </si>
  <si>
    <t>E1103</t>
  </si>
  <si>
    <t>E1104</t>
  </si>
  <si>
    <t>E1105</t>
  </si>
  <si>
    <t>E1106</t>
  </si>
  <si>
    <t>F1101</t>
  </si>
  <si>
    <t>1/1</t>
    <phoneticPr fontId="2"/>
  </si>
  <si>
    <t>A2201</t>
  </si>
  <si>
    <t>D1201</t>
  </si>
  <si>
    <t>D1202</t>
  </si>
  <si>
    <t>D1203</t>
  </si>
  <si>
    <t>D1205</t>
  </si>
  <si>
    <t>D1206</t>
  </si>
  <si>
    <t>D1207</t>
  </si>
  <si>
    <t>D1208</t>
  </si>
  <si>
    <t>D1209</t>
  </si>
  <si>
    <t>D1214</t>
  </si>
  <si>
    <t>D1215</t>
  </si>
  <si>
    <t>D1216</t>
  </si>
  <si>
    <t>D3201</t>
  </si>
  <si>
    <t>D3202</t>
  </si>
  <si>
    <t>D3203</t>
  </si>
  <si>
    <t>D3204</t>
  </si>
  <si>
    <t>D3205</t>
  </si>
  <si>
    <t>D3206</t>
  </si>
  <si>
    <t>A2301</t>
  </si>
  <si>
    <t>D5301</t>
  </si>
  <si>
    <t>D5302</t>
  </si>
  <si>
    <t>D5303</t>
  </si>
  <si>
    <t>選択してください</t>
    <phoneticPr fontId="2"/>
  </si>
  <si>
    <t>その他（諸経費）</t>
    <rPh sb="2" eb="3">
      <t>タ</t>
    </rPh>
    <rPh sb="4" eb="7">
      <t>ショケイヒ</t>
    </rPh>
    <phoneticPr fontId="2"/>
  </si>
  <si>
    <t>D4102</t>
    <phoneticPr fontId="2"/>
  </si>
  <si>
    <t>D5107</t>
    <phoneticPr fontId="2"/>
  </si>
  <si>
    <t>F1102</t>
  </si>
  <si>
    <t>F1103</t>
  </si>
  <si>
    <t>F1104</t>
  </si>
  <si>
    <t>B3301</t>
    <phoneticPr fontId="2"/>
  </si>
  <si>
    <t>1/2</t>
    <phoneticPr fontId="2"/>
  </si>
  <si>
    <t>2/3</t>
    <phoneticPr fontId="2"/>
  </si>
  <si>
    <t>A1122</t>
    <phoneticPr fontId="2"/>
  </si>
  <si>
    <t>自転車競技の普及促進及び競技力の向上に資する事業</t>
  </si>
  <si>
    <t>A1123</t>
    <phoneticPr fontId="2"/>
  </si>
  <si>
    <t>モーターサイクル競技の普及促進及び競技力の向上に資する事業</t>
  </si>
  <si>
    <t>A1124</t>
    <phoneticPr fontId="2"/>
  </si>
  <si>
    <t>A1125</t>
    <phoneticPr fontId="2"/>
  </si>
  <si>
    <t>A1126</t>
    <phoneticPr fontId="2"/>
  </si>
  <si>
    <t>自転車の活用による地域振興に資する事業</t>
  </si>
  <si>
    <t>A1127</t>
    <phoneticPr fontId="2"/>
  </si>
  <si>
    <t>モーターサイクルの活用による地域振興に資する事業</t>
  </si>
  <si>
    <t>A1411</t>
    <phoneticPr fontId="2"/>
  </si>
  <si>
    <t>国内スポーツ競技力向上のための事業</t>
  </si>
  <si>
    <t>A1412</t>
    <phoneticPr fontId="2"/>
  </si>
  <si>
    <t>全国的なスポーツ大会の開催</t>
  </si>
  <si>
    <t>A1413</t>
    <phoneticPr fontId="2"/>
  </si>
  <si>
    <t>国際相互理解の増進に資する事業</t>
  </si>
  <si>
    <t>A1414</t>
    <phoneticPr fontId="2"/>
  </si>
  <si>
    <t>A1415</t>
    <phoneticPr fontId="2"/>
  </si>
  <si>
    <t>警察・消防活動に協力中の事故被害者に対する支援活動</t>
  </si>
  <si>
    <t>学術・文化の振興のための活動</t>
  </si>
  <si>
    <t>子どもとその親が幸せに暮らせる社会を創る活動</t>
    <rPh sb="6" eb="7">
      <t>オヤ</t>
    </rPh>
    <phoneticPr fontId="13"/>
  </si>
  <si>
    <t>障がいのある人が幸せに暮らせる社会を創る活動</t>
  </si>
  <si>
    <t>身体障がい者補助犬を広める活動</t>
  </si>
  <si>
    <t>D5102</t>
    <phoneticPr fontId="2"/>
  </si>
  <si>
    <t>難病及び希少難病をかかえる人への支援活動</t>
  </si>
  <si>
    <t>D5103</t>
    <phoneticPr fontId="2"/>
  </si>
  <si>
    <t>D5104</t>
    <phoneticPr fontId="2"/>
  </si>
  <si>
    <t>D5105</t>
    <phoneticPr fontId="2"/>
  </si>
  <si>
    <t>子どもなどを、いじめ、暴力、事故、犯罪から守るための活動</t>
  </si>
  <si>
    <t>ギャンブル等依存症対策に関する支援活動</t>
    <rPh sb="5" eb="6">
      <t>トウ</t>
    </rPh>
    <rPh sb="6" eb="9">
      <t>イゾンショウ</t>
    </rPh>
    <rPh sb="9" eb="11">
      <t>タイサク</t>
    </rPh>
    <rPh sb="12" eb="13">
      <t>カン</t>
    </rPh>
    <rPh sb="15" eb="17">
      <t>シエン</t>
    </rPh>
    <rPh sb="17" eb="19">
      <t>カツドウ</t>
    </rPh>
    <phoneticPr fontId="13"/>
  </si>
  <si>
    <t>D5106</t>
    <phoneticPr fontId="2"/>
  </si>
  <si>
    <t>福祉事業を行っている法人格を有さない団体に対して支援を行うことを本来事業の目的とする活動</t>
  </si>
  <si>
    <t>社会福祉活動</t>
  </si>
  <si>
    <t>E1107</t>
  </si>
  <si>
    <t>女性のスポーツの機会の向上に係る研究事業</t>
  </si>
  <si>
    <t>女性アスリートの競技力や社会的評価の向上に資する研究事業</t>
  </si>
  <si>
    <t>A1221</t>
    <phoneticPr fontId="2"/>
  </si>
  <si>
    <t>A1222</t>
    <phoneticPr fontId="2"/>
  </si>
  <si>
    <t>A1223</t>
    <phoneticPr fontId="2"/>
  </si>
  <si>
    <t>A1224</t>
    <phoneticPr fontId="2"/>
  </si>
  <si>
    <t>モーターサイクル競技施設の建築</t>
  </si>
  <si>
    <t>地域小規模児童養護施設の建築</t>
  </si>
  <si>
    <t>児童心理治療施設の建築</t>
    <rPh sb="0" eb="2">
      <t>ジドウ</t>
    </rPh>
    <rPh sb="2" eb="4">
      <t>シンリ</t>
    </rPh>
    <phoneticPr fontId="13"/>
  </si>
  <si>
    <t>児童発達支援センター（医療型・福祉型）の建築</t>
  </si>
  <si>
    <t>ショートステイ施設の建築</t>
  </si>
  <si>
    <t>D1217</t>
  </si>
  <si>
    <t>3/4</t>
    <phoneticPr fontId="2"/>
  </si>
  <si>
    <t>障がいのある青少年の健全育成のための施設（私立特別支援学校）の建築</t>
  </si>
  <si>
    <t>A1321</t>
    <phoneticPr fontId="2"/>
  </si>
  <si>
    <t>A1322</t>
    <phoneticPr fontId="2"/>
  </si>
  <si>
    <t>競輪・オートレースの補助事業により建築整備された更生保護施設の補修事業</t>
  </si>
  <si>
    <t>競輪・オートレースの補助事業により建築整備された児童福祉施設の補修事業</t>
  </si>
  <si>
    <t>競輪・オートレースの補助事業により建築整備された老人福祉施設の補修事業</t>
  </si>
  <si>
    <t>D5305</t>
  </si>
  <si>
    <t>就労支援機器</t>
    <rPh sb="0" eb="2">
      <t>シュウロウ</t>
    </rPh>
    <rPh sb="2" eb="4">
      <t>シエン</t>
    </rPh>
    <rPh sb="4" eb="6">
      <t>キキ</t>
    </rPh>
    <phoneticPr fontId="2"/>
  </si>
  <si>
    <t>就労支援機器の整備</t>
    <rPh sb="0" eb="2">
      <t>シュウロウ</t>
    </rPh>
    <rPh sb="2" eb="4">
      <t>シエン</t>
    </rPh>
    <rPh sb="4" eb="6">
      <t>キキ</t>
    </rPh>
    <rPh sb="7" eb="9">
      <t>セイビ</t>
    </rPh>
    <phoneticPr fontId="2"/>
  </si>
  <si>
    <t>就労支援機器の整備</t>
    <rPh sb="0" eb="2">
      <t>シュウロウ</t>
    </rPh>
    <rPh sb="2" eb="4">
      <t>シエン</t>
    </rPh>
    <rPh sb="4" eb="6">
      <t>キキ</t>
    </rPh>
    <phoneticPr fontId="13"/>
  </si>
  <si>
    <t>自転車安全利用等、人にやさしい健康で安全な社会づくりの推進、交通マナーや正しい乗り方などを啓発する事業</t>
    <rPh sb="36" eb="37">
      <t>タダ</t>
    </rPh>
    <rPh sb="39" eb="40">
      <t>ノ</t>
    </rPh>
    <rPh sb="41" eb="42">
      <t>カタ</t>
    </rPh>
    <rPh sb="45" eb="47">
      <t>ケイハツ</t>
    </rPh>
    <phoneticPr fontId="1"/>
  </si>
  <si>
    <t>モーターサイクル安全利用等、人にやさしい健康で安全な社会づくりの推進、交通マナーや正しい乗り方などを啓発する事業</t>
    <rPh sb="50" eb="52">
      <t>ケイハツ</t>
    </rPh>
    <phoneticPr fontId="1"/>
  </si>
  <si>
    <t>A1129</t>
    <phoneticPr fontId="2"/>
  </si>
  <si>
    <t>自転車を活用したオンライン競技大会の開催に資する事業</t>
    <rPh sb="0" eb="3">
      <t>ジテンシャ</t>
    </rPh>
    <rPh sb="4" eb="6">
      <t>カツヨウ</t>
    </rPh>
    <rPh sb="13" eb="15">
      <t>キョウギ</t>
    </rPh>
    <rPh sb="15" eb="17">
      <t>タイカイ</t>
    </rPh>
    <rPh sb="18" eb="20">
      <t>カイサイ</t>
    </rPh>
    <rPh sb="21" eb="22">
      <t>シ</t>
    </rPh>
    <rPh sb="24" eb="26">
      <t>ジギョウ</t>
    </rPh>
    <phoneticPr fontId="1"/>
  </si>
  <si>
    <t>A1130</t>
    <phoneticPr fontId="2"/>
  </si>
  <si>
    <t>モーターサイクルを活用したオンライン競技大会の開催に資する事業</t>
    <rPh sb="9" eb="11">
      <t>カツヨウ</t>
    </rPh>
    <rPh sb="18" eb="20">
      <t>キョウギ</t>
    </rPh>
    <rPh sb="20" eb="22">
      <t>タイカイ</t>
    </rPh>
    <rPh sb="23" eb="25">
      <t>カイサイ</t>
    </rPh>
    <rPh sb="26" eb="27">
      <t>シ</t>
    </rPh>
    <rPh sb="29" eb="31">
      <t>ジギョウ</t>
    </rPh>
    <phoneticPr fontId="1"/>
  </si>
  <si>
    <r>
      <t>地域社会</t>
    </r>
    <r>
      <rPr>
        <sz val="11"/>
        <rFont val="ＭＳ ゴシック"/>
        <family val="3"/>
        <charset val="128"/>
      </rPr>
      <t>及び消費者</t>
    </r>
    <r>
      <rPr>
        <sz val="11"/>
        <rFont val="ＭＳ ゴシック"/>
        <family val="2"/>
        <charset val="128"/>
      </rPr>
      <t>の安全・安心に資する活動</t>
    </r>
    <rPh sb="4" eb="5">
      <t>オヨ</t>
    </rPh>
    <rPh sb="6" eb="9">
      <t>ショウヒシャ</t>
    </rPh>
    <phoneticPr fontId="1"/>
  </si>
  <si>
    <r>
      <t>国際交流の推進活動</t>
    </r>
    <r>
      <rPr>
        <sz val="11"/>
        <rFont val="ＭＳ ゴシック"/>
        <family val="3"/>
        <charset val="128"/>
      </rPr>
      <t>及び国際的な舞台で活躍できる人材の育成に資する事業</t>
    </r>
    <rPh sb="9" eb="10">
      <t>オヨ</t>
    </rPh>
    <rPh sb="11" eb="13">
      <t>コクサイ</t>
    </rPh>
    <rPh sb="13" eb="14">
      <t>テキ</t>
    </rPh>
    <rPh sb="15" eb="17">
      <t>ブタイ</t>
    </rPh>
    <rPh sb="18" eb="20">
      <t>カツヤク</t>
    </rPh>
    <rPh sb="23" eb="25">
      <t>ジンザイ</t>
    </rPh>
    <rPh sb="26" eb="28">
      <t>イクセイ</t>
    </rPh>
    <rPh sb="29" eb="30">
      <t>シ</t>
    </rPh>
    <rPh sb="32" eb="34">
      <t>ジギョウ</t>
    </rPh>
    <phoneticPr fontId="1"/>
  </si>
  <si>
    <t>児童、高齢者、障がいのある人等が相補的に関わることのできる地域共生型社会づくりを促進する活動、調査・研究等</t>
    <rPh sb="13" eb="14">
      <t>ヒト</t>
    </rPh>
    <rPh sb="14" eb="15">
      <t>トウ</t>
    </rPh>
    <rPh sb="47" eb="49">
      <t>チョウサ</t>
    </rPh>
    <rPh sb="50" eb="52">
      <t>ケンキュウ</t>
    </rPh>
    <rPh sb="52" eb="53">
      <t>トウ</t>
    </rPh>
    <phoneticPr fontId="1"/>
  </si>
  <si>
    <t>地域共生を通しての少子高齢化社会の進展に伴う、人材不足等の改善を目指す活動、調査・研究等</t>
    <rPh sb="0" eb="2">
      <t>チイキ</t>
    </rPh>
    <rPh sb="2" eb="4">
      <t>キョウセイ</t>
    </rPh>
    <rPh sb="5" eb="6">
      <t>トオ</t>
    </rPh>
    <rPh sb="9" eb="11">
      <t>ショウシ</t>
    </rPh>
    <rPh sb="11" eb="14">
      <t>コウレイカ</t>
    </rPh>
    <rPh sb="14" eb="16">
      <t>シャカイ</t>
    </rPh>
    <rPh sb="17" eb="19">
      <t>シンテン</t>
    </rPh>
    <rPh sb="20" eb="21">
      <t>トモナ</t>
    </rPh>
    <rPh sb="23" eb="25">
      <t>ジンザイ</t>
    </rPh>
    <rPh sb="25" eb="27">
      <t>フソク</t>
    </rPh>
    <rPh sb="27" eb="28">
      <t>トウ</t>
    </rPh>
    <rPh sb="29" eb="31">
      <t>カイゼン</t>
    </rPh>
    <rPh sb="32" eb="34">
      <t>メザ</t>
    </rPh>
    <rPh sb="35" eb="37">
      <t>カツドウ</t>
    </rPh>
    <rPh sb="38" eb="40">
      <t>チョウサ</t>
    </rPh>
    <rPh sb="41" eb="43">
      <t>ケンキュウ</t>
    </rPh>
    <phoneticPr fontId="1"/>
  </si>
  <si>
    <t>被災地域及び被災者受入地域における支援拠点、ネットワークづくり活動</t>
    <rPh sb="4" eb="5">
      <t>オヨ</t>
    </rPh>
    <phoneticPr fontId="1"/>
  </si>
  <si>
    <t>被災地域及び被災者受入地域における児童、高齢者、障がい者等を対象とした生活支援活動</t>
    <rPh sb="4" eb="5">
      <t>オヨ</t>
    </rPh>
    <phoneticPr fontId="1"/>
  </si>
  <si>
    <t>被災地域において被災者や、その支援を行うボランティア等を輸送するための活動</t>
    <rPh sb="2" eb="4">
      <t>チイキ</t>
    </rPh>
    <rPh sb="8" eb="11">
      <t>ヒサイシャ</t>
    </rPh>
    <rPh sb="15" eb="17">
      <t>シエン</t>
    </rPh>
    <rPh sb="18" eb="19">
      <t>オコナ</t>
    </rPh>
    <rPh sb="26" eb="27">
      <t>トウ</t>
    </rPh>
    <rPh sb="28" eb="30">
      <t>ユソウ</t>
    </rPh>
    <rPh sb="35" eb="37">
      <t>カツドウ</t>
    </rPh>
    <phoneticPr fontId="1"/>
  </si>
  <si>
    <t>ギャンブル等依存症に係る研究事業</t>
    <rPh sb="5" eb="6">
      <t>トウ</t>
    </rPh>
    <rPh sb="6" eb="9">
      <t>イゾンショウ</t>
    </rPh>
    <rPh sb="10" eb="11">
      <t>カカ</t>
    </rPh>
    <phoneticPr fontId="1"/>
  </si>
  <si>
    <t>児童自立援助ホームの建築</t>
    <rPh sb="4" eb="6">
      <t>エンジョ</t>
    </rPh>
    <phoneticPr fontId="1"/>
  </si>
  <si>
    <t>乳児院の建築</t>
    <rPh sb="0" eb="2">
      <t>ニュウジ</t>
    </rPh>
    <rPh sb="2" eb="3">
      <t>イン</t>
    </rPh>
    <phoneticPr fontId="1"/>
  </si>
  <si>
    <t>就労支援施設の建築</t>
    <rPh sb="0" eb="2">
      <t>シュウロウ</t>
    </rPh>
    <rPh sb="2" eb="4">
      <t>シエン</t>
    </rPh>
    <rPh sb="4" eb="6">
      <t>シセツ</t>
    </rPh>
    <phoneticPr fontId="1"/>
  </si>
  <si>
    <t>身体障がい者補助犬の繁殖・訓練・ケア施設の建築</t>
  </si>
  <si>
    <t>自転車・モーターサイクル競技施設の補修事業</t>
    <rPh sb="0" eb="3">
      <t>ジテンシャ</t>
    </rPh>
    <rPh sb="12" eb="14">
      <t>キョウギ</t>
    </rPh>
    <rPh sb="14" eb="16">
      <t>シセツ</t>
    </rPh>
    <phoneticPr fontId="1"/>
  </si>
  <si>
    <t>競輪・オートレースの補助事業により建築整備された障がいのある青少年の健全育成のための施設(私立特別支援学校)の補修事業</t>
    <rPh sb="24" eb="25">
      <t>ショウ</t>
    </rPh>
    <rPh sb="30" eb="33">
      <t>セイショウネン</t>
    </rPh>
    <rPh sb="34" eb="36">
      <t>ケンゼン</t>
    </rPh>
    <rPh sb="36" eb="38">
      <t>イクセイ</t>
    </rPh>
    <rPh sb="42" eb="44">
      <t>シセツ</t>
    </rPh>
    <rPh sb="45" eb="47">
      <t>シリツ</t>
    </rPh>
    <rPh sb="47" eb="49">
      <t>トクベツ</t>
    </rPh>
    <rPh sb="49" eb="51">
      <t>シエン</t>
    </rPh>
    <rPh sb="51" eb="53">
      <t>ガッコウ</t>
    </rPh>
    <phoneticPr fontId="1"/>
  </si>
  <si>
    <t>A1118</t>
    <phoneticPr fontId="2"/>
  </si>
  <si>
    <r>
      <t>五輪・パラリンピック</t>
    </r>
    <r>
      <rPr>
        <sz val="11"/>
        <rFont val="ＭＳ ゴシック"/>
        <family val="3"/>
        <charset val="128"/>
      </rPr>
      <t>開催</t>
    </r>
    <r>
      <rPr>
        <sz val="11"/>
        <rFont val="ＭＳ Ｐゴシック"/>
        <family val="3"/>
        <charset val="128"/>
      </rPr>
      <t>に向けた自転車競技の競技力向上等に資する事業</t>
    </r>
    <rPh sb="10" eb="12">
      <t>カイサイ</t>
    </rPh>
    <phoneticPr fontId="1"/>
  </si>
  <si>
    <t>診療車整備費</t>
    <rPh sb="0" eb="3">
      <t>シンリョウシャ</t>
    </rPh>
    <phoneticPr fontId="2"/>
  </si>
  <si>
    <t>スポーツの振興、スポーツ界における諸問題の解決に資する事業、セミナー及び調査研究等</t>
    <rPh sb="12" eb="13">
      <t>カイ</t>
    </rPh>
    <rPh sb="17" eb="20">
      <t>ショモンダイ</t>
    </rPh>
    <rPh sb="21" eb="23">
      <t>カイケツ</t>
    </rPh>
    <rPh sb="24" eb="25">
      <t>シ</t>
    </rPh>
    <rPh sb="27" eb="29">
      <t>ジギョウ</t>
    </rPh>
    <rPh sb="34" eb="35">
      <t>オヨ</t>
    </rPh>
    <rPh sb="36" eb="38">
      <t>チョウサ</t>
    </rPh>
    <rPh sb="38" eb="40">
      <t>ケンキュウ</t>
    </rPh>
    <rPh sb="40" eb="41">
      <t>トウ</t>
    </rPh>
    <phoneticPr fontId="6"/>
  </si>
  <si>
    <t>スポーツを通した地域の相互連携や地域間の交流等に資する事業、セミナー及び調査研究等</t>
    <rPh sb="5" eb="6">
      <t>トオ</t>
    </rPh>
    <rPh sb="34" eb="35">
      <t>オヨ</t>
    </rPh>
    <rPh sb="36" eb="38">
      <t>チョウサ</t>
    </rPh>
    <rPh sb="38" eb="40">
      <t>ケンキュウ</t>
    </rPh>
    <rPh sb="40" eb="41">
      <t>トウ</t>
    </rPh>
    <phoneticPr fontId="7"/>
  </si>
  <si>
    <t>健康や命を守る医療に関する普及啓発活動</t>
    <rPh sb="10" eb="11">
      <t>カン</t>
    </rPh>
    <rPh sb="13" eb="15">
      <t>フキュウ</t>
    </rPh>
    <rPh sb="15" eb="17">
      <t>ケイハツ</t>
    </rPh>
    <phoneticPr fontId="2"/>
  </si>
  <si>
    <t>引きこもり・不登校等の若者の孤立・孤独対策への支援、ＬＧＢＴＱに関する活動への支援</t>
    <rPh sb="9" eb="10">
      <t>トウ</t>
    </rPh>
    <rPh sb="11" eb="12">
      <t>ワカ</t>
    </rPh>
    <rPh sb="12" eb="13">
      <t>シャ</t>
    </rPh>
    <rPh sb="14" eb="16">
      <t>コリツ</t>
    </rPh>
    <rPh sb="17" eb="19">
      <t>コドク</t>
    </rPh>
    <rPh sb="19" eb="21">
      <t>タイサク</t>
    </rPh>
    <rPh sb="23" eb="25">
      <t>シエン</t>
    </rPh>
    <rPh sb="32" eb="33">
      <t>カン</t>
    </rPh>
    <rPh sb="35" eb="37">
      <t>カツドウ</t>
    </rPh>
    <rPh sb="39" eb="41">
      <t>シエン</t>
    </rPh>
    <phoneticPr fontId="1"/>
  </si>
  <si>
    <t>D5108</t>
  </si>
  <si>
    <t>ジェンダー平等の実現に向けた支援活動</t>
    <rPh sb="5" eb="7">
      <t>ビョウドウ</t>
    </rPh>
    <rPh sb="8" eb="10">
      <t>ジツゲン</t>
    </rPh>
    <rPh sb="11" eb="12">
      <t>ム</t>
    </rPh>
    <rPh sb="14" eb="18">
      <t>シエンカツドウ</t>
    </rPh>
    <phoneticPr fontId="2"/>
  </si>
  <si>
    <t>3/4</t>
    <phoneticPr fontId="2"/>
  </si>
  <si>
    <t>公益_新世紀</t>
    <phoneticPr fontId="2"/>
  </si>
  <si>
    <t>幸せに暮らせる社会を創るための活動に資する研究事業</t>
    <rPh sb="0" eb="1">
      <t>シアワ</t>
    </rPh>
    <rPh sb="3" eb="4">
      <t>ク</t>
    </rPh>
    <rPh sb="10" eb="11">
      <t>ツク</t>
    </rPh>
    <rPh sb="15" eb="17">
      <t>カツドウ</t>
    </rPh>
    <rPh sb="18" eb="19">
      <t>シ</t>
    </rPh>
    <rPh sb="21" eb="23">
      <t>ケンキュウ</t>
    </rPh>
    <phoneticPr fontId="2"/>
  </si>
  <si>
    <t>障がい児入所施設（医療型・福祉型）の建築</t>
    <rPh sb="0" eb="1">
      <t>ショウ</t>
    </rPh>
    <rPh sb="3" eb="4">
      <t>ジ</t>
    </rPh>
    <rPh sb="4" eb="6">
      <t>ニュウショ</t>
    </rPh>
    <rPh sb="6" eb="8">
      <t>シセツ</t>
    </rPh>
    <rPh sb="9" eb="11">
      <t>イリョウ</t>
    </rPh>
    <rPh sb="11" eb="12">
      <t>ガタ</t>
    </rPh>
    <rPh sb="13" eb="16">
      <t>フクシガタ</t>
    </rPh>
    <rPh sb="18" eb="20">
      <t>ケンチク</t>
    </rPh>
    <phoneticPr fontId="7"/>
  </si>
  <si>
    <r>
      <t>障</t>
    </r>
    <r>
      <rPr>
        <sz val="11"/>
        <rFont val="ＭＳ ゴシック"/>
        <family val="3"/>
        <charset val="128"/>
      </rPr>
      <t>がい</t>
    </r>
    <r>
      <rPr>
        <sz val="11"/>
        <rFont val="ＭＳ ゴシック"/>
        <family val="2"/>
        <charset val="128"/>
      </rPr>
      <t>者地域活動拠点施設の建築</t>
    </r>
    <phoneticPr fontId="1"/>
  </si>
  <si>
    <r>
      <t>障</t>
    </r>
    <r>
      <rPr>
        <sz val="11"/>
        <rFont val="ＭＳ ゴシック"/>
        <family val="3"/>
        <charset val="128"/>
      </rPr>
      <t>がい</t>
    </r>
    <r>
      <rPr>
        <sz val="11"/>
        <rFont val="ＭＳ ゴシック"/>
        <family val="2"/>
        <charset val="128"/>
      </rPr>
      <t>者グループホームの建築</t>
    </r>
    <phoneticPr fontId="1"/>
  </si>
  <si>
    <r>
      <t>障</t>
    </r>
    <r>
      <rPr>
        <sz val="11"/>
        <rFont val="ＭＳ ゴシック"/>
        <family val="3"/>
        <charset val="128"/>
      </rPr>
      <t>がい</t>
    </r>
    <r>
      <rPr>
        <sz val="11"/>
        <rFont val="ＭＳ ゴシック"/>
        <family val="2"/>
        <charset val="128"/>
      </rPr>
      <t>者福祉ホームの建築</t>
    </r>
    <phoneticPr fontId="1"/>
  </si>
  <si>
    <t>競輪・オートレースの補助事業により建築整備された青少年の育成・研修施設の補修事業</t>
    <rPh sb="24" eb="27">
      <t>セイショウネン</t>
    </rPh>
    <rPh sb="28" eb="30">
      <t>イクセイ</t>
    </rPh>
    <rPh sb="31" eb="33">
      <t>ケンシュウ</t>
    </rPh>
    <rPh sb="33" eb="35">
      <t>シセツ</t>
    </rPh>
    <phoneticPr fontId="13"/>
  </si>
  <si>
    <t>競輪・オートレースの補助事業により建築整備された障がい者福祉施設の補修事業</t>
    <rPh sb="24" eb="25">
      <t>ショウ</t>
    </rPh>
    <rPh sb="27" eb="28">
      <t>シャ</t>
    </rPh>
    <phoneticPr fontId="2"/>
  </si>
  <si>
    <t>検診車・移動診療車の整備</t>
    <rPh sb="4" eb="8">
      <t>イドウシンリョウ</t>
    </rPh>
    <rPh sb="8" eb="9">
      <t>シャ</t>
    </rPh>
    <phoneticPr fontId="2"/>
  </si>
  <si>
    <t>福祉車両・就労支援車両等の整備</t>
    <rPh sb="5" eb="9">
      <t>シュウロウシエン</t>
    </rPh>
    <rPh sb="9" eb="11">
      <t>シャリョウ</t>
    </rPh>
    <rPh sb="11" eb="12">
      <t>トウ</t>
    </rPh>
    <phoneticPr fontId="2"/>
  </si>
  <si>
    <t>法人名</t>
    <phoneticPr fontId="2"/>
  </si>
  <si>
    <t>補助事業名</t>
    <phoneticPr fontId="2"/>
  </si>
  <si>
    <t>１．収入の部</t>
    <phoneticPr fontId="2"/>
  </si>
  <si>
    <t>［単位：円］</t>
    <phoneticPr fontId="2"/>
  </si>
  <si>
    <t>自己負担分</t>
    <phoneticPr fontId="2"/>
  </si>
  <si>
    <t>事　業　経　費　表</t>
    <phoneticPr fontId="2"/>
  </si>
  <si>
    <t>合計（H)</t>
    <rPh sb="0" eb="2">
      <t>ゴウケイ</t>
    </rPh>
    <phoneticPr fontId="2"/>
  </si>
  <si>
    <t>就労支援機器の整備</t>
    <rPh sb="0" eb="2">
      <t>シュウロウ</t>
    </rPh>
    <rPh sb="2" eb="4">
      <t>シエン</t>
    </rPh>
    <rPh sb="4" eb="6">
      <t>キキ</t>
    </rPh>
    <rPh sb="7" eb="9">
      <t>セイビ</t>
    </rPh>
    <phoneticPr fontId="2"/>
  </si>
  <si>
    <t>PD5402</t>
    <phoneticPr fontId="2"/>
  </si>
  <si>
    <t>PD5602</t>
    <phoneticPr fontId="2"/>
  </si>
  <si>
    <t>PB2502</t>
    <phoneticPr fontId="2"/>
  </si>
  <si>
    <t>　　　　　　</t>
    <phoneticPr fontId="2"/>
  </si>
  <si>
    <r>
      <rPr>
        <b/>
        <sz val="18"/>
        <rFont val="ＭＳ Ｐゴシック"/>
        <family val="3"/>
        <charset val="128"/>
      </rPr>
      <t>作業手順</t>
    </r>
    <r>
      <rPr>
        <b/>
        <sz val="16"/>
        <rFont val="ＭＳ Ｐゴシック"/>
        <family val="3"/>
        <charset val="128"/>
      </rPr>
      <t>　①～④の順番に作業してください。</t>
    </r>
    <rPh sb="0" eb="2">
      <t>サギョウ</t>
    </rPh>
    <rPh sb="2" eb="4">
      <t>テジュン</t>
    </rPh>
    <rPh sb="9" eb="11">
      <t>ジュンバン</t>
    </rPh>
    <rPh sb="12" eb="14">
      <t>サギョウ</t>
    </rPh>
    <phoneticPr fontId="2"/>
  </si>
  <si>
    <t>自己負担金・対象外経費の調達方法　  　     ［単位：円］</t>
    <phoneticPr fontId="2"/>
  </si>
  <si>
    <t>補助率
(C)</t>
    <rPh sb="0" eb="3">
      <t>ホジョリツ</t>
    </rPh>
    <phoneticPr fontId="2"/>
  </si>
  <si>
    <t>補助金
（D）</t>
    <rPh sb="0" eb="2">
      <t>ホジョ</t>
    </rPh>
    <rPh sb="2" eb="3">
      <t>キン</t>
    </rPh>
    <phoneticPr fontId="2"/>
  </si>
  <si>
    <t>自己負担金
（E）</t>
    <rPh sb="0" eb="2">
      <t>ジコ</t>
    </rPh>
    <rPh sb="2" eb="5">
      <t>フタンキン</t>
    </rPh>
    <phoneticPr fontId="2"/>
  </si>
  <si>
    <t>補助対象経費
（F）</t>
    <rPh sb="0" eb="2">
      <t>ホジョ</t>
    </rPh>
    <rPh sb="2" eb="4">
      <t>タイショウ</t>
    </rPh>
    <rPh sb="4" eb="6">
      <t>ケイヒ</t>
    </rPh>
    <phoneticPr fontId="2"/>
  </si>
  <si>
    <t>〔2027年度補助要望用〕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</si>
</sst>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 @_ "/>
    <numFmt numFmtId="178" formatCode="0_ "/>
    <numFmt numFmtId="179" formatCode="#,##0_ ;[Red]\-#,##0\ "/>
    <numFmt numFmtId="180" formatCode="#,##0_);[Red]\(#,##0\)"/>
    <numFmt numFmtId="181" formatCode="0&quot;万&quot;\_x000a_0000"/>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b/>
      <sz val="12"/>
      <name val="ＭＳ Ｐゴシック"/>
      <family val="3"/>
      <charset val="128"/>
    </font>
    <font>
      <sz val="11"/>
      <color theme="0" tint="-0.34998626667073579"/>
      <name val="ＭＳ Ｐ明朝"/>
      <family val="1"/>
      <charset val="128"/>
    </font>
    <font>
      <sz val="11"/>
      <color theme="0" tint="-0.14999847407452621"/>
      <name val="ＭＳ Ｐ明朝"/>
      <family val="1"/>
      <charset val="128"/>
    </font>
    <font>
      <sz val="11"/>
      <color theme="1"/>
      <name val="ＭＳ ゴシック"/>
      <family val="2"/>
      <charset val="128"/>
    </font>
    <font>
      <sz val="11"/>
      <name val="ＭＳ ゴシック"/>
      <family val="2"/>
      <charset val="128"/>
    </font>
    <font>
      <sz val="6"/>
      <name val="ＭＳ ゴシック"/>
      <family val="2"/>
      <charset val="128"/>
    </font>
    <font>
      <sz val="11"/>
      <name val="ＭＳ ゴシック"/>
      <family val="3"/>
      <charset val="128"/>
    </font>
    <font>
      <sz val="8"/>
      <color rgb="FFFF0000"/>
      <name val="ＭＳ Ｐ明朝"/>
      <family val="1"/>
      <charset val="128"/>
    </font>
    <font>
      <b/>
      <sz val="16"/>
      <name val="ＭＳ Ｐゴシック"/>
      <family val="3"/>
      <charset val="128"/>
    </font>
    <font>
      <b/>
      <sz val="18"/>
      <name val="ＭＳ Ｐゴシック"/>
      <family val="3"/>
      <charset val="128"/>
    </font>
    <font>
      <sz val="10"/>
      <name val="ＭＳ Ｐゴシック"/>
      <family val="3"/>
      <charset val="128"/>
    </font>
    <font>
      <b/>
      <sz val="11"/>
      <name val="ＭＳ Ｐ明朝"/>
      <family val="1"/>
      <charset val="128"/>
    </font>
    <font>
      <sz val="9"/>
      <name val="ＭＳ Ｐゴシック"/>
      <family val="3"/>
      <charset val="128"/>
    </font>
  </fonts>
  <fills count="8">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rgb="FF00B050"/>
        <bgColor indexed="64"/>
      </patternFill>
    </fill>
  </fills>
  <borders count="39">
    <border>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double">
        <color indexed="64"/>
      </top>
      <bottom style="thin">
        <color indexed="64"/>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1" fillId="0" borderId="0">
      <alignment vertical="center"/>
    </xf>
  </cellStyleXfs>
  <cellXfs count="182">
    <xf numFmtId="0" fontId="0" fillId="0" borderId="0" xfId="0">
      <alignment vertical="center"/>
    </xf>
    <xf numFmtId="0" fontId="1" fillId="0" borderId="0" xfId="2"/>
    <xf numFmtId="0" fontId="1" fillId="0" borderId="4" xfId="2" applyBorder="1"/>
    <xf numFmtId="0" fontId="1" fillId="0" borderId="4" xfId="2" applyBorder="1" applyAlignment="1">
      <alignment vertical="center"/>
    </xf>
    <xf numFmtId="0" fontId="1" fillId="0" borderId="0" xfId="2" applyAlignment="1">
      <alignment vertical="center"/>
    </xf>
    <xf numFmtId="0" fontId="1" fillId="0" borderId="5" xfId="2" applyBorder="1" applyAlignment="1">
      <alignment vertical="center"/>
    </xf>
    <xf numFmtId="0" fontId="0" fillId="0" borderId="0" xfId="2" applyFont="1"/>
    <xf numFmtId="0" fontId="0" fillId="0" borderId="0" xfId="2" applyFont="1" applyAlignment="1">
      <alignment vertical="center"/>
    </xf>
    <xf numFmtId="49" fontId="1" fillId="0" borderId="4" xfId="2" applyNumberFormat="1" applyBorder="1" applyAlignment="1">
      <alignment horizontal="center" vertical="center"/>
    </xf>
    <xf numFmtId="49" fontId="1" fillId="0" borderId="4" xfId="2" applyNumberFormat="1" applyBorder="1" applyAlignment="1">
      <alignment horizontal="center"/>
    </xf>
    <xf numFmtId="0" fontId="1" fillId="0" borderId="7" xfId="2" applyBorder="1" applyAlignment="1">
      <alignment vertical="center"/>
    </xf>
    <xf numFmtId="0" fontId="1" fillId="0" borderId="0" xfId="2" applyAlignment="1">
      <alignment vertical="top" wrapText="1"/>
    </xf>
    <xf numFmtId="181" fontId="1" fillId="0" borderId="0" xfId="2" applyNumberFormat="1" applyAlignment="1">
      <alignment vertical="top" wrapText="1"/>
    </xf>
    <xf numFmtId="0" fontId="0" fillId="0" borderId="0" xfId="0" applyAlignment="1">
      <alignment horizontal="center" vertical="center"/>
    </xf>
    <xf numFmtId="0" fontId="1" fillId="0" borderId="24" xfId="2" applyBorder="1" applyAlignment="1">
      <alignment vertical="center"/>
    </xf>
    <xf numFmtId="0" fontId="1" fillId="0" borderId="25" xfId="2" applyBorder="1" applyAlignment="1">
      <alignment vertical="center"/>
    </xf>
    <xf numFmtId="0" fontId="1" fillId="0" borderId="26" xfId="2" applyBorder="1" applyAlignment="1">
      <alignment vertical="center"/>
    </xf>
    <xf numFmtId="0" fontId="1" fillId="0" borderId="27" xfId="2" applyBorder="1" applyAlignment="1">
      <alignment vertical="center"/>
    </xf>
    <xf numFmtId="0" fontId="1" fillId="0" borderId="24" xfId="2" applyBorder="1"/>
    <xf numFmtId="49" fontId="1" fillId="0" borderId="24" xfId="2" applyNumberFormat="1" applyBorder="1" applyAlignment="1">
      <alignment horizontal="center"/>
    </xf>
    <xf numFmtId="0" fontId="1" fillId="0" borderId="5" xfId="2" applyBorder="1"/>
    <xf numFmtId="49" fontId="1" fillId="0" borderId="5" xfId="2" applyNumberFormat="1" applyBorder="1" applyAlignment="1">
      <alignment horizontal="center"/>
    </xf>
    <xf numFmtId="0" fontId="1" fillId="0" borderId="25" xfId="2" applyBorder="1"/>
    <xf numFmtId="49" fontId="1" fillId="0" borderId="25" xfId="2" applyNumberFormat="1" applyBorder="1" applyAlignment="1">
      <alignment horizontal="center"/>
    </xf>
    <xf numFmtId="0" fontId="1" fillId="0" borderId="26" xfId="2" applyBorder="1"/>
    <xf numFmtId="49" fontId="1" fillId="0" borderId="26" xfId="2" applyNumberFormat="1" applyBorder="1" applyAlignment="1">
      <alignment horizontal="center"/>
    </xf>
    <xf numFmtId="0" fontId="1" fillId="0" borderId="27" xfId="2" applyBorder="1"/>
    <xf numFmtId="49" fontId="1" fillId="0" borderId="27" xfId="2" applyNumberFormat="1" applyBorder="1" applyAlignment="1">
      <alignment horizontal="center"/>
    </xf>
    <xf numFmtId="0" fontId="1" fillId="0" borderId="7" xfId="2" applyBorder="1"/>
    <xf numFmtId="49" fontId="1" fillId="0" borderId="7" xfId="2" applyNumberFormat="1" applyBorder="1" applyAlignment="1">
      <alignment horizontal="center"/>
    </xf>
    <xf numFmtId="0" fontId="1" fillId="0" borderId="28" xfId="2" applyBorder="1" applyAlignment="1">
      <alignment vertical="center"/>
    </xf>
    <xf numFmtId="0" fontId="1" fillId="0" borderId="20" xfId="2" applyBorder="1"/>
    <xf numFmtId="0" fontId="1" fillId="0" borderId="6" xfId="2" applyBorder="1"/>
    <xf numFmtId="49" fontId="1" fillId="0" borderId="6" xfId="2" applyNumberFormat="1" applyBorder="1" applyAlignment="1">
      <alignment horizontal="center"/>
    </xf>
    <xf numFmtId="0" fontId="1" fillId="0" borderId="0" xfId="2" applyAlignment="1">
      <alignment vertical="center" shrinkToFit="1"/>
    </xf>
    <xf numFmtId="0" fontId="1" fillId="2" borderId="7" xfId="2" applyFill="1" applyBorder="1" applyAlignment="1">
      <alignment horizontal="center" vertical="center" shrinkToFit="1"/>
    </xf>
    <xf numFmtId="0" fontId="1" fillId="0" borderId="7" xfId="2" applyBorder="1" applyAlignment="1">
      <alignment horizontal="center" vertical="center" shrinkToFit="1"/>
    </xf>
    <xf numFmtId="0" fontId="1" fillId="3" borderId="4" xfId="2" applyFill="1" applyBorder="1" applyAlignment="1">
      <alignment horizontal="center" vertical="center" shrinkToFit="1"/>
    </xf>
    <xf numFmtId="0" fontId="1" fillId="0" borderId="4" xfId="2" applyBorder="1" applyAlignment="1">
      <alignment horizontal="left" vertical="center" shrinkToFit="1"/>
    </xf>
    <xf numFmtId="0" fontId="1" fillId="0" borderId="4" xfId="2" applyBorder="1" applyAlignment="1">
      <alignment horizontal="center" vertical="center" shrinkToFit="1"/>
    </xf>
    <xf numFmtId="0" fontId="1" fillId="0" borderId="24" xfId="2" applyBorder="1" applyAlignment="1">
      <alignment vertical="center" shrinkToFit="1"/>
    </xf>
    <xf numFmtId="0" fontId="1" fillId="0" borderId="5" xfId="2" applyBorder="1" applyAlignment="1">
      <alignment horizontal="left" vertical="center"/>
    </xf>
    <xf numFmtId="0" fontId="1" fillId="0" borderId="4" xfId="2" applyBorder="1" applyAlignment="1">
      <alignment horizontal="left" vertical="center"/>
    </xf>
    <xf numFmtId="0" fontId="0" fillId="0" borderId="4" xfId="2" applyFont="1" applyBorder="1" applyAlignment="1">
      <alignment horizontal="left" vertical="center"/>
    </xf>
    <xf numFmtId="0" fontId="3" fillId="0" borderId="0" xfId="2" applyFont="1" applyAlignment="1">
      <alignment vertical="center"/>
    </xf>
    <xf numFmtId="0" fontId="1" fillId="0" borderId="26" xfId="2" applyBorder="1" applyAlignment="1">
      <alignment vertical="center" shrinkToFit="1"/>
    </xf>
    <xf numFmtId="49" fontId="1" fillId="0" borderId="0" xfId="2" applyNumberFormat="1" applyAlignment="1">
      <alignment horizontal="center"/>
    </xf>
    <xf numFmtId="0" fontId="1" fillId="0" borderId="6" xfId="2" applyBorder="1" applyAlignment="1">
      <alignment vertical="center" shrinkToFit="1"/>
    </xf>
    <xf numFmtId="0" fontId="12" fillId="0" borderId="4" xfId="3" applyFont="1" applyBorder="1" applyAlignment="1">
      <alignment vertical="center" shrinkToFit="1"/>
    </xf>
    <xf numFmtId="0" fontId="12" fillId="0" borderId="27" xfId="3" applyFont="1" applyBorder="1" applyAlignment="1">
      <alignment vertical="center" shrinkToFit="1"/>
    </xf>
    <xf numFmtId="0" fontId="12" fillId="0" borderId="24" xfId="3" applyFont="1" applyBorder="1" applyAlignment="1">
      <alignment vertical="center" shrinkToFit="1"/>
    </xf>
    <xf numFmtId="0" fontId="14" fillId="0" borderId="24" xfId="3" applyFont="1" applyBorder="1" applyAlignment="1">
      <alignment vertical="center" shrinkToFit="1"/>
    </xf>
    <xf numFmtId="0" fontId="12" fillId="0" borderId="26" xfId="3" applyFont="1" applyBorder="1" applyAlignment="1">
      <alignment vertical="center" shrinkToFit="1"/>
    </xf>
    <xf numFmtId="0" fontId="14" fillId="0" borderId="26" xfId="3" applyFont="1" applyBorder="1" applyAlignment="1">
      <alignment vertical="center" shrinkToFit="1"/>
    </xf>
    <xf numFmtId="0" fontId="14" fillId="0" borderId="4" xfId="3" applyFont="1" applyBorder="1" applyAlignment="1">
      <alignment vertical="center" shrinkToFit="1"/>
    </xf>
    <xf numFmtId="0" fontId="14" fillId="0" borderId="27" xfId="3" applyFont="1" applyBorder="1" applyAlignment="1">
      <alignment vertical="center" shrinkToFit="1"/>
    </xf>
    <xf numFmtId="0" fontId="12" fillId="0" borderId="5" xfId="3" applyFont="1" applyBorder="1" applyAlignment="1">
      <alignment vertical="center" shrinkToFit="1"/>
    </xf>
    <xf numFmtId="0" fontId="14" fillId="0" borderId="36" xfId="3" applyFont="1" applyBorder="1" applyAlignment="1">
      <alignment vertical="center" shrinkToFit="1"/>
    </xf>
    <xf numFmtId="0" fontId="1" fillId="0" borderId="36" xfId="2" applyBorder="1"/>
    <xf numFmtId="49" fontId="1" fillId="0" borderId="36" xfId="2" applyNumberFormat="1" applyBorder="1" applyAlignment="1">
      <alignment horizontal="center"/>
    </xf>
    <xf numFmtId="0" fontId="1" fillId="0" borderId="28" xfId="2" applyBorder="1"/>
    <xf numFmtId="49" fontId="1" fillId="0" borderId="28" xfId="2" applyNumberFormat="1" applyBorder="1" applyAlignment="1">
      <alignment horizontal="center"/>
    </xf>
    <xf numFmtId="0" fontId="12" fillId="0" borderId="25" xfId="3" applyFont="1" applyBorder="1" applyAlignment="1">
      <alignment vertical="center" shrinkToFit="1"/>
    </xf>
    <xf numFmtId="0" fontId="0" fillId="0" borderId="0" xfId="0" applyAlignment="1">
      <alignment horizontal="left" vertical="center"/>
    </xf>
    <xf numFmtId="49" fontId="1" fillId="0" borderId="7" xfId="2" applyNumberFormat="1" applyBorder="1" applyAlignment="1">
      <alignment horizontal="center" vertical="center"/>
    </xf>
    <xf numFmtId="49" fontId="1" fillId="0" borderId="24" xfId="2" applyNumberFormat="1" applyBorder="1" applyAlignment="1">
      <alignment horizontal="center" vertical="center"/>
    </xf>
    <xf numFmtId="0" fontId="0" fillId="0" borderId="4" xfId="2" applyFont="1" applyBorder="1" applyAlignment="1">
      <alignment horizontal="left" vertical="center" shrinkToFit="1"/>
    </xf>
    <xf numFmtId="49" fontId="1" fillId="0" borderId="5" xfId="2" applyNumberFormat="1" applyBorder="1" applyAlignment="1">
      <alignment horizontal="center" vertical="center"/>
    </xf>
    <xf numFmtId="49" fontId="1" fillId="0" borderId="27" xfId="2" applyNumberFormat="1" applyBorder="1" applyAlignment="1">
      <alignment horizontal="center" vertical="center"/>
    </xf>
    <xf numFmtId="0" fontId="1" fillId="0" borderId="36" xfId="2" applyBorder="1" applyAlignment="1">
      <alignment vertical="center"/>
    </xf>
    <xf numFmtId="49" fontId="1" fillId="0" borderId="20" xfId="2" applyNumberFormat="1" applyBorder="1" applyAlignment="1">
      <alignment horizontal="center"/>
    </xf>
    <xf numFmtId="0" fontId="1" fillId="0" borderId="20" xfId="2" applyBorder="1" applyAlignment="1">
      <alignment vertical="center"/>
    </xf>
    <xf numFmtId="49" fontId="1" fillId="0" borderId="25" xfId="2" applyNumberFormat="1" applyBorder="1" applyAlignment="1">
      <alignment horizontal="center" vertical="center"/>
    </xf>
    <xf numFmtId="49" fontId="1" fillId="0" borderId="28" xfId="2" applyNumberFormat="1" applyBorder="1" applyAlignment="1">
      <alignment horizontal="center" vertical="center"/>
    </xf>
    <xf numFmtId="49" fontId="1" fillId="0" borderId="26" xfId="2" applyNumberFormat="1" applyBorder="1" applyAlignment="1">
      <alignment horizontal="center" vertical="center"/>
    </xf>
    <xf numFmtId="0" fontId="1" fillId="0" borderId="6" xfId="2" applyBorder="1" applyAlignment="1">
      <alignment vertical="center"/>
    </xf>
    <xf numFmtId="38" fontId="4" fillId="0" borderId="3" xfId="1" applyFont="1" applyBorder="1" applyAlignment="1" applyProtection="1">
      <alignment horizontal="right" vertical="center" shrinkToFit="1"/>
    </xf>
    <xf numFmtId="38" fontId="4" fillId="6" borderId="19" xfId="1" applyFont="1" applyFill="1" applyBorder="1" applyAlignment="1" applyProtection="1">
      <alignment horizontal="right" vertical="center" shrinkToFit="1"/>
      <protection locked="0"/>
    </xf>
    <xf numFmtId="38" fontId="4" fillId="0" borderId="9" xfId="1" applyFont="1" applyFill="1" applyBorder="1" applyAlignment="1" applyProtection="1">
      <alignment horizontal="right" vertical="center" shrinkToFit="1"/>
    </xf>
    <xf numFmtId="38" fontId="4" fillId="0" borderId="9" xfId="1" applyFont="1" applyBorder="1" applyAlignment="1" applyProtection="1">
      <alignment horizontal="right" vertical="center" shrinkToFit="1"/>
    </xf>
    <xf numFmtId="38" fontId="4" fillId="3" borderId="37" xfId="1" applyFont="1" applyFill="1" applyBorder="1" applyAlignment="1" applyProtection="1">
      <alignment horizontal="right" vertical="center" shrinkToFit="1"/>
      <protection locked="0"/>
    </xf>
    <xf numFmtId="180" fontId="4" fillId="0" borderId="12" xfId="1" applyNumberFormat="1" applyFont="1" applyBorder="1" applyAlignment="1" applyProtection="1">
      <alignment horizontal="right" vertical="center" shrinkToFit="1"/>
    </xf>
    <xf numFmtId="180" fontId="4" fillId="0" borderId="17" xfId="1" applyNumberFormat="1" applyFont="1" applyBorder="1" applyAlignment="1" applyProtection="1">
      <alignment horizontal="right" vertical="center" shrinkToFit="1"/>
    </xf>
    <xf numFmtId="179" fontId="6" fillId="0" borderId="34" xfId="1" applyNumberFormat="1" applyFont="1" applyBorder="1" applyAlignment="1" applyProtection="1">
      <alignment horizontal="right" vertical="center" shrinkToFit="1"/>
    </xf>
    <xf numFmtId="0" fontId="4" fillId="4" borderId="7" xfId="0" applyFont="1" applyFill="1" applyBorder="1" applyAlignment="1" applyProtection="1">
      <alignment horizontal="left" vertical="center" shrinkToFit="1"/>
      <protection locked="0"/>
    </xf>
    <xf numFmtId="179" fontId="6" fillId="0" borderId="4" xfId="1" applyNumberFormat="1" applyFont="1" applyBorder="1" applyAlignment="1" applyProtection="1">
      <alignment horizontal="right" vertical="center" shrinkToFit="1"/>
    </xf>
    <xf numFmtId="179" fontId="6" fillId="0" borderId="35" xfId="1" applyNumberFormat="1" applyFont="1" applyBorder="1" applyAlignment="1" applyProtection="1">
      <alignment horizontal="right" vertical="center" shrinkToFit="1"/>
    </xf>
    <xf numFmtId="179" fontId="6" fillId="7" borderId="10" xfId="1" applyNumberFormat="1" applyFont="1" applyFill="1" applyBorder="1" applyAlignment="1" applyProtection="1">
      <alignment horizontal="center" vertical="center" shrinkToFit="1"/>
      <protection locked="0"/>
    </xf>
    <xf numFmtId="179" fontId="6" fillId="7" borderId="23" xfId="1" applyNumberFormat="1" applyFont="1" applyFill="1" applyBorder="1" applyAlignment="1" applyProtection="1">
      <alignment horizontal="center" vertical="center" shrinkToFit="1"/>
      <protection locked="0"/>
    </xf>
    <xf numFmtId="179" fontId="6" fillId="7" borderId="22" xfId="1" applyNumberFormat="1" applyFont="1" applyFill="1" applyBorder="1" applyAlignment="1" applyProtection="1">
      <alignment horizontal="center" vertical="center" shrinkToFit="1"/>
      <protection locked="0"/>
    </xf>
    <xf numFmtId="38" fontId="3" fillId="7" borderId="10" xfId="1" applyFont="1" applyFill="1" applyBorder="1" applyAlignment="1" applyProtection="1">
      <alignment horizontal="right" vertical="center"/>
      <protection locked="0"/>
    </xf>
    <xf numFmtId="38" fontId="3" fillId="7" borderId="22" xfId="1" applyFont="1" applyFill="1" applyBorder="1" applyAlignment="1" applyProtection="1">
      <alignment horizontal="right" vertical="center"/>
      <protection locked="0"/>
    </xf>
    <xf numFmtId="179" fontId="3" fillId="7" borderId="10" xfId="1" applyNumberFormat="1" applyFont="1" applyFill="1" applyBorder="1" applyAlignment="1" applyProtection="1">
      <alignment horizontal="right" vertical="center" shrinkToFit="1"/>
      <protection locked="0"/>
    </xf>
    <xf numFmtId="179" fontId="3" fillId="7" borderId="22" xfId="1" applyNumberFormat="1" applyFont="1" applyFill="1" applyBorder="1" applyAlignment="1" applyProtection="1">
      <alignment horizontal="right" vertical="center" shrinkToFit="1"/>
      <protection locked="0"/>
    </xf>
    <xf numFmtId="178" fontId="7" fillId="5" borderId="0" xfId="0" applyNumberFormat="1" applyFont="1" applyFill="1" applyAlignment="1" applyProtection="1">
      <alignment horizontal="left" vertical="center" shrinkToFit="1"/>
      <protection locked="0"/>
    </xf>
    <xf numFmtId="0" fontId="3" fillId="0" borderId="0" xfId="0" applyFont="1" applyProtection="1">
      <alignment vertical="center"/>
    </xf>
    <xf numFmtId="0" fontId="3" fillId="0" borderId="0" xfId="0" applyFont="1" applyAlignment="1" applyProtection="1">
      <alignment horizontal="right" vertical="center"/>
    </xf>
    <xf numFmtId="0" fontId="10" fillId="0" borderId="0" xfId="0" applyFont="1" applyProtection="1">
      <alignment vertical="center"/>
    </xf>
    <xf numFmtId="0" fontId="9" fillId="0" borderId="0" xfId="0" applyFont="1" applyProtection="1">
      <alignment vertical="center"/>
    </xf>
    <xf numFmtId="0" fontId="3" fillId="0" borderId="0" xfId="0" applyFont="1" applyAlignment="1" applyProtection="1">
      <alignment horizontal="center" vertical="center"/>
    </xf>
    <xf numFmtId="0" fontId="5" fillId="0" borderId="4" xfId="0" applyFont="1" applyBorder="1" applyAlignment="1" applyProtection="1">
      <alignment horizontal="center" vertical="center"/>
    </xf>
    <xf numFmtId="49" fontId="4" fillId="0" borderId="4" xfId="0" applyNumberFormat="1" applyFont="1" applyBorder="1" applyAlignment="1" applyProtection="1">
      <alignment horizontal="center" vertical="center"/>
    </xf>
    <xf numFmtId="0" fontId="1" fillId="0" borderId="4" xfId="2" applyBorder="1" applyAlignment="1" applyProtection="1">
      <alignment vertical="center"/>
    </xf>
    <xf numFmtId="0" fontId="1" fillId="0" borderId="0" xfId="2" applyAlignment="1" applyProtection="1">
      <alignment vertical="center"/>
    </xf>
    <xf numFmtId="0" fontId="3" fillId="0" borderId="0" xfId="0" applyFont="1" applyAlignment="1" applyProtection="1">
      <alignment vertical="center" shrinkToFit="1"/>
    </xf>
    <xf numFmtId="0" fontId="5" fillId="0" borderId="0" xfId="0" applyFont="1" applyAlignment="1" applyProtection="1">
      <alignment vertical="center" shrinkToFit="1"/>
    </xf>
    <xf numFmtId="0" fontId="5" fillId="3" borderId="1" xfId="0" applyFont="1" applyFill="1" applyBorder="1" applyAlignment="1" applyProtection="1">
      <alignment horizontal="center" vertical="center" shrinkToFit="1"/>
    </xf>
    <xf numFmtId="0" fontId="5" fillId="3" borderId="38" xfId="0" applyFont="1" applyFill="1" applyBorder="1" applyAlignment="1" applyProtection="1">
      <alignment horizontal="center" vertical="center" shrinkToFit="1"/>
    </xf>
    <xf numFmtId="0" fontId="16" fillId="0" borderId="0" xfId="0" applyFont="1" applyProtection="1">
      <alignment vertical="center"/>
    </xf>
    <xf numFmtId="0" fontId="4" fillId="0" borderId="0" xfId="0" applyFont="1" applyAlignment="1" applyProtection="1">
      <alignment horizontal="center" vertical="center" shrinkToFit="1"/>
    </xf>
    <xf numFmtId="0" fontId="3" fillId="0" borderId="10" xfId="0" applyFont="1" applyBorder="1" applyAlignment="1" applyProtection="1">
      <alignment horizontal="center" vertical="center" shrinkToFit="1"/>
    </xf>
    <xf numFmtId="0" fontId="3" fillId="0" borderId="22" xfId="0" applyFont="1" applyBorder="1" applyAlignment="1" applyProtection="1">
      <alignment horizontal="center" vertical="center" shrinkToFit="1"/>
    </xf>
    <xf numFmtId="38" fontId="6" fillId="0" borderId="4" xfId="1" applyFont="1" applyBorder="1" applyAlignment="1" applyProtection="1">
      <alignment horizontal="center" vertical="center" shrinkToFit="1"/>
    </xf>
    <xf numFmtId="12" fontId="9" fillId="0" borderId="0" xfId="0" applyNumberFormat="1" applyFont="1" applyProtection="1">
      <alignment vertical="center"/>
    </xf>
    <xf numFmtId="0" fontId="6" fillId="0" borderId="0" xfId="0" applyFont="1" applyProtection="1">
      <alignment vertical="center"/>
    </xf>
    <xf numFmtId="0" fontId="5" fillId="0" borderId="0" xfId="0" applyFont="1" applyAlignment="1" applyProtection="1">
      <alignment horizontal="center" vertical="center"/>
    </xf>
    <xf numFmtId="0" fontId="5" fillId="0" borderId="0" xfId="0" applyFont="1" applyAlignment="1" applyProtection="1">
      <alignment horizontal="center" vertical="center" shrinkToFit="1"/>
    </xf>
    <xf numFmtId="0" fontId="5" fillId="0" borderId="0" xfId="0" applyFont="1" applyAlignment="1" applyProtection="1">
      <alignment horizontal="left" vertical="center" shrinkToFit="1"/>
    </xf>
    <xf numFmtId="0" fontId="3" fillId="0" borderId="0" xfId="0" applyFont="1" applyAlignment="1" applyProtection="1">
      <alignment horizontal="left" vertical="center" shrinkToFit="1"/>
    </xf>
    <xf numFmtId="0" fontId="6" fillId="0" borderId="0" xfId="0" applyFont="1" applyAlignment="1" applyProtection="1">
      <alignment horizontal="center" vertical="center"/>
    </xf>
    <xf numFmtId="0" fontId="5" fillId="0" borderId="4" xfId="0" applyFont="1" applyBorder="1" applyAlignment="1" applyProtection="1">
      <alignment horizontal="center" vertical="center" shrinkToFit="1"/>
    </xf>
    <xf numFmtId="0" fontId="5" fillId="0" borderId="10" xfId="0" applyFont="1" applyBorder="1" applyAlignment="1" applyProtection="1">
      <alignment horizontal="center" vertical="center"/>
    </xf>
    <xf numFmtId="0" fontId="5" fillId="0" borderId="22" xfId="0" applyFont="1" applyBorder="1" applyAlignment="1" applyProtection="1">
      <alignment horizontal="center" vertical="center"/>
    </xf>
    <xf numFmtId="0" fontId="4" fillId="0" borderId="0" xfId="0" applyFont="1" applyAlignment="1" applyProtection="1">
      <alignment horizontal="center" vertical="center"/>
    </xf>
    <xf numFmtId="0" fontId="4" fillId="0" borderId="4" xfId="0" applyFont="1" applyBorder="1" applyAlignment="1" applyProtection="1">
      <alignment horizontal="center" vertical="center"/>
    </xf>
    <xf numFmtId="0" fontId="5" fillId="0" borderId="35" xfId="0" applyFont="1" applyBorder="1" applyAlignment="1" applyProtection="1">
      <alignment horizontal="center" vertical="center" shrinkToFit="1"/>
    </xf>
    <xf numFmtId="179" fontId="5" fillId="0" borderId="19" xfId="0" applyNumberFormat="1" applyFont="1" applyBorder="1" applyAlignment="1" applyProtection="1">
      <alignment vertical="center" shrinkToFit="1"/>
    </xf>
    <xf numFmtId="179" fontId="6" fillId="0" borderId="0" xfId="1" applyNumberFormat="1" applyFont="1" applyBorder="1" applyAlignment="1" applyProtection="1">
      <alignment vertical="center" shrinkToFit="1"/>
    </xf>
    <xf numFmtId="0" fontId="5" fillId="0" borderId="11" xfId="0" applyFont="1" applyBorder="1" applyAlignment="1" applyProtection="1">
      <alignment horizontal="center" vertical="center" shrinkToFit="1"/>
    </xf>
    <xf numFmtId="0" fontId="5" fillId="0" borderId="34" xfId="0" applyFont="1" applyBorder="1" applyAlignment="1" applyProtection="1">
      <alignment horizontal="center" vertical="center" shrinkToFit="1"/>
    </xf>
    <xf numFmtId="176" fontId="6" fillId="0" borderId="0" xfId="0" applyNumberFormat="1" applyFont="1" applyProtection="1">
      <alignment vertical="center"/>
    </xf>
    <xf numFmtId="0" fontId="8" fillId="0" borderId="6" xfId="0" applyFont="1" applyBorder="1" applyAlignment="1" applyProtection="1">
      <alignment horizontal="center" vertical="center" shrinkToFit="1"/>
    </xf>
    <xf numFmtId="0" fontId="6" fillId="0" borderId="6" xfId="0" applyFont="1" applyBorder="1" applyProtection="1">
      <alignment vertical="center"/>
    </xf>
    <xf numFmtId="0" fontId="3" fillId="0" borderId="6" xfId="0" applyFont="1" applyBorder="1" applyAlignment="1" applyProtection="1">
      <alignment horizontal="right" vertical="center"/>
    </xf>
    <xf numFmtId="0" fontId="7" fillId="0" borderId="4" xfId="0" applyFont="1" applyBorder="1" applyAlignment="1" applyProtection="1">
      <alignment horizontal="center" vertical="center"/>
    </xf>
    <xf numFmtId="0" fontId="7" fillId="0" borderId="29"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4" fillId="0" borderId="31" xfId="0" applyFont="1" applyBorder="1" applyAlignment="1" applyProtection="1">
      <alignment horizontal="center" vertical="center" wrapText="1"/>
    </xf>
    <xf numFmtId="0" fontId="4" fillId="0" borderId="32"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7" fillId="0" borderId="30"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xf>
    <xf numFmtId="0" fontId="7" fillId="0" borderId="15"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49" fontId="19" fillId="0" borderId="1" xfId="0" applyNumberFormat="1" applyFont="1" applyBorder="1" applyProtection="1">
      <alignment vertical="center"/>
    </xf>
    <xf numFmtId="12" fontId="4" fillId="0" borderId="2" xfId="0" applyNumberFormat="1" applyFont="1" applyBorder="1" applyAlignment="1" applyProtection="1">
      <alignment horizontal="center" vertical="center"/>
    </xf>
    <xf numFmtId="3" fontId="4" fillId="0" borderId="2" xfId="0" applyNumberFormat="1" applyFont="1" applyBorder="1" applyAlignment="1" applyProtection="1">
      <alignment horizontal="right" vertical="center"/>
    </xf>
    <xf numFmtId="177" fontId="4" fillId="0" borderId="0" xfId="0" applyNumberFormat="1" applyFont="1" applyProtection="1">
      <alignment vertical="center"/>
    </xf>
    <xf numFmtId="49" fontId="4" fillId="0" borderId="0" xfId="0" applyNumberFormat="1" applyFont="1" applyAlignment="1" applyProtection="1">
      <alignment horizontal="center" vertical="center"/>
    </xf>
    <xf numFmtId="49" fontId="4" fillId="0" borderId="0" xfId="0" applyNumberFormat="1" applyFont="1" applyAlignment="1" applyProtection="1">
      <alignment horizontal="right" vertical="center" shrinkToFit="1"/>
    </xf>
    <xf numFmtId="3" fontId="4" fillId="0" borderId="9" xfId="0" applyNumberFormat="1" applyFont="1" applyBorder="1" applyAlignment="1" applyProtection="1">
      <alignment horizontal="right" vertical="center" shrinkToFit="1"/>
    </xf>
    <xf numFmtId="49" fontId="4" fillId="0" borderId="8" xfId="0" applyNumberFormat="1" applyFont="1" applyBorder="1" applyAlignment="1" applyProtection="1">
      <alignment vertical="center" shrinkToFit="1"/>
    </xf>
    <xf numFmtId="49" fontId="4" fillId="0" borderId="3" xfId="0" applyNumberFormat="1" applyFont="1" applyBorder="1" applyAlignment="1" applyProtection="1">
      <alignment horizontal="center" vertical="center"/>
    </xf>
    <xf numFmtId="177" fontId="4" fillId="0" borderId="0" xfId="0" applyNumberFormat="1" applyFont="1" applyAlignment="1" applyProtection="1">
      <alignment vertical="center" shrinkToFit="1"/>
    </xf>
    <xf numFmtId="178" fontId="4" fillId="0" borderId="0" xfId="0" applyNumberFormat="1" applyFont="1" applyAlignment="1" applyProtection="1">
      <alignment horizontal="center" vertical="center" shrinkToFit="1"/>
    </xf>
    <xf numFmtId="0" fontId="4" fillId="0" borderId="18" xfId="0" applyFont="1" applyBorder="1" applyProtection="1">
      <alignment vertical="center"/>
    </xf>
    <xf numFmtId="0" fontId="18" fillId="0" borderId="0" xfId="0" applyFont="1" applyProtection="1">
      <alignment vertical="center"/>
    </xf>
    <xf numFmtId="178" fontId="4" fillId="0" borderId="0" xfId="0" applyNumberFormat="1" applyFont="1" applyAlignment="1" applyProtection="1">
      <alignment horizontal="left" vertical="center"/>
    </xf>
    <xf numFmtId="0" fontId="18" fillId="0" borderId="0" xfId="0" applyFont="1" applyAlignment="1" applyProtection="1">
      <alignment horizontal="left" vertical="center"/>
    </xf>
    <xf numFmtId="178" fontId="4" fillId="0" borderId="9" xfId="0" applyNumberFormat="1" applyFont="1" applyBorder="1" applyAlignment="1" applyProtection="1">
      <alignment horizontal="left" vertical="center"/>
    </xf>
    <xf numFmtId="0" fontId="4" fillId="0" borderId="0" xfId="0" applyFont="1" applyAlignment="1" applyProtection="1">
      <alignment horizontal="left" vertical="center" indent="1"/>
    </xf>
    <xf numFmtId="38" fontId="4" fillId="0" borderId="18" xfId="1" applyFont="1" applyBorder="1" applyAlignment="1" applyProtection="1">
      <alignment horizontal="right" vertical="center" shrinkToFit="1"/>
    </xf>
    <xf numFmtId="0" fontId="4" fillId="0" borderId="18" xfId="0" applyFont="1" applyBorder="1" applyAlignment="1" applyProtection="1">
      <alignment horizontal="left" vertical="center" shrinkToFit="1"/>
    </xf>
    <xf numFmtId="0" fontId="18" fillId="0" borderId="0" xfId="0" applyFont="1" applyAlignment="1" applyProtection="1">
      <alignment vertical="center" shrinkToFit="1"/>
    </xf>
    <xf numFmtId="0" fontId="18" fillId="0" borderId="9" xfId="0" applyFont="1" applyBorder="1" applyAlignment="1" applyProtection="1">
      <alignment vertical="center" shrinkToFit="1"/>
    </xf>
    <xf numFmtId="49" fontId="4" fillId="0" borderId="0" xfId="0" applyNumberFormat="1" applyFont="1" applyAlignment="1" applyProtection="1">
      <alignment horizontal="left" vertical="center" shrinkToFit="1"/>
    </xf>
    <xf numFmtId="0" fontId="4" fillId="0" borderId="0" xfId="0" applyFont="1" applyProtection="1">
      <alignment vertical="center"/>
    </xf>
    <xf numFmtId="178" fontId="4" fillId="0" borderId="0" xfId="0" applyNumberFormat="1" applyFont="1" applyAlignment="1" applyProtection="1">
      <alignment horizontal="left" vertical="center"/>
    </xf>
    <xf numFmtId="49" fontId="4" fillId="0" borderId="0" xfId="0" applyNumberFormat="1" applyFont="1" applyAlignment="1" applyProtection="1">
      <alignment horizontal="left" vertical="center"/>
    </xf>
    <xf numFmtId="178" fontId="4" fillId="3" borderId="0" xfId="0" applyNumberFormat="1" applyFont="1" applyFill="1" applyAlignment="1" applyProtection="1">
      <alignment horizontal="left" vertical="center"/>
    </xf>
    <xf numFmtId="49" fontId="4" fillId="3" borderId="0" xfId="0" applyNumberFormat="1" applyFont="1" applyFill="1" applyAlignment="1" applyProtection="1">
      <alignment horizontal="left" vertical="center"/>
    </xf>
    <xf numFmtId="49" fontId="4" fillId="0" borderId="11" xfId="0" applyNumberFormat="1" applyFont="1" applyBorder="1" applyAlignment="1" applyProtection="1">
      <alignment horizontal="center" vertical="center"/>
    </xf>
    <xf numFmtId="49" fontId="4" fillId="0" borderId="12" xfId="0" applyNumberFormat="1" applyFont="1" applyBorder="1" applyAlignment="1" applyProtection="1">
      <alignment horizontal="center" vertical="center"/>
    </xf>
    <xf numFmtId="180" fontId="4" fillId="0" borderId="13" xfId="0" applyNumberFormat="1" applyFont="1" applyBorder="1" applyProtection="1">
      <alignment vertical="center"/>
    </xf>
    <xf numFmtId="180" fontId="4" fillId="0" borderId="13" xfId="0" applyNumberFormat="1" applyFont="1" applyBorder="1" applyAlignment="1" applyProtection="1">
      <alignment horizontal="left" vertical="center"/>
    </xf>
    <xf numFmtId="0" fontId="15" fillId="0" borderId="20" xfId="0" applyFont="1" applyBorder="1" applyAlignment="1" applyProtection="1">
      <alignment horizontal="center" vertical="center"/>
    </xf>
    <xf numFmtId="0" fontId="3" fillId="0" borderId="20" xfId="0" applyFont="1" applyBorder="1" applyAlignment="1" applyProtection="1">
      <alignment horizontal="center" vertical="center"/>
    </xf>
    <xf numFmtId="0" fontId="3" fillId="0" borderId="20" xfId="0" applyFont="1" applyBorder="1" applyProtection="1">
      <alignment vertical="center"/>
    </xf>
    <xf numFmtId="0" fontId="20" fillId="5" borderId="0" xfId="0" applyFont="1" applyFill="1" applyAlignment="1" applyProtection="1">
      <alignment vertical="center" shrinkToFit="1"/>
      <protection locked="0"/>
    </xf>
    <xf numFmtId="0" fontId="20" fillId="5" borderId="9" xfId="0" applyFont="1" applyFill="1" applyBorder="1" applyAlignment="1" applyProtection="1">
      <alignment vertical="center" shrinkToFit="1"/>
      <protection locked="0"/>
    </xf>
  </cellXfs>
  <cellStyles count="4">
    <cellStyle name="桁区切り" xfId="1" builtinId="6"/>
    <cellStyle name="標準" xfId="0" builtinId="0"/>
    <cellStyle name="標準 2" xfId="2" xr:uid="{00000000-0005-0000-0000-000002000000}"/>
    <cellStyle name="標準 3" xfId="3" xr:uid="{47A9C804-02F5-4D26-93B2-381B68749B08}"/>
  </cellStyles>
  <dxfs count="9">
    <dxf>
      <fill>
        <patternFill>
          <bgColor theme="0"/>
        </patternFill>
      </fill>
    </dxf>
    <dxf>
      <fill>
        <patternFill>
          <bgColor theme="0"/>
        </patternFill>
      </fill>
    </dxf>
    <dxf>
      <fill>
        <patternFill>
          <bgColor theme="0"/>
        </patternFill>
      </fill>
    </dxf>
    <dxf>
      <fill>
        <patternFill>
          <bgColor theme="0"/>
        </patternFill>
      </fill>
    </dxf>
    <dxf>
      <font>
        <b val="0"/>
        <i/>
      </font>
      <fill>
        <patternFill>
          <bgColor theme="0" tint="-0.14996795556505021"/>
        </patternFill>
      </fill>
    </dxf>
    <dxf>
      <font>
        <b val="0"/>
        <i/>
      </font>
      <fill>
        <patternFill>
          <bgColor theme="0" tint="-0.14996795556505021"/>
        </patternFill>
      </fill>
    </dxf>
    <dxf>
      <fill>
        <patternFill>
          <bgColor theme="0"/>
        </patternFill>
      </fill>
    </dxf>
    <dxf>
      <font>
        <b val="0"/>
        <i/>
      </font>
      <fill>
        <patternFill>
          <bgColor theme="0" tint="-0.14996795556505021"/>
        </patternFill>
      </fill>
    </dxf>
    <dxf>
      <fill>
        <patternFill>
          <bgColor rgb="FFFFCC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5766</xdr:colOff>
      <xdr:row>9</xdr:row>
      <xdr:rowOff>114248</xdr:rowOff>
    </xdr:from>
    <xdr:to>
      <xdr:col>5</xdr:col>
      <xdr:colOff>271290</xdr:colOff>
      <xdr:row>11</xdr:row>
      <xdr:rowOff>105740</xdr:rowOff>
    </xdr:to>
    <xdr:sp macro="" textlink="">
      <xdr:nvSpPr>
        <xdr:cNvPr id="2" name="フリーフォーム 1">
          <a:extLst>
            <a:ext uri="{FF2B5EF4-FFF2-40B4-BE49-F238E27FC236}">
              <a16:creationId xmlns:a16="http://schemas.microsoft.com/office/drawing/2014/main" id="{00000000-0008-0000-0800-000002000000}"/>
            </a:ext>
          </a:extLst>
        </xdr:cNvPr>
        <xdr:cNvSpPr/>
      </xdr:nvSpPr>
      <xdr:spPr bwMode="auto">
        <a:xfrm>
          <a:off x="6857416" y="1923998"/>
          <a:ext cx="265524" cy="461392"/>
        </a:xfrm>
        <a:custGeom>
          <a:avLst/>
          <a:gdLst>
            <a:gd name="connsiteX0" fmla="*/ 0 w 261937"/>
            <a:gd name="connsiteY0" fmla="*/ 0 h 511969"/>
            <a:gd name="connsiteX1" fmla="*/ 261937 w 261937"/>
            <a:gd name="connsiteY1" fmla="*/ 0 h 511969"/>
            <a:gd name="connsiteX2" fmla="*/ 261937 w 261937"/>
            <a:gd name="connsiteY2" fmla="*/ 511969 h 511969"/>
            <a:gd name="connsiteX3" fmla="*/ 5953 w 261937"/>
            <a:gd name="connsiteY3" fmla="*/ 511969 h 511969"/>
          </a:gdLst>
          <a:ahLst/>
          <a:cxnLst>
            <a:cxn ang="0">
              <a:pos x="connsiteX0" y="connsiteY0"/>
            </a:cxn>
            <a:cxn ang="0">
              <a:pos x="connsiteX1" y="connsiteY1"/>
            </a:cxn>
            <a:cxn ang="0">
              <a:pos x="connsiteX2" y="connsiteY2"/>
            </a:cxn>
            <a:cxn ang="0">
              <a:pos x="connsiteX3" y="connsiteY3"/>
            </a:cxn>
          </a:cxnLst>
          <a:rect l="l" t="t" r="r" b="b"/>
          <a:pathLst>
            <a:path w="261937" h="511969">
              <a:moveTo>
                <a:pt x="0" y="0"/>
              </a:moveTo>
              <a:lnTo>
                <a:pt x="261937" y="0"/>
              </a:lnTo>
              <a:lnTo>
                <a:pt x="261937" y="511969"/>
              </a:lnTo>
              <a:lnTo>
                <a:pt x="5953" y="511969"/>
              </a:lnTo>
            </a:path>
          </a:pathLst>
        </a:custGeom>
        <a:noFill/>
        <a:ln w="2857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271290</xdr:colOff>
      <xdr:row>9</xdr:row>
      <xdr:rowOff>114248</xdr:rowOff>
    </xdr:from>
    <xdr:to>
      <xdr:col>6</xdr:col>
      <xdr:colOff>0</xdr:colOff>
      <xdr:row>9</xdr:row>
      <xdr:rowOff>114300</xdr:rowOff>
    </xdr:to>
    <xdr:cxnSp macro="">
      <xdr:nvCxnSpPr>
        <xdr:cNvPr id="3" name="直線コネクタ 2">
          <a:extLst>
            <a:ext uri="{FF2B5EF4-FFF2-40B4-BE49-F238E27FC236}">
              <a16:creationId xmlns:a16="http://schemas.microsoft.com/office/drawing/2014/main" id="{00000000-0008-0000-0800-000003000000}"/>
            </a:ext>
          </a:extLst>
        </xdr:cNvPr>
        <xdr:cNvCxnSpPr>
          <a:endCxn id="2" idx="1"/>
        </xdr:cNvCxnSpPr>
      </xdr:nvCxnSpPr>
      <xdr:spPr bwMode="auto">
        <a:xfrm flipH="1" flipV="1">
          <a:off x="7122940" y="1923998"/>
          <a:ext cx="395460" cy="52"/>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xdr:colOff>
      <xdr:row>9</xdr:row>
      <xdr:rowOff>101600</xdr:rowOff>
    </xdr:from>
    <xdr:to>
      <xdr:col>7</xdr:col>
      <xdr:colOff>560559</xdr:colOff>
      <xdr:row>9</xdr:row>
      <xdr:rowOff>101600</xdr:rowOff>
    </xdr:to>
    <xdr:cxnSp macro="">
      <xdr:nvCxnSpPr>
        <xdr:cNvPr id="9" name="直線コネクタ 8">
          <a:extLst>
            <a:ext uri="{FF2B5EF4-FFF2-40B4-BE49-F238E27FC236}">
              <a16:creationId xmlns:a16="http://schemas.microsoft.com/office/drawing/2014/main" id="{FC0E11D6-312B-414B-AE3F-E9FAB554ED28}"/>
            </a:ext>
          </a:extLst>
        </xdr:cNvPr>
        <xdr:cNvCxnSpPr/>
      </xdr:nvCxnSpPr>
      <xdr:spPr bwMode="auto">
        <a:xfrm flipH="1">
          <a:off x="8223250" y="1911350"/>
          <a:ext cx="52245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1578</xdr:colOff>
      <xdr:row>5</xdr:row>
      <xdr:rowOff>48780</xdr:rowOff>
    </xdr:from>
    <xdr:to>
      <xdr:col>27</xdr:col>
      <xdr:colOff>277325</xdr:colOff>
      <xdr:row>6</xdr:row>
      <xdr:rowOff>212244</xdr:rowOff>
    </xdr:to>
    <xdr:grpSp>
      <xdr:nvGrpSpPr>
        <xdr:cNvPr id="7" name="グループ化 6">
          <a:extLst>
            <a:ext uri="{FF2B5EF4-FFF2-40B4-BE49-F238E27FC236}">
              <a16:creationId xmlns:a16="http://schemas.microsoft.com/office/drawing/2014/main" id="{794D64AC-FC59-44B1-AC63-60644617575D}"/>
            </a:ext>
          </a:extLst>
        </xdr:cNvPr>
        <xdr:cNvGrpSpPr/>
      </xdr:nvGrpSpPr>
      <xdr:grpSpPr>
        <a:xfrm>
          <a:off x="10317153" y="1058430"/>
          <a:ext cx="6447947" cy="287289"/>
          <a:chOff x="11495614" y="999068"/>
          <a:chExt cx="5962653" cy="279400"/>
        </a:xfrm>
      </xdr:grpSpPr>
      <xdr:sp macro="" textlink="">
        <xdr:nvSpPr>
          <xdr:cNvPr id="8" name="テキスト ボックス 7">
            <a:extLst>
              <a:ext uri="{FF2B5EF4-FFF2-40B4-BE49-F238E27FC236}">
                <a16:creationId xmlns:a16="http://schemas.microsoft.com/office/drawing/2014/main" id="{393DCA6E-653D-1B77-7649-1A42BFFE080B}"/>
              </a:ext>
            </a:extLst>
          </xdr:cNvPr>
          <xdr:cNvSpPr txBox="1"/>
        </xdr:nvSpPr>
        <xdr:spPr>
          <a:xfrm>
            <a:off x="11495614" y="999068"/>
            <a:ext cx="5962653"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　　　　　　法人名を入力し、補助事業名を確認してください。</a:t>
            </a:r>
            <a:endParaRPr kumimoji="1" lang="en-US" altLang="ja-JP" sz="1100"/>
          </a:p>
          <a:p>
            <a:endParaRPr kumimoji="1" lang="en-US" altLang="ja-JP" sz="1100"/>
          </a:p>
          <a:p>
            <a:endParaRPr kumimoji="1" lang="ja-JP" altLang="en-US" sz="1100"/>
          </a:p>
        </xdr:txBody>
      </xdr:sp>
      <xdr:sp macro="" textlink="">
        <xdr:nvSpPr>
          <xdr:cNvPr id="10" name="角丸四角形 19">
            <a:extLst>
              <a:ext uri="{FF2B5EF4-FFF2-40B4-BE49-F238E27FC236}">
                <a16:creationId xmlns:a16="http://schemas.microsoft.com/office/drawing/2014/main" id="{6DE3B64A-C813-D0A5-16E8-171A1DD87487}"/>
              </a:ext>
            </a:extLst>
          </xdr:cNvPr>
          <xdr:cNvSpPr/>
        </xdr:nvSpPr>
        <xdr:spPr>
          <a:xfrm>
            <a:off x="11758034" y="1056340"/>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18</xdr:col>
      <xdr:colOff>1578</xdr:colOff>
      <xdr:row>7</xdr:row>
      <xdr:rowOff>124132</xdr:rowOff>
    </xdr:from>
    <xdr:to>
      <xdr:col>27</xdr:col>
      <xdr:colOff>240280</xdr:colOff>
      <xdr:row>9</xdr:row>
      <xdr:rowOff>104044</xdr:rowOff>
    </xdr:to>
    <xdr:grpSp>
      <xdr:nvGrpSpPr>
        <xdr:cNvPr id="11" name="グループ化 10">
          <a:extLst>
            <a:ext uri="{FF2B5EF4-FFF2-40B4-BE49-F238E27FC236}">
              <a16:creationId xmlns:a16="http://schemas.microsoft.com/office/drawing/2014/main" id="{8172026A-BD15-4A5B-A3DA-2CBB21520FA7}"/>
            </a:ext>
          </a:extLst>
        </xdr:cNvPr>
        <xdr:cNvGrpSpPr/>
      </xdr:nvGrpSpPr>
      <xdr:grpSpPr>
        <a:xfrm>
          <a:off x="10317153" y="1524307"/>
          <a:ext cx="6410902" cy="513312"/>
          <a:chOff x="11602661" y="1901289"/>
          <a:chExt cx="5934075" cy="462692"/>
        </a:xfrm>
      </xdr:grpSpPr>
      <xdr:sp macro="" textlink="">
        <xdr:nvSpPr>
          <xdr:cNvPr id="12" name="テキスト ボックス 11">
            <a:extLst>
              <a:ext uri="{FF2B5EF4-FFF2-40B4-BE49-F238E27FC236}">
                <a16:creationId xmlns:a16="http://schemas.microsoft.com/office/drawing/2014/main" id="{E43EC941-F6C9-0F02-831A-6AF65697292A}"/>
              </a:ext>
            </a:extLst>
          </xdr:cNvPr>
          <xdr:cNvSpPr txBox="1"/>
        </xdr:nvSpPr>
        <xdr:spPr>
          <a:xfrm>
            <a:off x="11602661" y="1901289"/>
            <a:ext cx="5934075" cy="46269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②　　　　　　業務用洗濯機、印刷機等機器名を入力してください。複数機器を要望される場合は、すべて入力しセルに入りきれない場合は等を用いて入力してください。</a:t>
            </a:r>
          </a:p>
        </xdr:txBody>
      </xdr:sp>
      <xdr:sp macro="" textlink="">
        <xdr:nvSpPr>
          <xdr:cNvPr id="13" name="角丸四角形 26">
            <a:extLst>
              <a:ext uri="{FF2B5EF4-FFF2-40B4-BE49-F238E27FC236}">
                <a16:creationId xmlns:a16="http://schemas.microsoft.com/office/drawing/2014/main" id="{9A269C6E-09DD-2915-1069-1AA20CEE772B}"/>
              </a:ext>
            </a:extLst>
          </xdr:cNvPr>
          <xdr:cNvSpPr/>
        </xdr:nvSpPr>
        <xdr:spPr>
          <a:xfrm>
            <a:off x="11860207" y="197083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18</xdr:col>
      <xdr:colOff>1578</xdr:colOff>
      <xdr:row>9</xdr:row>
      <xdr:rowOff>201943</xdr:rowOff>
    </xdr:from>
    <xdr:to>
      <xdr:col>27</xdr:col>
      <xdr:colOff>239857</xdr:colOff>
      <xdr:row>11</xdr:row>
      <xdr:rowOff>207822</xdr:rowOff>
    </xdr:to>
    <xdr:grpSp>
      <xdr:nvGrpSpPr>
        <xdr:cNvPr id="18" name="グループ化 17">
          <a:extLst>
            <a:ext uri="{FF2B5EF4-FFF2-40B4-BE49-F238E27FC236}">
              <a16:creationId xmlns:a16="http://schemas.microsoft.com/office/drawing/2014/main" id="{18EDCBC6-F4F6-4377-A22F-D48AF650A5E7}"/>
            </a:ext>
          </a:extLst>
        </xdr:cNvPr>
        <xdr:cNvGrpSpPr/>
      </xdr:nvGrpSpPr>
      <xdr:grpSpPr>
        <a:xfrm>
          <a:off x="10317153" y="2135518"/>
          <a:ext cx="6410479" cy="539279"/>
          <a:chOff x="11509610" y="2520067"/>
          <a:chExt cx="5931747" cy="392024"/>
        </a:xfrm>
      </xdr:grpSpPr>
      <xdr:sp macro="" textlink="">
        <xdr:nvSpPr>
          <xdr:cNvPr id="19" name="テキスト ボックス 18">
            <a:extLst>
              <a:ext uri="{FF2B5EF4-FFF2-40B4-BE49-F238E27FC236}">
                <a16:creationId xmlns:a16="http://schemas.microsoft.com/office/drawing/2014/main" id="{758F3ADD-FAB9-EC40-32E9-59EDBE89136D}"/>
              </a:ext>
            </a:extLst>
          </xdr:cNvPr>
          <xdr:cNvSpPr txBox="1"/>
        </xdr:nvSpPr>
        <xdr:spPr>
          <a:xfrm>
            <a:off x="11509610" y="2520067"/>
            <a:ext cx="5931747" cy="39202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③　　　　　　</a:t>
            </a:r>
            <a:r>
              <a:rPr lang="ja-JP" altLang="en-US"/>
              <a:t>見積額の対象外となる経費（撤去費等）を</a:t>
            </a:r>
            <a:r>
              <a:rPr lang="ja-JP" altLang="en-US">
                <a:solidFill>
                  <a:srgbClr val="FF0000"/>
                </a:solidFill>
              </a:rPr>
              <a:t>除いた額</a:t>
            </a:r>
            <a:r>
              <a:rPr lang="ja-JP" altLang="en-US"/>
              <a:t>（税込）を入力してください。下部にある</a:t>
            </a:r>
            <a:r>
              <a:rPr kumimoji="1" lang="ja-JP" altLang="en-US" sz="1100" baseline="0">
                <a:solidFill>
                  <a:schemeClr val="dk1"/>
                </a:solidFill>
                <a:effectLst/>
                <a:latin typeface="+mn-lt"/>
                <a:ea typeface="+mn-ea"/>
                <a:cs typeface="+mn-cs"/>
              </a:rPr>
              <a:t>対象外経費についても入力してください。</a:t>
            </a:r>
            <a:endParaRPr kumimoji="1" lang="en-US" altLang="ja-JP" sz="1100">
              <a:solidFill>
                <a:schemeClr val="dk1"/>
              </a:solidFill>
              <a:effectLst/>
              <a:latin typeface="+mn-lt"/>
              <a:ea typeface="+mn-ea"/>
              <a:cs typeface="+mn-cs"/>
            </a:endParaRPr>
          </a:p>
        </xdr:txBody>
      </xdr:sp>
      <xdr:sp macro="" textlink="">
        <xdr:nvSpPr>
          <xdr:cNvPr id="20" name="角丸四角形 9">
            <a:extLst>
              <a:ext uri="{FF2B5EF4-FFF2-40B4-BE49-F238E27FC236}">
                <a16:creationId xmlns:a16="http://schemas.microsoft.com/office/drawing/2014/main" id="{62C352A1-9D4E-205A-C6B0-7DA4BAA7B160}"/>
              </a:ext>
            </a:extLst>
          </xdr:cNvPr>
          <xdr:cNvSpPr/>
        </xdr:nvSpPr>
        <xdr:spPr>
          <a:xfrm>
            <a:off x="11767004" y="2573211"/>
            <a:ext cx="433916" cy="99907"/>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18</xdr:col>
      <xdr:colOff>1578</xdr:colOff>
      <xdr:row>12</xdr:row>
      <xdr:rowOff>150455</xdr:rowOff>
    </xdr:from>
    <xdr:to>
      <xdr:col>27</xdr:col>
      <xdr:colOff>240915</xdr:colOff>
      <xdr:row>15</xdr:row>
      <xdr:rowOff>8659</xdr:rowOff>
    </xdr:to>
    <xdr:grpSp>
      <xdr:nvGrpSpPr>
        <xdr:cNvPr id="23" name="グループ化 22">
          <a:extLst>
            <a:ext uri="{FF2B5EF4-FFF2-40B4-BE49-F238E27FC236}">
              <a16:creationId xmlns:a16="http://schemas.microsoft.com/office/drawing/2014/main" id="{4835EE9A-0EB0-4229-8682-46FA721EE632}"/>
            </a:ext>
          </a:extLst>
        </xdr:cNvPr>
        <xdr:cNvGrpSpPr/>
      </xdr:nvGrpSpPr>
      <xdr:grpSpPr>
        <a:xfrm>
          <a:off x="10317153" y="2884130"/>
          <a:ext cx="6411537" cy="534479"/>
          <a:chOff x="11518740" y="4287543"/>
          <a:chExt cx="5918200" cy="925442"/>
        </a:xfrm>
      </xdr:grpSpPr>
      <xdr:sp macro="" textlink="">
        <xdr:nvSpPr>
          <xdr:cNvPr id="24" name="テキスト ボックス 23">
            <a:extLst>
              <a:ext uri="{FF2B5EF4-FFF2-40B4-BE49-F238E27FC236}">
                <a16:creationId xmlns:a16="http://schemas.microsoft.com/office/drawing/2014/main" id="{037CFCF1-4E9F-AB9D-9790-A0C55051F079}"/>
              </a:ext>
            </a:extLst>
          </xdr:cNvPr>
          <xdr:cNvSpPr txBox="1"/>
        </xdr:nvSpPr>
        <xdr:spPr>
          <a:xfrm>
            <a:off x="11518740" y="4287543"/>
            <a:ext cx="5918200" cy="92544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④　　　　　 　自己負担金の調達方法、金額を入力してください。</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以上の内容の記載入力が終わるとすべてのセルが白色に変わります。</a:t>
            </a:r>
            <a:endParaRPr lang="ja-JP" altLang="ja-JP">
              <a:effectLst/>
            </a:endParaRPr>
          </a:p>
          <a:p>
            <a:endParaRPr kumimoji="1" lang="en-US" altLang="ja-JP" sz="1100"/>
          </a:p>
        </xdr:txBody>
      </xdr:sp>
      <xdr:sp macro="" textlink="">
        <xdr:nvSpPr>
          <xdr:cNvPr id="25" name="角丸四角形 30">
            <a:extLst>
              <a:ext uri="{FF2B5EF4-FFF2-40B4-BE49-F238E27FC236}">
                <a16:creationId xmlns:a16="http://schemas.microsoft.com/office/drawing/2014/main" id="{EC9F12FA-F453-A98D-1F46-6A837D976D32}"/>
              </a:ext>
            </a:extLst>
          </xdr:cNvPr>
          <xdr:cNvSpPr/>
        </xdr:nvSpPr>
        <xdr:spPr>
          <a:xfrm>
            <a:off x="11789573" y="4441814"/>
            <a:ext cx="436033" cy="214441"/>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9"/>
    <pageSetUpPr fitToPage="1"/>
  </sheetPr>
  <dimension ref="C1:T28"/>
  <sheetViews>
    <sheetView showGridLines="0" tabSelected="1" topLeftCell="B2" zoomScaleNormal="100" zoomScaleSheetLayoutView="110" workbookViewId="0">
      <selection activeCell="K4" sqref="K4:P4"/>
    </sheetView>
  </sheetViews>
  <sheetFormatPr defaultColWidth="9" defaultRowHeight="13.5" x14ac:dyDescent="0.15"/>
  <cols>
    <col min="1" max="1" width="0" style="95" hidden="1" customWidth="1"/>
    <col min="2" max="2" width="5.125" style="95" customWidth="1"/>
    <col min="3" max="3" width="13.625" style="95" customWidth="1"/>
    <col min="4" max="4" width="11.625" style="95" customWidth="1"/>
    <col min="5" max="5" width="13.5" style="95" customWidth="1"/>
    <col min="6" max="8" width="11.625" style="95" customWidth="1"/>
    <col min="9" max="9" width="2.625" style="95" customWidth="1"/>
    <col min="10" max="10" width="8.75" style="95" customWidth="1"/>
    <col min="11" max="11" width="2.625" style="95" customWidth="1"/>
    <col min="12" max="12" width="8.75" style="95" customWidth="1"/>
    <col min="13" max="13" width="2.625" style="95" customWidth="1"/>
    <col min="14" max="14" width="8.75" style="95" customWidth="1"/>
    <col min="15" max="15" width="2.625" style="95" customWidth="1"/>
    <col min="16" max="16" width="11.625" style="95" customWidth="1"/>
    <col min="17" max="18" width="4.125" style="95" customWidth="1"/>
    <col min="19" max="19" width="9" style="95"/>
    <col min="20" max="20" width="9" style="98"/>
    <col min="21" max="16384" width="9" style="95"/>
  </cols>
  <sheetData>
    <row r="1" spans="3:20" hidden="1" x14ac:dyDescent="0.15"/>
    <row r="2" spans="3:20" ht="18.75" customHeight="1" x14ac:dyDescent="0.15">
      <c r="C2" s="95" t="s">
        <v>307</v>
      </c>
      <c r="P2" s="96"/>
      <c r="R2" s="97"/>
      <c r="S2" s="97"/>
    </row>
    <row r="3" spans="3:20" ht="18.75" customHeight="1" x14ac:dyDescent="0.15">
      <c r="C3" s="99" t="s">
        <v>294</v>
      </c>
      <c r="D3" s="99"/>
      <c r="E3" s="99"/>
      <c r="F3" s="99"/>
      <c r="G3" s="99"/>
      <c r="H3" s="99"/>
      <c r="I3" s="99"/>
      <c r="J3" s="99"/>
      <c r="K3" s="99"/>
      <c r="L3" s="99"/>
      <c r="M3" s="99"/>
      <c r="N3" s="99"/>
      <c r="O3" s="99"/>
      <c r="P3" s="99"/>
      <c r="R3" s="97"/>
      <c r="S3" s="97"/>
    </row>
    <row r="4" spans="3:20" ht="21" customHeight="1" x14ac:dyDescent="0.15">
      <c r="C4" s="100" t="s">
        <v>67</v>
      </c>
      <c r="D4" s="101" t="s">
        <v>68</v>
      </c>
      <c r="E4" s="102" t="s">
        <v>83</v>
      </c>
      <c r="F4" s="103"/>
      <c r="G4" s="104"/>
      <c r="H4" s="105"/>
      <c r="I4" s="106" t="s">
        <v>289</v>
      </c>
      <c r="J4" s="107"/>
      <c r="K4" s="84"/>
      <c r="L4" s="84"/>
      <c r="M4" s="84"/>
      <c r="N4" s="84"/>
      <c r="O4" s="84"/>
      <c r="P4" s="84"/>
      <c r="R4" s="97"/>
      <c r="S4" s="108" t="s">
        <v>301</v>
      </c>
    </row>
    <row r="5" spans="3:20" ht="21" customHeight="1" x14ac:dyDescent="0.15">
      <c r="E5" s="105"/>
      <c r="F5" s="109"/>
      <c r="G5" s="105"/>
      <c r="H5" s="104"/>
      <c r="I5" s="110" t="s">
        <v>290</v>
      </c>
      <c r="J5" s="111"/>
      <c r="K5" s="112" t="s">
        <v>296</v>
      </c>
      <c r="L5" s="112"/>
      <c r="M5" s="112"/>
      <c r="N5" s="112"/>
      <c r="O5" s="112"/>
      <c r="P5" s="112"/>
      <c r="R5" s="97"/>
      <c r="S5" s="97"/>
      <c r="T5" s="113"/>
    </row>
    <row r="6" spans="3:20" ht="9.9499999999999993" customHeight="1" x14ac:dyDescent="0.15">
      <c r="C6" s="114"/>
      <c r="D6" s="114"/>
      <c r="E6" s="115"/>
      <c r="F6" s="116"/>
      <c r="G6" s="117"/>
      <c r="H6" s="118"/>
      <c r="I6" s="118"/>
      <c r="J6" s="118"/>
      <c r="K6" s="118"/>
      <c r="L6" s="118"/>
      <c r="M6" s="118"/>
      <c r="N6" s="118"/>
      <c r="O6" s="118"/>
      <c r="P6" s="118"/>
      <c r="R6" s="97"/>
      <c r="S6" s="97"/>
      <c r="T6" s="113"/>
    </row>
    <row r="7" spans="3:20" ht="21" customHeight="1" x14ac:dyDescent="0.15">
      <c r="C7" s="114" t="s">
        <v>291</v>
      </c>
      <c r="D7" s="114"/>
      <c r="E7" s="119" t="s">
        <v>292</v>
      </c>
      <c r="F7" s="114"/>
      <c r="G7" s="114"/>
      <c r="H7" s="114"/>
      <c r="I7" s="114"/>
      <c r="J7" s="114"/>
      <c r="K7" s="114"/>
      <c r="L7" s="114"/>
      <c r="M7" s="114"/>
      <c r="N7" s="114"/>
      <c r="R7" s="97"/>
      <c r="S7" s="97"/>
      <c r="T7" s="113"/>
    </row>
    <row r="8" spans="3:20" ht="21" customHeight="1" x14ac:dyDescent="0.15">
      <c r="C8" s="120" t="s">
        <v>62</v>
      </c>
      <c r="D8" s="121" t="s">
        <v>66</v>
      </c>
      <c r="E8" s="122"/>
      <c r="H8" s="114"/>
      <c r="I8" s="114"/>
      <c r="J8" s="114"/>
      <c r="K8" s="114"/>
      <c r="L8" s="114"/>
      <c r="M8" s="114"/>
      <c r="N8" s="114"/>
      <c r="O8" s="96"/>
      <c r="P8" s="96"/>
      <c r="R8" s="97"/>
      <c r="S8" s="97"/>
      <c r="T8" s="95"/>
    </row>
    <row r="9" spans="3:20" ht="21" customHeight="1" thickBot="1" x14ac:dyDescent="0.2">
      <c r="C9" s="120" t="s">
        <v>63</v>
      </c>
      <c r="D9" s="85">
        <f>E27</f>
        <v>0</v>
      </c>
      <c r="E9" s="85"/>
      <c r="F9" s="114"/>
      <c r="G9" s="123" t="s">
        <v>293</v>
      </c>
      <c r="H9" s="114"/>
      <c r="I9" s="124" t="s">
        <v>302</v>
      </c>
      <c r="J9" s="124"/>
      <c r="K9" s="124"/>
      <c r="L9" s="124"/>
      <c r="M9" s="124"/>
      <c r="N9" s="124"/>
      <c r="O9" s="124"/>
      <c r="P9" s="124"/>
      <c r="T9" s="95"/>
    </row>
    <row r="10" spans="3:20" ht="21" customHeight="1" thickTop="1" thickBot="1" x14ac:dyDescent="0.2">
      <c r="C10" s="125" t="s">
        <v>64</v>
      </c>
      <c r="D10" s="86">
        <f>F27</f>
        <v>0</v>
      </c>
      <c r="E10" s="86"/>
      <c r="F10" s="105"/>
      <c r="G10" s="126">
        <f>D10+D12</f>
        <v>0</v>
      </c>
      <c r="H10" s="127"/>
      <c r="I10" s="87"/>
      <c r="J10" s="88"/>
      <c r="K10" s="88"/>
      <c r="L10" s="88"/>
      <c r="M10" s="88"/>
      <c r="N10" s="89"/>
      <c r="O10" s="90"/>
      <c r="P10" s="91"/>
      <c r="T10" s="95"/>
    </row>
    <row r="11" spans="3:20" ht="21" customHeight="1" thickTop="1" x14ac:dyDescent="0.15">
      <c r="C11" s="128" t="s">
        <v>65</v>
      </c>
      <c r="D11" s="83">
        <f>G27</f>
        <v>0</v>
      </c>
      <c r="E11" s="83"/>
      <c r="F11" s="105"/>
      <c r="G11" s="105"/>
      <c r="H11" s="127"/>
      <c r="I11" s="87"/>
      <c r="J11" s="88"/>
      <c r="K11" s="88"/>
      <c r="L11" s="88"/>
      <c r="M11" s="88"/>
      <c r="N11" s="89"/>
      <c r="O11" s="92"/>
      <c r="P11" s="93"/>
      <c r="T11" s="95"/>
    </row>
    <row r="12" spans="3:20" ht="21" customHeight="1" thickBot="1" x14ac:dyDescent="0.2">
      <c r="C12" s="125" t="s">
        <v>91</v>
      </c>
      <c r="D12" s="86">
        <f>P26</f>
        <v>0</v>
      </c>
      <c r="E12" s="86"/>
      <c r="F12" s="105"/>
      <c r="G12" s="105"/>
      <c r="H12" s="127"/>
      <c r="I12" s="87"/>
      <c r="J12" s="88"/>
      <c r="K12" s="88"/>
      <c r="L12" s="88"/>
      <c r="M12" s="88"/>
      <c r="N12" s="89"/>
      <c r="O12" s="92"/>
      <c r="P12" s="93"/>
      <c r="T12" s="95"/>
    </row>
    <row r="13" spans="3:20" ht="21" customHeight="1" thickTop="1" x14ac:dyDescent="0.15">
      <c r="C13" s="129" t="s">
        <v>80</v>
      </c>
      <c r="D13" s="83">
        <f>P27</f>
        <v>0</v>
      </c>
      <c r="E13" s="83"/>
      <c r="F13" s="130"/>
      <c r="G13" s="130"/>
      <c r="H13" s="114"/>
      <c r="I13" s="114"/>
      <c r="J13" s="114"/>
      <c r="K13" s="114"/>
      <c r="L13" s="114"/>
      <c r="M13" s="114"/>
      <c r="N13" s="114"/>
      <c r="O13" s="96"/>
      <c r="P13" s="96"/>
      <c r="T13" s="95"/>
    </row>
    <row r="14" spans="3:20" ht="18.75" customHeight="1" x14ac:dyDescent="0.15">
      <c r="C14" s="131"/>
      <c r="D14" s="131"/>
      <c r="E14" s="131"/>
      <c r="F14" s="131"/>
      <c r="G14" s="131"/>
      <c r="H14" s="131"/>
      <c r="I14" s="132"/>
      <c r="J14" s="132"/>
      <c r="K14" s="132"/>
      <c r="L14" s="132"/>
      <c r="M14" s="132"/>
      <c r="N14" s="132"/>
      <c r="O14" s="133" t="s">
        <v>0</v>
      </c>
      <c r="P14" s="133"/>
      <c r="T14" s="113"/>
    </row>
    <row r="15" spans="3:20" x14ac:dyDescent="0.15">
      <c r="C15" s="134" t="s">
        <v>1</v>
      </c>
      <c r="D15" s="134"/>
      <c r="E15" s="134"/>
      <c r="F15" s="134"/>
      <c r="G15" s="134"/>
      <c r="H15" s="134"/>
      <c r="I15" s="134"/>
      <c r="J15" s="134"/>
      <c r="K15" s="134"/>
      <c r="L15" s="134"/>
      <c r="M15" s="134"/>
      <c r="N15" s="134"/>
      <c r="O15" s="134"/>
      <c r="P15" s="134"/>
      <c r="T15" s="113"/>
    </row>
    <row r="16" spans="3:20" ht="15" customHeight="1" x14ac:dyDescent="0.15">
      <c r="C16" s="135" t="s">
        <v>2</v>
      </c>
      <c r="D16" s="136" t="s">
        <v>303</v>
      </c>
      <c r="E16" s="136" t="s">
        <v>304</v>
      </c>
      <c r="F16" s="136" t="s">
        <v>305</v>
      </c>
      <c r="G16" s="136" t="s">
        <v>306</v>
      </c>
      <c r="H16" s="137" t="s">
        <v>119</v>
      </c>
      <c r="I16" s="138"/>
      <c r="J16" s="138"/>
      <c r="K16" s="138"/>
      <c r="L16" s="138"/>
      <c r="M16" s="138"/>
      <c r="N16" s="138"/>
      <c r="O16" s="138"/>
      <c r="P16" s="139"/>
    </row>
    <row r="17" spans="3:16" ht="24.75" customHeight="1" x14ac:dyDescent="0.15">
      <c r="C17" s="140"/>
      <c r="D17" s="141"/>
      <c r="E17" s="141"/>
      <c r="F17" s="141"/>
      <c r="G17" s="141"/>
      <c r="H17" s="142" t="s">
        <v>85</v>
      </c>
      <c r="I17" s="143" t="s">
        <v>86</v>
      </c>
      <c r="J17" s="144" t="s">
        <v>88</v>
      </c>
      <c r="K17" s="143" t="s">
        <v>86</v>
      </c>
      <c r="L17" s="144" t="s">
        <v>88</v>
      </c>
      <c r="M17" s="143" t="s">
        <v>86</v>
      </c>
      <c r="N17" s="144" t="s">
        <v>88</v>
      </c>
      <c r="O17" s="144" t="s">
        <v>87</v>
      </c>
      <c r="P17" s="145"/>
    </row>
    <row r="18" spans="3:16" ht="25.5" customHeight="1" x14ac:dyDescent="0.15">
      <c r="C18" s="146" t="s">
        <v>247</v>
      </c>
      <c r="D18" s="147"/>
      <c r="E18" s="148"/>
      <c r="F18" s="148"/>
      <c r="G18" s="148"/>
      <c r="H18" s="149"/>
      <c r="I18" s="150"/>
      <c r="J18" s="151"/>
      <c r="K18" s="150"/>
      <c r="L18" s="151"/>
      <c r="M18" s="150"/>
      <c r="N18" s="151"/>
      <c r="O18" s="150"/>
      <c r="P18" s="152" t="str">
        <f>IF(OR(ISTEXT(H18),ISBLANK(H18)),"",H18*IF(ISNUMBER(LOOKUP(8^3^8,MID(ASC(J18),MIN(FIND({0,1,2,3,4,5,6,7,8,9},ASC(J18)&amp;1234567890)),{1,2,3,4,5,6,7,8,9,10,11,12,13,14,15,16})*1)),LOOKUP(8^3^8,MID(ASC(J18),MIN(FIND({0,1,2,3,4,5,6,7,8,9},ASC(J18)&amp;1234567890)),{1,2,3,4,5,6,7,8,9,10,11,12,13,14,15,16})*1),1)*IF(ISNUMBER(LOOKUP(8^3^8,MID(ASC(L18),MIN(FIND({0,1,2,3,4,5,6,7,8,9},ASC(L18)&amp;1234567890)),{1,2,3,4,5,6,7,8,9,10,11,12,13,14,15,16})*1)),LOOKUP(8^3^8,MID(ASC(L18),MIN(FIND({0,1,2,3,4,5,6,7,8,9},ASC(L18)&amp;1234567890)),{1,2,3,4,5,6,7,8,9,10,11,12,13,14,15,16})*1),1)*IF(ISNUMBER(LOOKUP(8^3^8,MID(ASC(N18),MIN(FIND({0,1,2,3,4,5,6,7,8,9},ASC(N18)&amp;1234567890)),{1,2,3,4,5,6,7,8,9,10,11,12,13,14,15,16})*1)),LOOKUP(8^3^8,MID(ASC(N18),MIN(FIND({0,1,2,3,4,5,6,7,8,9},ASC(N18)&amp;1234567890)),{1,2,3,4,5,6,7,8,9,10,11,12,13,14,15,16})*1),1))</f>
        <v/>
      </c>
    </row>
    <row r="19" spans="3:16" ht="25.5" customHeight="1" x14ac:dyDescent="0.15">
      <c r="C19" s="153" t="s">
        <v>117</v>
      </c>
      <c r="D19" s="154"/>
      <c r="E19" s="76" t="str">
        <f>IF(ISBLANK(G19),"",ROUNDDOWN(G19*("0 "&amp;D19)*1,-3))</f>
        <v/>
      </c>
      <c r="F19" s="76" t="str">
        <f>IF(ISBLANK(G19),"",G19-E19)</f>
        <v/>
      </c>
      <c r="G19" s="76"/>
      <c r="H19" s="155"/>
      <c r="I19" s="156"/>
      <c r="J19" s="151"/>
      <c r="K19" s="156"/>
      <c r="L19" s="151"/>
      <c r="M19" s="156"/>
      <c r="N19" s="151"/>
      <c r="O19" s="156"/>
      <c r="P19" s="152"/>
    </row>
    <row r="20" spans="3:16" ht="25.5" customHeight="1" x14ac:dyDescent="0.15">
      <c r="C20" s="153" t="s">
        <v>40</v>
      </c>
      <c r="D20" s="154" t="s">
        <v>68</v>
      </c>
      <c r="E20" s="76">
        <f>IF(ISBLANK(G20),"",ROUNDDOWN(G20*("0 "&amp;D20)*1,-3))</f>
        <v>0</v>
      </c>
      <c r="F20" s="76">
        <f>IF(ISBLANK(G20),"",G20-E20)</f>
        <v>0</v>
      </c>
      <c r="G20" s="76">
        <f>ROUND(SUM(P23:P25),-3)</f>
        <v>0</v>
      </c>
      <c r="H20" s="157" t="s">
        <v>246</v>
      </c>
      <c r="I20" s="158"/>
      <c r="J20" s="158"/>
      <c r="K20" s="159"/>
      <c r="L20" s="160"/>
      <c r="M20" s="160"/>
      <c r="N20" s="160"/>
      <c r="O20" s="160"/>
      <c r="P20" s="161"/>
    </row>
    <row r="21" spans="3:16" ht="25.5" customHeight="1" x14ac:dyDescent="0.15">
      <c r="C21" s="153"/>
      <c r="D21" s="154"/>
      <c r="E21" s="76"/>
      <c r="F21" s="76"/>
      <c r="G21" s="76"/>
      <c r="H21" s="162" t="s">
        <v>92</v>
      </c>
      <c r="I21" s="94"/>
      <c r="J21" s="180"/>
      <c r="K21" s="180"/>
      <c r="L21" s="180"/>
      <c r="M21" s="180"/>
      <c r="N21" s="180"/>
      <c r="O21" s="180"/>
      <c r="P21" s="181"/>
    </row>
    <row r="22" spans="3:16" ht="25.5" customHeight="1" thickBot="1" x14ac:dyDescent="0.2">
      <c r="C22" s="153"/>
      <c r="D22" s="154"/>
      <c r="E22" s="76"/>
      <c r="F22" s="76"/>
      <c r="G22" s="163"/>
      <c r="H22" s="164"/>
      <c r="I22" s="165"/>
      <c r="J22" s="165"/>
      <c r="K22" s="165"/>
      <c r="L22" s="165"/>
      <c r="M22" s="165"/>
      <c r="N22" s="165"/>
      <c r="O22" s="165"/>
      <c r="P22" s="166"/>
    </row>
    <row r="23" spans="3:16" ht="25.5" customHeight="1" thickTop="1" thickBot="1" x14ac:dyDescent="0.2">
      <c r="C23" s="153"/>
      <c r="D23" s="154"/>
      <c r="E23" s="76"/>
      <c r="F23" s="76"/>
      <c r="G23" s="163"/>
      <c r="H23" s="77"/>
      <c r="I23" s="156" t="str">
        <f>IF(ISBLANK(J23),"","×")</f>
        <v>×</v>
      </c>
      <c r="J23" s="151" t="s">
        <v>90</v>
      </c>
      <c r="K23" s="156" t="str">
        <f>IF(ISBLANK(L23),"","×")</f>
        <v/>
      </c>
      <c r="L23" s="167"/>
      <c r="M23" s="156" t="str">
        <f>IF(ISBLANK(N23),"","×")</f>
        <v/>
      </c>
      <c r="N23" s="167"/>
      <c r="O23" s="156" t="str">
        <f>IF(ISBLANK(H20),"","=")</f>
        <v>=</v>
      </c>
      <c r="P23" s="78" t="str">
        <f>IF(OR(ISTEXT(H23),ISBLANK(H23)),"",H23*IF(ISNUMBER(LOOKUP(8^3^8,MID(ASC(J23),MIN(FIND({0,1,2,3,4,5,6,7,8,9},ASC(J23)&amp;1234567890)),{1,2,3,4,5,6,7,8,9,10,11,12,13,14,15,16})*1)),LOOKUP(8^3^8,MID(ASC(J23),MIN(FIND({0,1,2,3,4,5,6,7,8,9},ASC(J23)&amp;1234567890)),{1,2,3,4,5,6,7,8,9,10,11,12,13,14,15,16})*1),1)*IF(ISNUMBER(LOOKUP(8^3^8,MID(ASC(L23),MIN(FIND({0,1,2,3,4,5,6,7,8,9},ASC(L23)&amp;1234567890)),{1,2,3,4,5,6,7,8,9,10,11,12,13,14,15,16})*1)),LOOKUP(8^3^8,MID(ASC(L23),MIN(FIND({0,1,2,3,4,5,6,7,8,9},ASC(L23)&amp;1234567890)),{1,2,3,4,5,6,7,8,9,10,11,12,13,14,15,16})*1),1)*IF(ISNUMBER(LOOKUP(8^3^8,MID(ASC(N23),MIN(FIND({0,1,2,3,4,5,6,7,8,9},ASC(N23)&amp;1234567890)),{1,2,3,4,5,6,7,8,9,10,11,12,13,14,15,16})*1)),LOOKUP(8^3^8,MID(ASC(N23),MIN(FIND({0,1,2,3,4,5,6,7,8,9},ASC(N23)&amp;1234567890)),{1,2,3,4,5,6,7,8,9,10,11,12,13,14,15,16})*1),1))</f>
        <v/>
      </c>
    </row>
    <row r="24" spans="3:16" ht="25.5" customHeight="1" thickTop="1" x14ac:dyDescent="0.15">
      <c r="C24" s="153"/>
      <c r="D24" s="154"/>
      <c r="E24" s="76"/>
      <c r="F24" s="76"/>
      <c r="G24" s="76"/>
      <c r="H24" s="168"/>
      <c r="I24" s="169"/>
      <c r="J24" s="170"/>
      <c r="K24" s="169"/>
      <c r="L24" s="170"/>
      <c r="M24" s="169"/>
      <c r="N24" s="170"/>
      <c r="O24" s="169"/>
      <c r="P24" s="79"/>
    </row>
    <row r="25" spans="3:16" ht="25.5" customHeight="1" thickBot="1" x14ac:dyDescent="0.2">
      <c r="C25" s="153"/>
      <c r="D25" s="154"/>
      <c r="E25" s="76"/>
      <c r="F25" s="76"/>
      <c r="G25" s="76"/>
      <c r="H25" s="168"/>
      <c r="I25" s="169"/>
      <c r="J25" s="170"/>
      <c r="K25" s="169"/>
      <c r="L25" s="170"/>
      <c r="M25" s="169"/>
      <c r="N25" s="170"/>
      <c r="O25" s="169"/>
      <c r="P25" s="79"/>
    </row>
    <row r="26" spans="3:16" ht="25.5" customHeight="1" thickTop="1" thickBot="1" x14ac:dyDescent="0.2">
      <c r="C26" s="153"/>
      <c r="D26" s="154"/>
      <c r="E26" s="76"/>
      <c r="F26" s="76"/>
      <c r="G26" s="76"/>
      <c r="H26" s="168" t="s">
        <v>121</v>
      </c>
      <c r="I26" s="169"/>
      <c r="J26" s="170"/>
      <c r="K26" s="171"/>
      <c r="L26" s="172"/>
      <c r="M26" s="171"/>
      <c r="N26" s="172"/>
      <c r="O26" s="171" t="s">
        <v>89</v>
      </c>
      <c r="P26" s="80"/>
    </row>
    <row r="27" spans="3:16" ht="25.5" customHeight="1" thickTop="1" x14ac:dyDescent="0.15">
      <c r="C27" s="173" t="s">
        <v>295</v>
      </c>
      <c r="D27" s="174"/>
      <c r="E27" s="81">
        <f>SUM(E20:E26)</f>
        <v>0</v>
      </c>
      <c r="F27" s="81">
        <f>SUM(F20:F26)</f>
        <v>0</v>
      </c>
      <c r="G27" s="81">
        <f>SUM(G20:G26)</f>
        <v>0</v>
      </c>
      <c r="H27" s="175"/>
      <c r="I27" s="176"/>
      <c r="J27" s="176"/>
      <c r="K27" s="176"/>
      <c r="L27" s="176"/>
      <c r="M27" s="176"/>
      <c r="N27" s="176"/>
      <c r="O27" s="176"/>
      <c r="P27" s="82">
        <f>SUM(P23:P26)</f>
        <v>0</v>
      </c>
    </row>
    <row r="28" spans="3:16" x14ac:dyDescent="0.15">
      <c r="C28" s="177" t="s">
        <v>300</v>
      </c>
      <c r="D28" s="178"/>
      <c r="E28" s="178"/>
      <c r="F28" s="178"/>
      <c r="G28" s="178"/>
      <c r="H28" s="178"/>
      <c r="I28" s="179"/>
      <c r="J28" s="179"/>
      <c r="K28" s="179"/>
      <c r="L28" s="179"/>
      <c r="M28" s="179"/>
      <c r="N28" s="179"/>
      <c r="O28" s="179"/>
      <c r="P28" s="179"/>
    </row>
  </sheetData>
  <sheetProtection algorithmName="SHA-512" hashValue="4LbNlX6Yx5xSmPJac8uCjtyXncdjzL0ljG2pWC8puRVT1Y2Qr51zU0LJ42WhH1fH86x6BhXTQHC3EqWZLt1a/g==" saltValue="VeXawOyqsGg8E/h9gZotVw==" spinCount="100000" sheet="1" objects="1" scenarios="1"/>
  <mergeCells count="31">
    <mergeCell ref="C28:H28"/>
    <mergeCell ref="I10:N10"/>
    <mergeCell ref="O10:P10"/>
    <mergeCell ref="I11:N11"/>
    <mergeCell ref="O11:P11"/>
    <mergeCell ref="I12:N12"/>
    <mergeCell ref="O12:P12"/>
    <mergeCell ref="H22:P22"/>
    <mergeCell ref="K20:O20"/>
    <mergeCell ref="H20:J20"/>
    <mergeCell ref="I21:P21"/>
    <mergeCell ref="O14:P14"/>
    <mergeCell ref="H16:P16"/>
    <mergeCell ref="C16:C17"/>
    <mergeCell ref="D16:D17"/>
    <mergeCell ref="E16:E17"/>
    <mergeCell ref="D8:E8"/>
    <mergeCell ref="D9:E9"/>
    <mergeCell ref="D10:E10"/>
    <mergeCell ref="D11:E11"/>
    <mergeCell ref="D12:E12"/>
    <mergeCell ref="C3:P3"/>
    <mergeCell ref="I4:J4"/>
    <mergeCell ref="I5:J5"/>
    <mergeCell ref="K4:P4"/>
    <mergeCell ref="K5:P5"/>
    <mergeCell ref="F16:F17"/>
    <mergeCell ref="G16:G17"/>
    <mergeCell ref="C15:P15"/>
    <mergeCell ref="D13:E13"/>
    <mergeCell ref="I9:P9"/>
  </mergeCells>
  <phoneticPr fontId="2"/>
  <conditionalFormatting sqref="E27">
    <cfRule type="cellIs" dxfId="8" priority="10" stopIfTrue="1" operator="greaterThan">
      <formula>7500000</formula>
    </cfRule>
  </conditionalFormatting>
  <conditionalFormatting sqref="H20 K20">
    <cfRule type="expression" dxfId="7" priority="19" stopIfTrue="1">
      <formula>OR(COUNTIF($H20,"*基準単価超過分*")=1,COUNTIF($H20,"*対象外*")=1,COUNTIF($H19,"*基準単価超過分*")=1,COUNTIF($H19,"*対象外*")=1)</formula>
    </cfRule>
  </conditionalFormatting>
  <conditionalFormatting sqref="H23">
    <cfRule type="expression" dxfId="6" priority="4">
      <formula>$H$23&lt;&gt;""</formula>
    </cfRule>
  </conditionalFormatting>
  <conditionalFormatting sqref="H21:I21 H22 H24:P25 H27:O27">
    <cfRule type="expression" dxfId="5" priority="15" stopIfTrue="1">
      <formula>OR(COUNTIF($H21,"*基準単価超過分*")=1,COUNTIF($H21,"*対象外*")=1,COUNTIF(#REF!,"*基準単価超過分*")=1,COUNTIF(#REF!,"*対象外*")=1)</formula>
    </cfRule>
  </conditionalFormatting>
  <conditionalFormatting sqref="H23:P23">
    <cfRule type="expression" dxfId="4" priority="17" stopIfTrue="1">
      <formula>OR(COUNTIF($H23,"*基準単価超過分*")=1,COUNTIF($H23,"*対象外*")=1,COUNTIF($H20,"*基準単価超過分*")=1,COUNTIF($H20,"*対象外*")=1)</formula>
    </cfRule>
  </conditionalFormatting>
  <conditionalFormatting sqref="I10:N12">
    <cfRule type="expression" dxfId="3" priority="3">
      <formula>$I$10:$N$12&lt;&gt;""</formula>
    </cfRule>
  </conditionalFormatting>
  <conditionalFormatting sqref="I21:P21">
    <cfRule type="expression" dxfId="2" priority="5">
      <formula>$I$21&lt;&gt;""</formula>
    </cfRule>
    <cfRule type="expression" priority="6">
      <formula>$I$21&lt;&gt;""</formula>
    </cfRule>
  </conditionalFormatting>
  <conditionalFormatting sqref="K4:P4">
    <cfRule type="expression" dxfId="1" priority="9">
      <formula>$K$4&lt;&gt;""</formula>
    </cfRule>
  </conditionalFormatting>
  <conditionalFormatting sqref="O10:P12">
    <cfRule type="expression" dxfId="0" priority="1">
      <formula>$O$10:$P$12&lt;&gt;""</formula>
    </cfRule>
  </conditionalFormatting>
  <dataValidations count="6">
    <dataValidation type="list" allowBlank="1" showInputMessage="1" sqref="C20" xr:uid="{00000000-0002-0000-0800-000001000000}">
      <formula1>INDIRECT(#REF!)</formula1>
    </dataValidation>
    <dataValidation type="list" allowBlank="1" showDropDown="1" showInputMessage="1" sqref="C19 C21:C22 C24:C26" xr:uid="{00000000-0002-0000-0800-000002000000}">
      <formula1>INDIRECT(#REF!)</formula1>
    </dataValidation>
    <dataValidation allowBlank="1" showDropDown="1" showInputMessage="1" showErrorMessage="1" sqref="C18" xr:uid="{00000000-0002-0000-0800-000003000000}"/>
    <dataValidation type="list" allowBlank="1" showInputMessage="1" showErrorMessage="1" sqref="C23" xr:uid="{00000000-0002-0000-0800-000004000000}">
      <formula1>INDIRECT(#REF!)</formula1>
    </dataValidation>
    <dataValidation type="list" allowBlank="1" showInputMessage="1" showErrorMessage="1" sqref="K20" xr:uid="{00000000-0002-0000-0800-000005000000}">
      <formula1>INDIRECT($H$20)</formula1>
    </dataValidation>
    <dataValidation type="list" allowBlank="1" showInputMessage="1" showErrorMessage="1" sqref="D27 D19:D23 D4" xr:uid="{00000000-0002-0000-0800-000006000000}">
      <formula1>#REF!</formula1>
    </dataValidation>
  </dataValidations>
  <pageMargins left="0.53" right="0.23622047244094491" top="0.31496062992125984" bottom="0.39370078740157483" header="0.31496062992125984" footer="0.19685039370078741"/>
  <pageSetup paperSize="9" scale="81" orientation="portrait" r:id="rId1"/>
  <headerFooter alignWithMargins="0">
    <oddFooter>&amp;C&amp;P / &amp;N ページ</oddFooter>
  </headerFooter>
  <ignoredErrors>
    <ignoredError sqref="I23 E27:G27 K23:N23"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67055-9CF1-426B-B0BF-D6A1B2B06BBD}">
  <sheetPr codeName="Sheet1"/>
  <dimension ref="A1:S94"/>
  <sheetViews>
    <sheetView view="pageBreakPreview" topLeftCell="A30" zoomScaleNormal="100" zoomScaleSheetLayoutView="100" workbookViewId="0">
      <selection activeCell="E92" sqref="E92"/>
    </sheetView>
  </sheetViews>
  <sheetFormatPr defaultColWidth="9" defaultRowHeight="13.5" x14ac:dyDescent="0.15"/>
  <cols>
    <col min="1" max="1" width="8.125" style="1" customWidth="1"/>
    <col min="2" max="2" width="63" style="1" customWidth="1"/>
    <col min="3" max="3" width="4.75" style="1" customWidth="1"/>
    <col min="4" max="4" width="5.875" style="1" bestFit="1" customWidth="1"/>
    <col min="5" max="5" width="16.5" style="1" customWidth="1"/>
    <col min="6" max="6" width="15.25" style="11" customWidth="1"/>
    <col min="7" max="9" width="20" style="44" customWidth="1"/>
    <col min="10" max="10" width="20" style="1" customWidth="1"/>
    <col min="11" max="14" width="13.5" style="1" customWidth="1"/>
    <col min="15" max="17" width="15.125" style="1" customWidth="1"/>
    <col min="18" max="16384" width="9" style="1"/>
  </cols>
  <sheetData>
    <row r="1" spans="1:19" s="4" customFormat="1" ht="14.25" customHeight="1" x14ac:dyDescent="0.15">
      <c r="A1" s="63" t="s">
        <v>182</v>
      </c>
      <c r="B1" s="34"/>
      <c r="C1" s="6" t="s">
        <v>93</v>
      </c>
      <c r="D1" s="6" t="s">
        <v>93</v>
      </c>
      <c r="E1" s="6" t="s">
        <v>93</v>
      </c>
      <c r="F1" s="11"/>
      <c r="G1" s="35" t="s">
        <v>110</v>
      </c>
      <c r="H1" s="35" t="s">
        <v>98</v>
      </c>
      <c r="I1" s="35" t="s">
        <v>126</v>
      </c>
      <c r="J1" s="35" t="s">
        <v>81</v>
      </c>
      <c r="K1" s="35" t="s">
        <v>82</v>
      </c>
      <c r="L1" s="35" t="s">
        <v>72</v>
      </c>
      <c r="M1" s="35" t="s">
        <v>83</v>
      </c>
      <c r="N1" s="35" t="s">
        <v>116</v>
      </c>
      <c r="O1" s="35" t="s">
        <v>127</v>
      </c>
      <c r="P1" s="36" t="s">
        <v>29</v>
      </c>
      <c r="Q1" s="36" t="s">
        <v>99</v>
      </c>
      <c r="S1" s="7"/>
    </row>
    <row r="2" spans="1:19" s="4" customFormat="1" ht="14.25" customHeight="1" x14ac:dyDescent="0.15">
      <c r="A2" s="13" t="s">
        <v>269</v>
      </c>
      <c r="B2" s="48" t="s">
        <v>270</v>
      </c>
      <c r="C2" s="10" t="s">
        <v>108</v>
      </c>
      <c r="D2" s="64" t="s">
        <v>133</v>
      </c>
      <c r="E2" s="10" t="s">
        <v>42</v>
      </c>
      <c r="F2" s="12">
        <v>150000000</v>
      </c>
      <c r="G2" s="37" t="s">
        <v>120</v>
      </c>
      <c r="H2" s="38" t="s">
        <v>120</v>
      </c>
      <c r="I2" s="38" t="s">
        <v>120</v>
      </c>
      <c r="J2" s="38" t="s">
        <v>118</v>
      </c>
      <c r="K2" s="38" t="s">
        <v>118</v>
      </c>
      <c r="L2" s="38" t="s">
        <v>118</v>
      </c>
      <c r="M2" s="38" t="s">
        <v>118</v>
      </c>
      <c r="N2" s="38" t="s">
        <v>118</v>
      </c>
      <c r="O2" s="38" t="s">
        <v>118</v>
      </c>
      <c r="P2" s="39" t="s">
        <v>34</v>
      </c>
      <c r="Q2" s="39" t="s">
        <v>73</v>
      </c>
    </row>
    <row r="3" spans="1:19" s="4" customFormat="1" ht="14.25" customHeight="1" x14ac:dyDescent="0.15">
      <c r="A3" s="13" t="s">
        <v>192</v>
      </c>
      <c r="B3" s="50" t="s">
        <v>193</v>
      </c>
      <c r="C3" s="14" t="s">
        <v>108</v>
      </c>
      <c r="D3" s="65" t="s">
        <v>191</v>
      </c>
      <c r="E3" s="14" t="s">
        <v>42</v>
      </c>
      <c r="F3" s="12">
        <v>50000000</v>
      </c>
      <c r="G3" s="38" t="s">
        <v>73</v>
      </c>
      <c r="H3" s="38" t="s">
        <v>73</v>
      </c>
      <c r="I3" s="38" t="s">
        <v>73</v>
      </c>
      <c r="J3" s="38" t="s">
        <v>34</v>
      </c>
      <c r="K3" s="38" t="s">
        <v>34</v>
      </c>
      <c r="L3" s="38" t="s">
        <v>34</v>
      </c>
      <c r="M3" s="38" t="s">
        <v>34</v>
      </c>
      <c r="N3" s="38" t="s">
        <v>34</v>
      </c>
      <c r="O3" s="38" t="s">
        <v>73</v>
      </c>
      <c r="P3" s="39" t="s">
        <v>31</v>
      </c>
      <c r="Q3" s="39" t="s">
        <v>38</v>
      </c>
    </row>
    <row r="4" spans="1:19" s="4" customFormat="1" ht="14.25" customHeight="1" x14ac:dyDescent="0.15">
      <c r="A4" s="13" t="s">
        <v>194</v>
      </c>
      <c r="B4" s="50" t="s">
        <v>195</v>
      </c>
      <c r="C4" s="15" t="s">
        <v>108</v>
      </c>
      <c r="D4" s="65" t="s">
        <v>191</v>
      </c>
      <c r="E4" s="15" t="s">
        <v>42</v>
      </c>
      <c r="F4" s="12">
        <v>50000000</v>
      </c>
      <c r="G4" s="38" t="s">
        <v>41</v>
      </c>
      <c r="H4" s="38" t="s">
        <v>41</v>
      </c>
      <c r="I4" s="38" t="s">
        <v>130</v>
      </c>
      <c r="J4" s="38" t="s">
        <v>100</v>
      </c>
      <c r="K4" s="38" t="s">
        <v>115</v>
      </c>
      <c r="L4" s="38" t="s">
        <v>74</v>
      </c>
      <c r="M4" s="38" t="s">
        <v>40</v>
      </c>
      <c r="N4" s="38" t="s">
        <v>39</v>
      </c>
      <c r="O4" s="38" t="s">
        <v>130</v>
      </c>
      <c r="P4" s="5" t="s">
        <v>75</v>
      </c>
      <c r="Q4" s="5" t="s">
        <v>37</v>
      </c>
    </row>
    <row r="5" spans="1:19" s="4" customFormat="1" ht="14.25" customHeight="1" x14ac:dyDescent="0.15">
      <c r="A5" s="13" t="s">
        <v>196</v>
      </c>
      <c r="B5" s="51" t="s">
        <v>249</v>
      </c>
      <c r="C5" s="30" t="s">
        <v>108</v>
      </c>
      <c r="D5" s="65" t="s">
        <v>191</v>
      </c>
      <c r="E5" s="30" t="s">
        <v>42</v>
      </c>
      <c r="F5" s="12">
        <v>50000000</v>
      </c>
      <c r="G5" s="3" t="s">
        <v>34</v>
      </c>
      <c r="H5" s="3" t="s">
        <v>34</v>
      </c>
      <c r="I5" s="5" t="s">
        <v>34</v>
      </c>
      <c r="J5" s="5" t="s">
        <v>101</v>
      </c>
      <c r="K5" s="41" t="s">
        <v>102</v>
      </c>
      <c r="L5" s="66" t="s">
        <v>271</v>
      </c>
      <c r="M5" s="3"/>
      <c r="N5" s="3"/>
      <c r="O5" s="42" t="s">
        <v>34</v>
      </c>
      <c r="P5" s="3" t="s">
        <v>35</v>
      </c>
      <c r="Q5" s="3" t="s">
        <v>36</v>
      </c>
    </row>
    <row r="6" spans="1:19" s="4" customFormat="1" ht="14.25" customHeight="1" x14ac:dyDescent="0.15">
      <c r="A6" s="13" t="s">
        <v>197</v>
      </c>
      <c r="B6" s="51" t="s">
        <v>250</v>
      </c>
      <c r="C6" s="30" t="s">
        <v>108</v>
      </c>
      <c r="D6" s="65" t="s">
        <v>191</v>
      </c>
      <c r="E6" s="30" t="s">
        <v>42</v>
      </c>
      <c r="F6" s="12">
        <v>50000000</v>
      </c>
      <c r="G6" s="3" t="s">
        <v>32</v>
      </c>
      <c r="H6" s="3" t="s">
        <v>32</v>
      </c>
      <c r="I6" s="3" t="s">
        <v>100</v>
      </c>
      <c r="J6" s="3" t="s">
        <v>103</v>
      </c>
      <c r="K6" s="38"/>
      <c r="L6" s="3"/>
      <c r="M6" s="3"/>
      <c r="N6" s="3"/>
      <c r="O6" s="42" t="s">
        <v>128</v>
      </c>
      <c r="P6" s="3" t="s">
        <v>33</v>
      </c>
      <c r="Q6" s="3" t="s">
        <v>34</v>
      </c>
    </row>
    <row r="7" spans="1:19" s="4" customFormat="1" ht="14.25" customHeight="1" x14ac:dyDescent="0.15">
      <c r="A7" s="13" t="s">
        <v>198</v>
      </c>
      <c r="B7" s="50" t="s">
        <v>199</v>
      </c>
      <c r="C7" s="18" t="s">
        <v>108</v>
      </c>
      <c r="D7" s="65" t="s">
        <v>191</v>
      </c>
      <c r="E7" s="14" t="s">
        <v>42</v>
      </c>
      <c r="F7" s="12">
        <v>50000000</v>
      </c>
      <c r="G7" s="3" t="s">
        <v>28</v>
      </c>
      <c r="H7" s="3" t="s">
        <v>28</v>
      </c>
      <c r="I7" s="3" t="s">
        <v>128</v>
      </c>
      <c r="J7" s="3" t="s">
        <v>105</v>
      </c>
      <c r="K7" s="41"/>
      <c r="L7" s="3"/>
      <c r="M7" s="3"/>
      <c r="N7" s="3"/>
      <c r="O7" s="42" t="s">
        <v>28</v>
      </c>
      <c r="P7" s="3" t="s">
        <v>30</v>
      </c>
      <c r="Q7" s="3" t="s">
        <v>44</v>
      </c>
    </row>
    <row r="8" spans="1:19" s="4" customFormat="1" ht="14.25" customHeight="1" x14ac:dyDescent="0.15">
      <c r="A8" s="13" t="s">
        <v>200</v>
      </c>
      <c r="B8" s="52" t="s">
        <v>201</v>
      </c>
      <c r="C8" s="22" t="s">
        <v>108</v>
      </c>
      <c r="D8" s="23" t="s">
        <v>191</v>
      </c>
      <c r="E8" s="15" t="s">
        <v>42</v>
      </c>
      <c r="F8" s="12">
        <v>50000000</v>
      </c>
      <c r="G8" s="3" t="s">
        <v>26</v>
      </c>
      <c r="H8" s="3" t="s">
        <v>26</v>
      </c>
      <c r="I8" s="3" t="s">
        <v>28</v>
      </c>
      <c r="J8" s="3" t="s">
        <v>106</v>
      </c>
      <c r="K8" s="3"/>
      <c r="L8" s="3"/>
      <c r="M8" s="3"/>
      <c r="N8" s="3"/>
      <c r="O8" s="42" t="s">
        <v>129</v>
      </c>
      <c r="P8" s="3" t="s">
        <v>27</v>
      </c>
      <c r="Q8" s="3" t="s">
        <v>28</v>
      </c>
    </row>
    <row r="9" spans="1:19" s="4" customFormat="1" ht="14.25" customHeight="1" x14ac:dyDescent="0.15">
      <c r="A9" s="13" t="s">
        <v>251</v>
      </c>
      <c r="B9" s="62" t="s">
        <v>252</v>
      </c>
      <c r="C9" s="22" t="s">
        <v>108</v>
      </c>
      <c r="D9" s="23" t="s">
        <v>191</v>
      </c>
      <c r="E9" s="15" t="s">
        <v>42</v>
      </c>
      <c r="F9" s="12">
        <v>50000000</v>
      </c>
      <c r="G9" s="3" t="s">
        <v>24</v>
      </c>
      <c r="H9" s="3" t="s">
        <v>129</v>
      </c>
      <c r="I9" s="3" t="s">
        <v>104</v>
      </c>
      <c r="J9" s="3"/>
      <c r="K9" s="3"/>
      <c r="L9" s="3"/>
      <c r="M9" s="3"/>
      <c r="N9" s="3"/>
      <c r="O9" s="42" t="s">
        <v>9</v>
      </c>
      <c r="P9" s="3" t="s">
        <v>25</v>
      </c>
      <c r="Q9" s="3" t="s">
        <v>22</v>
      </c>
    </row>
    <row r="10" spans="1:19" s="4" customFormat="1" ht="14.25" customHeight="1" x14ac:dyDescent="0.15">
      <c r="A10" s="13" t="s">
        <v>253</v>
      </c>
      <c r="B10" s="62" t="s">
        <v>254</v>
      </c>
      <c r="C10" s="22" t="s">
        <v>108</v>
      </c>
      <c r="D10" s="23" t="s">
        <v>191</v>
      </c>
      <c r="E10" s="15" t="s">
        <v>42</v>
      </c>
      <c r="F10" s="12">
        <v>50000000</v>
      </c>
      <c r="G10" s="3"/>
      <c r="H10" s="3"/>
      <c r="I10" s="3"/>
      <c r="J10" s="3"/>
      <c r="K10" s="3"/>
      <c r="L10" s="3"/>
      <c r="M10" s="3"/>
      <c r="N10" s="3"/>
      <c r="O10" s="42"/>
      <c r="P10" s="3"/>
      <c r="Q10" s="3"/>
    </row>
    <row r="11" spans="1:19" s="4" customFormat="1" ht="14.25" customHeight="1" x14ac:dyDescent="0.15">
      <c r="A11" s="13" t="s">
        <v>202</v>
      </c>
      <c r="B11" s="49" t="s">
        <v>203</v>
      </c>
      <c r="C11" s="10" t="s">
        <v>108</v>
      </c>
      <c r="D11" s="64" t="s">
        <v>191</v>
      </c>
      <c r="E11" s="10" t="s">
        <v>42</v>
      </c>
      <c r="F11" s="12">
        <v>50000000</v>
      </c>
      <c r="G11" s="3"/>
      <c r="H11" s="3"/>
      <c r="I11" s="3"/>
      <c r="J11" s="3"/>
      <c r="K11" s="3"/>
      <c r="L11" s="3"/>
      <c r="M11" s="3"/>
      <c r="N11" s="3"/>
      <c r="O11" s="42"/>
      <c r="P11" s="3"/>
      <c r="Q11" s="3"/>
    </row>
    <row r="12" spans="1:19" s="4" customFormat="1" ht="14.25" customHeight="1" x14ac:dyDescent="0.15">
      <c r="A12" s="13" t="s">
        <v>204</v>
      </c>
      <c r="B12" s="50" t="s">
        <v>205</v>
      </c>
      <c r="C12" s="18" t="s">
        <v>108</v>
      </c>
      <c r="D12" s="65" t="s">
        <v>191</v>
      </c>
      <c r="E12" s="14" t="s">
        <v>42</v>
      </c>
      <c r="F12" s="12">
        <v>50000000</v>
      </c>
      <c r="G12" s="3" t="s">
        <v>20</v>
      </c>
      <c r="H12" s="3" t="s">
        <v>18</v>
      </c>
      <c r="I12" s="3" t="s">
        <v>76</v>
      </c>
      <c r="J12" s="3"/>
      <c r="K12" s="3"/>
      <c r="L12" s="3"/>
      <c r="M12" s="3"/>
      <c r="N12" s="3"/>
      <c r="O12" s="42" t="s">
        <v>8</v>
      </c>
      <c r="P12" s="3" t="s">
        <v>23</v>
      </c>
      <c r="Q12" s="3" t="s">
        <v>15</v>
      </c>
    </row>
    <row r="13" spans="1:19" s="4" customFormat="1" ht="14.25" customHeight="1" x14ac:dyDescent="0.15">
      <c r="A13" s="13" t="s">
        <v>206</v>
      </c>
      <c r="B13" s="50" t="s">
        <v>207</v>
      </c>
      <c r="C13" s="18" t="s">
        <v>108</v>
      </c>
      <c r="D13" s="65" t="s">
        <v>191</v>
      </c>
      <c r="E13" s="18" t="s">
        <v>42</v>
      </c>
      <c r="F13" s="12">
        <v>50000000</v>
      </c>
      <c r="G13" s="3" t="s">
        <v>18</v>
      </c>
      <c r="H13" s="3" t="s">
        <v>79</v>
      </c>
      <c r="I13" s="3" t="s">
        <v>77</v>
      </c>
      <c r="J13" s="3"/>
      <c r="K13" s="3"/>
      <c r="L13" s="3"/>
      <c r="M13" s="3"/>
      <c r="N13" s="3"/>
      <c r="O13" s="43" t="s">
        <v>183</v>
      </c>
      <c r="P13" s="3" t="s">
        <v>21</v>
      </c>
      <c r="Q13" s="3" t="s">
        <v>14</v>
      </c>
    </row>
    <row r="14" spans="1:19" s="4" customFormat="1" ht="14.25" customHeight="1" x14ac:dyDescent="0.15">
      <c r="A14" s="13" t="s">
        <v>208</v>
      </c>
      <c r="B14" s="40" t="s">
        <v>272</v>
      </c>
      <c r="C14" s="14" t="s">
        <v>108</v>
      </c>
      <c r="D14" s="65" t="s">
        <v>191</v>
      </c>
      <c r="E14" s="14" t="s">
        <v>42</v>
      </c>
      <c r="F14" s="12">
        <v>50000000</v>
      </c>
      <c r="G14" s="3" t="s">
        <v>79</v>
      </c>
      <c r="H14" s="3" t="s">
        <v>132</v>
      </c>
      <c r="I14" s="3" t="s">
        <v>107</v>
      </c>
      <c r="J14" s="3"/>
      <c r="K14" s="3"/>
      <c r="L14" s="3"/>
      <c r="M14" s="3"/>
      <c r="N14" s="3"/>
      <c r="O14" s="42"/>
      <c r="P14" s="3" t="s">
        <v>19</v>
      </c>
      <c r="Q14" s="3" t="s">
        <v>13</v>
      </c>
    </row>
    <row r="15" spans="1:19" s="4" customFormat="1" ht="14.25" customHeight="1" x14ac:dyDescent="0.15">
      <c r="A15" s="13" t="s">
        <v>209</v>
      </c>
      <c r="B15" s="45" t="s">
        <v>273</v>
      </c>
      <c r="C15" s="20" t="s">
        <v>108</v>
      </c>
      <c r="D15" s="67" t="s">
        <v>191</v>
      </c>
      <c r="E15" s="5" t="s">
        <v>42</v>
      </c>
      <c r="F15" s="12">
        <v>50000000</v>
      </c>
      <c r="G15" s="3" t="s">
        <v>16</v>
      </c>
      <c r="H15" s="3" t="s">
        <v>111</v>
      </c>
      <c r="I15" s="3" t="s">
        <v>43</v>
      </c>
      <c r="J15" s="3"/>
      <c r="K15" s="3"/>
      <c r="L15" s="3"/>
      <c r="M15" s="3"/>
      <c r="N15" s="3"/>
      <c r="O15" s="42"/>
      <c r="P15" s="3" t="s">
        <v>17</v>
      </c>
      <c r="Q15" s="3" t="s">
        <v>78</v>
      </c>
    </row>
    <row r="16" spans="1:19" s="4" customFormat="1" ht="14.25" customHeight="1" x14ac:dyDescent="0.15">
      <c r="A16" s="13" t="s">
        <v>134</v>
      </c>
      <c r="B16" s="49" t="s">
        <v>210</v>
      </c>
      <c r="C16" s="17" t="s">
        <v>108</v>
      </c>
      <c r="D16" s="68" t="s">
        <v>69</v>
      </c>
      <c r="E16" s="17" t="s">
        <v>42</v>
      </c>
      <c r="F16" s="12">
        <v>50000000</v>
      </c>
      <c r="G16" s="3" t="s">
        <v>111</v>
      </c>
      <c r="H16" s="3" t="s">
        <v>113</v>
      </c>
      <c r="I16" s="3" t="s">
        <v>9</v>
      </c>
      <c r="J16" s="3"/>
      <c r="K16" s="3"/>
      <c r="L16" s="3"/>
      <c r="M16" s="3"/>
      <c r="N16" s="3"/>
      <c r="O16" s="42"/>
      <c r="P16" s="3"/>
      <c r="Q16" s="3" t="s">
        <v>9</v>
      </c>
    </row>
    <row r="17" spans="1:17" s="4" customFormat="1" ht="14.25" customHeight="1" x14ac:dyDescent="0.15">
      <c r="A17" s="13" t="s">
        <v>135</v>
      </c>
      <c r="B17" s="52" t="s">
        <v>255</v>
      </c>
      <c r="C17" s="5" t="s">
        <v>108</v>
      </c>
      <c r="D17" s="67" t="s">
        <v>69</v>
      </c>
      <c r="E17" s="5" t="s">
        <v>42</v>
      </c>
      <c r="F17" s="12">
        <v>50000000</v>
      </c>
      <c r="G17" s="3" t="s">
        <v>112</v>
      </c>
      <c r="H17" s="3" t="s">
        <v>12</v>
      </c>
      <c r="I17" s="3" t="s">
        <v>3</v>
      </c>
      <c r="J17" s="3"/>
      <c r="K17" s="3"/>
      <c r="L17" s="3"/>
      <c r="M17" s="3"/>
      <c r="N17" s="3"/>
      <c r="O17" s="41"/>
      <c r="P17" s="3"/>
      <c r="Q17" s="3" t="s">
        <v>8</v>
      </c>
    </row>
    <row r="18" spans="1:17" s="4" customFormat="1" ht="14.25" customHeight="1" x14ac:dyDescent="0.15">
      <c r="A18" s="13" t="s">
        <v>136</v>
      </c>
      <c r="B18" s="48" t="s">
        <v>256</v>
      </c>
      <c r="C18" s="3" t="s">
        <v>108</v>
      </c>
      <c r="D18" s="8" t="s">
        <v>69</v>
      </c>
      <c r="E18" s="3" t="s">
        <v>42</v>
      </c>
      <c r="F18" s="12">
        <v>50000000</v>
      </c>
      <c r="G18" s="3" t="s">
        <v>12</v>
      </c>
      <c r="H18" s="3" t="s">
        <v>11</v>
      </c>
      <c r="I18" s="3" t="s">
        <v>131</v>
      </c>
      <c r="J18" s="3"/>
      <c r="K18" s="3"/>
      <c r="L18" s="3"/>
      <c r="M18" s="3"/>
      <c r="N18" s="3"/>
      <c r="O18" s="42"/>
      <c r="P18" s="3"/>
      <c r="Q18" s="3"/>
    </row>
    <row r="19" spans="1:17" s="4" customFormat="1" ht="14.25" customHeight="1" x14ac:dyDescent="0.15">
      <c r="A19" s="13" t="s">
        <v>137</v>
      </c>
      <c r="B19" s="54" t="s">
        <v>274</v>
      </c>
      <c r="C19" s="3" t="s">
        <v>108</v>
      </c>
      <c r="D19" s="8" t="s">
        <v>70</v>
      </c>
      <c r="E19" s="3" t="s">
        <v>42</v>
      </c>
      <c r="F19" s="12">
        <v>50000000</v>
      </c>
      <c r="G19" s="3" t="s">
        <v>11</v>
      </c>
      <c r="H19" s="3" t="s">
        <v>10</v>
      </c>
      <c r="I19" s="3" t="s">
        <v>8</v>
      </c>
      <c r="J19" s="3"/>
      <c r="K19" s="3"/>
      <c r="L19" s="3"/>
      <c r="M19" s="3"/>
      <c r="N19" s="3"/>
      <c r="O19" s="3"/>
      <c r="P19" s="3"/>
      <c r="Q19" s="3"/>
    </row>
    <row r="20" spans="1:17" s="4" customFormat="1" ht="14.25" customHeight="1" x14ac:dyDescent="0.15">
      <c r="A20" s="13" t="s">
        <v>138</v>
      </c>
      <c r="B20" s="49" t="s">
        <v>46</v>
      </c>
      <c r="C20" s="10" t="s">
        <v>108</v>
      </c>
      <c r="D20" s="64" t="s">
        <v>70</v>
      </c>
      <c r="E20" s="10" t="s">
        <v>42</v>
      </c>
      <c r="F20" s="12">
        <v>50000000</v>
      </c>
      <c r="G20" s="3" t="s">
        <v>10</v>
      </c>
      <c r="H20" s="3" t="s">
        <v>9</v>
      </c>
      <c r="I20" s="3"/>
      <c r="J20" s="3"/>
      <c r="K20" s="3"/>
      <c r="L20" s="3"/>
      <c r="M20" s="3"/>
      <c r="N20" s="3"/>
      <c r="O20" s="3"/>
      <c r="P20" s="3"/>
      <c r="Q20" s="3"/>
    </row>
    <row r="21" spans="1:17" s="4" customFormat="1" ht="14.25" customHeight="1" x14ac:dyDescent="0.15">
      <c r="A21" s="13" t="s">
        <v>139</v>
      </c>
      <c r="B21" s="50" t="s">
        <v>47</v>
      </c>
      <c r="C21" s="14" t="s">
        <v>108</v>
      </c>
      <c r="D21" s="65" t="s">
        <v>70</v>
      </c>
      <c r="E21" s="14" t="s">
        <v>42</v>
      </c>
      <c r="F21" s="12">
        <v>50000000</v>
      </c>
      <c r="G21" s="3" t="s">
        <v>9</v>
      </c>
      <c r="H21" s="3" t="s">
        <v>109</v>
      </c>
      <c r="I21" s="3"/>
      <c r="J21" s="3"/>
      <c r="K21" s="3"/>
      <c r="L21" s="3"/>
      <c r="M21" s="3"/>
      <c r="N21" s="3"/>
      <c r="O21" s="3"/>
      <c r="P21" s="3"/>
      <c r="Q21" s="3"/>
    </row>
    <row r="22" spans="1:17" s="4" customFormat="1" ht="14.25" customHeight="1" x14ac:dyDescent="0.15">
      <c r="A22" s="13" t="s">
        <v>140</v>
      </c>
      <c r="B22" s="50" t="s">
        <v>211</v>
      </c>
      <c r="C22" s="18" t="s">
        <v>108</v>
      </c>
      <c r="D22" s="19" t="s">
        <v>70</v>
      </c>
      <c r="E22" s="14" t="s">
        <v>42</v>
      </c>
      <c r="F22" s="12">
        <v>50000000</v>
      </c>
      <c r="G22" s="3" t="s">
        <v>8</v>
      </c>
      <c r="H22" s="3" t="s">
        <v>8</v>
      </c>
      <c r="I22" s="3"/>
      <c r="J22" s="3"/>
      <c r="K22" s="3"/>
      <c r="L22" s="3"/>
      <c r="M22" s="3"/>
      <c r="N22" s="3"/>
      <c r="O22" s="3"/>
      <c r="P22" s="3"/>
      <c r="Q22" s="3"/>
    </row>
    <row r="23" spans="1:17" s="4" customFormat="1" ht="14.25" customHeight="1" x14ac:dyDescent="0.15">
      <c r="A23" s="13" t="s">
        <v>141</v>
      </c>
      <c r="B23" s="50" t="s">
        <v>49</v>
      </c>
      <c r="C23" s="18" t="s">
        <v>108</v>
      </c>
      <c r="D23" s="19" t="s">
        <v>70</v>
      </c>
      <c r="E23" s="14" t="s">
        <v>42</v>
      </c>
      <c r="F23" s="12">
        <v>50000000</v>
      </c>
      <c r="G23" s="3" t="s">
        <v>7</v>
      </c>
      <c r="H23" s="3" t="s">
        <v>7</v>
      </c>
      <c r="I23" s="3"/>
      <c r="J23" s="3"/>
      <c r="K23" s="3"/>
      <c r="L23" s="3"/>
      <c r="M23" s="3"/>
      <c r="N23" s="3"/>
      <c r="O23" s="3"/>
      <c r="P23" s="3"/>
      <c r="Q23" s="3"/>
    </row>
    <row r="24" spans="1:17" s="4" customFormat="1" ht="14.25" customHeight="1" x14ac:dyDescent="0.15">
      <c r="A24" s="13" t="s">
        <v>142</v>
      </c>
      <c r="B24" s="50" t="s">
        <v>50</v>
      </c>
      <c r="C24" s="18" t="s">
        <v>108</v>
      </c>
      <c r="D24" s="19" t="s">
        <v>70</v>
      </c>
      <c r="E24" s="14" t="s">
        <v>42</v>
      </c>
      <c r="F24" s="12">
        <v>50000000</v>
      </c>
      <c r="G24" s="3" t="s">
        <v>6</v>
      </c>
      <c r="H24" s="3" t="s">
        <v>6</v>
      </c>
      <c r="I24" s="3"/>
      <c r="J24" s="3"/>
      <c r="K24" s="3"/>
      <c r="L24" s="3"/>
      <c r="M24" s="3"/>
      <c r="N24" s="3"/>
      <c r="O24" s="3"/>
      <c r="P24" s="3"/>
      <c r="Q24" s="3"/>
    </row>
    <row r="25" spans="1:17" s="4" customFormat="1" ht="14.25" customHeight="1" x14ac:dyDescent="0.15">
      <c r="A25" s="13" t="s">
        <v>146</v>
      </c>
      <c r="B25" s="54" t="s">
        <v>212</v>
      </c>
      <c r="C25" s="2" t="s">
        <v>108</v>
      </c>
      <c r="D25" s="9" t="s">
        <v>68</v>
      </c>
      <c r="E25" s="3" t="s">
        <v>42</v>
      </c>
      <c r="F25" s="12">
        <v>50000000</v>
      </c>
      <c r="G25" s="3" t="s">
        <v>5</v>
      </c>
      <c r="H25" s="3" t="s">
        <v>114</v>
      </c>
      <c r="I25" s="3"/>
      <c r="J25" s="3"/>
      <c r="K25" s="3"/>
      <c r="L25" s="3"/>
      <c r="M25" s="3"/>
      <c r="N25" s="3"/>
      <c r="O25" s="3"/>
      <c r="P25" s="3"/>
      <c r="Q25" s="3"/>
    </row>
    <row r="26" spans="1:17" s="4" customFormat="1" ht="14.25" customHeight="1" x14ac:dyDescent="0.15">
      <c r="A26" s="13" t="s">
        <v>147</v>
      </c>
      <c r="B26" s="48" t="s">
        <v>58</v>
      </c>
      <c r="C26" s="2" t="s">
        <v>108</v>
      </c>
      <c r="D26" s="9" t="s">
        <v>68</v>
      </c>
      <c r="E26" s="3" t="s">
        <v>42</v>
      </c>
      <c r="F26" s="12">
        <v>50000000</v>
      </c>
      <c r="G26" s="3" t="s">
        <v>4</v>
      </c>
      <c r="H26" s="3"/>
      <c r="I26" s="3"/>
      <c r="J26" s="3"/>
      <c r="K26" s="3"/>
      <c r="L26" s="3"/>
      <c r="M26" s="3"/>
      <c r="N26" s="3"/>
      <c r="O26" s="3"/>
      <c r="P26" s="3"/>
      <c r="Q26" s="3"/>
    </row>
    <row r="27" spans="1:17" s="4" customFormat="1" ht="14.25" customHeight="1" x14ac:dyDescent="0.15">
      <c r="A27" s="13" t="s">
        <v>148</v>
      </c>
      <c r="B27" s="49" t="s">
        <v>213</v>
      </c>
      <c r="C27" s="26" t="s">
        <v>108</v>
      </c>
      <c r="D27" s="27" t="s">
        <v>68</v>
      </c>
      <c r="E27" s="17" t="s">
        <v>42</v>
      </c>
      <c r="F27" s="12">
        <v>50000000</v>
      </c>
      <c r="G27" s="3" t="s">
        <v>3</v>
      </c>
      <c r="H27" s="3"/>
      <c r="I27" s="3"/>
      <c r="J27" s="3"/>
      <c r="K27" s="3"/>
      <c r="L27" s="3"/>
      <c r="M27" s="3"/>
      <c r="N27" s="3"/>
      <c r="O27" s="3"/>
      <c r="P27" s="3"/>
      <c r="Q27" s="3"/>
    </row>
    <row r="28" spans="1:17" s="4" customFormat="1" ht="14.25" customHeight="1" x14ac:dyDescent="0.15">
      <c r="A28" s="13" t="s">
        <v>149</v>
      </c>
      <c r="B28" s="52" t="s">
        <v>214</v>
      </c>
      <c r="C28" s="20" t="s">
        <v>108</v>
      </c>
      <c r="D28" s="21" t="s">
        <v>68</v>
      </c>
      <c r="E28" s="20" t="s">
        <v>42</v>
      </c>
      <c r="F28" s="12">
        <v>50000000</v>
      </c>
      <c r="G28" s="5"/>
      <c r="H28" s="3"/>
      <c r="I28" s="3"/>
      <c r="J28" s="3"/>
      <c r="K28" s="3"/>
      <c r="L28" s="3"/>
      <c r="M28" s="3"/>
      <c r="N28" s="3"/>
      <c r="O28" s="3"/>
      <c r="P28" s="3"/>
      <c r="Q28" s="3"/>
    </row>
    <row r="29" spans="1:17" s="4" customFormat="1" ht="14.25" customHeight="1" x14ac:dyDescent="0.15">
      <c r="A29" s="13" t="s">
        <v>150</v>
      </c>
      <c r="B29" s="55" t="s">
        <v>257</v>
      </c>
      <c r="C29" s="28" t="s">
        <v>108</v>
      </c>
      <c r="D29" s="29" t="s">
        <v>68</v>
      </c>
      <c r="E29" s="10" t="s">
        <v>42</v>
      </c>
      <c r="F29" s="12">
        <v>50000000</v>
      </c>
      <c r="G29" s="3"/>
      <c r="H29" s="5"/>
      <c r="I29" s="3"/>
      <c r="J29" s="2"/>
      <c r="K29" s="3"/>
      <c r="L29" s="3"/>
      <c r="M29" s="3"/>
      <c r="N29" s="3"/>
      <c r="O29" s="3"/>
      <c r="P29" s="3"/>
      <c r="Q29" s="3"/>
    </row>
    <row r="30" spans="1:17" ht="14.25" customHeight="1" x14ac:dyDescent="0.15">
      <c r="A30" s="13" t="s">
        <v>184</v>
      </c>
      <c r="B30" s="53" t="s">
        <v>258</v>
      </c>
      <c r="C30" s="24" t="s">
        <v>108</v>
      </c>
      <c r="D30" s="25" t="s">
        <v>68</v>
      </c>
      <c r="E30" s="16" t="s">
        <v>42</v>
      </c>
      <c r="F30" s="12">
        <v>50000000</v>
      </c>
      <c r="G30" s="3"/>
      <c r="H30" s="3"/>
      <c r="I30" s="3"/>
      <c r="J30" s="2"/>
      <c r="K30" s="3"/>
      <c r="L30" s="3"/>
      <c r="M30" s="3"/>
      <c r="N30" s="3"/>
      <c r="O30" s="2"/>
      <c r="P30" s="3"/>
      <c r="Q30" s="3"/>
    </row>
    <row r="31" spans="1:17" ht="14.25" customHeight="1" x14ac:dyDescent="0.15">
      <c r="A31" s="13" t="s">
        <v>151</v>
      </c>
      <c r="B31" s="49" t="s">
        <v>59</v>
      </c>
      <c r="C31" s="28" t="s">
        <v>108</v>
      </c>
      <c r="D31" s="29" t="s">
        <v>68</v>
      </c>
      <c r="E31" s="10" t="s">
        <v>42</v>
      </c>
      <c r="F31" s="12">
        <v>50000000</v>
      </c>
      <c r="G31" s="3"/>
      <c r="H31" s="3"/>
      <c r="I31" s="3"/>
      <c r="J31" s="2"/>
      <c r="K31" s="3"/>
      <c r="L31" s="3"/>
      <c r="M31" s="3"/>
      <c r="N31" s="3"/>
      <c r="O31" s="2"/>
      <c r="P31" s="3"/>
      <c r="Q31" s="3"/>
    </row>
    <row r="32" spans="1:17" ht="14.25" customHeight="1" x14ac:dyDescent="0.15">
      <c r="A32" s="13" t="s">
        <v>215</v>
      </c>
      <c r="B32" s="50" t="s">
        <v>216</v>
      </c>
      <c r="C32" s="18" t="s">
        <v>108</v>
      </c>
      <c r="D32" s="19" t="s">
        <v>68</v>
      </c>
      <c r="E32" s="14" t="s">
        <v>42</v>
      </c>
      <c r="F32" s="12">
        <v>50000000</v>
      </c>
      <c r="G32" s="3"/>
      <c r="H32" s="3"/>
      <c r="I32" s="3"/>
      <c r="J32" s="2"/>
      <c r="K32" s="2"/>
      <c r="L32" s="2"/>
      <c r="M32" s="2"/>
      <c r="N32" s="2"/>
      <c r="O32" s="2"/>
      <c r="P32" s="2"/>
      <c r="Q32" s="3"/>
    </row>
    <row r="33" spans="1:17" ht="14.25" customHeight="1" x14ac:dyDescent="0.15">
      <c r="A33" s="13" t="s">
        <v>217</v>
      </c>
      <c r="B33" s="50" t="s">
        <v>123</v>
      </c>
      <c r="C33" s="18" t="s">
        <v>108</v>
      </c>
      <c r="D33" s="19" t="s">
        <v>68</v>
      </c>
      <c r="E33" s="14" t="s">
        <v>42</v>
      </c>
      <c r="F33" s="12">
        <v>50000000</v>
      </c>
      <c r="G33" s="3"/>
      <c r="H33" s="3"/>
      <c r="I33" s="3"/>
      <c r="J33" s="3"/>
      <c r="K33" s="2"/>
      <c r="L33" s="2"/>
      <c r="M33" s="2"/>
      <c r="N33" s="2"/>
      <c r="O33" s="2"/>
      <c r="P33" s="2"/>
      <c r="Q33" s="3"/>
    </row>
    <row r="34" spans="1:17" ht="14.25" customHeight="1" x14ac:dyDescent="0.15">
      <c r="A34" s="13" t="s">
        <v>218</v>
      </c>
      <c r="B34" s="51" t="s">
        <v>275</v>
      </c>
      <c r="C34" s="18" t="s">
        <v>108</v>
      </c>
      <c r="D34" s="19" t="s">
        <v>68</v>
      </c>
      <c r="E34" s="14" t="s">
        <v>42</v>
      </c>
      <c r="F34" s="12">
        <v>50000000</v>
      </c>
      <c r="G34" s="3"/>
      <c r="H34" s="3"/>
      <c r="I34" s="3"/>
      <c r="J34" s="3"/>
      <c r="K34" s="2"/>
      <c r="L34" s="2"/>
      <c r="M34" s="2"/>
      <c r="N34" s="2"/>
      <c r="O34" s="2"/>
      <c r="P34" s="2"/>
      <c r="Q34" s="3"/>
    </row>
    <row r="35" spans="1:17" ht="14.25" customHeight="1" x14ac:dyDescent="0.15">
      <c r="A35" s="13" t="s">
        <v>219</v>
      </c>
      <c r="B35" s="50" t="s">
        <v>220</v>
      </c>
      <c r="C35" s="14" t="s">
        <v>108</v>
      </c>
      <c r="D35" s="65" t="s">
        <v>68</v>
      </c>
      <c r="E35" s="14" t="s">
        <v>42</v>
      </c>
      <c r="F35" s="12">
        <v>50000000</v>
      </c>
      <c r="G35" s="3"/>
      <c r="H35" s="3"/>
      <c r="I35" s="3"/>
      <c r="J35" s="3"/>
      <c r="K35" s="2"/>
      <c r="L35" s="2"/>
      <c r="M35" s="2"/>
      <c r="N35" s="2"/>
      <c r="O35" s="2"/>
      <c r="P35" s="2"/>
      <c r="Q35" s="3"/>
    </row>
    <row r="36" spans="1:17" ht="14.25" customHeight="1" x14ac:dyDescent="0.15">
      <c r="A36" s="13" t="s">
        <v>222</v>
      </c>
      <c r="B36" s="56" t="s">
        <v>223</v>
      </c>
      <c r="C36" s="5" t="s">
        <v>108</v>
      </c>
      <c r="D36" s="67" t="s">
        <v>68</v>
      </c>
      <c r="E36" s="5" t="s">
        <v>42</v>
      </c>
      <c r="F36" s="12">
        <v>50000000</v>
      </c>
    </row>
    <row r="37" spans="1:17" ht="14.25" customHeight="1" x14ac:dyDescent="0.15">
      <c r="A37" s="13" t="s">
        <v>185</v>
      </c>
      <c r="B37" s="51" t="s">
        <v>221</v>
      </c>
      <c r="C37" s="18" t="s">
        <v>108</v>
      </c>
      <c r="D37" s="19" t="s">
        <v>68</v>
      </c>
      <c r="E37" s="14" t="s">
        <v>42</v>
      </c>
      <c r="F37" s="12">
        <v>50000000</v>
      </c>
    </row>
    <row r="38" spans="1:17" ht="14.25" customHeight="1" x14ac:dyDescent="0.15">
      <c r="A38" s="13" t="s">
        <v>276</v>
      </c>
      <c r="B38" s="53" t="s">
        <v>277</v>
      </c>
      <c r="C38" s="24" t="s">
        <v>108</v>
      </c>
      <c r="D38" s="25" t="s">
        <v>278</v>
      </c>
      <c r="E38" s="16" t="s">
        <v>42</v>
      </c>
      <c r="F38" s="12">
        <v>50000001</v>
      </c>
    </row>
    <row r="39" spans="1:17" ht="14.25" customHeight="1" x14ac:dyDescent="0.15">
      <c r="A39" s="63" t="s">
        <v>182</v>
      </c>
      <c r="B39" s="34"/>
      <c r="C39" s="1" t="s">
        <v>93</v>
      </c>
      <c r="D39" s="1" t="s">
        <v>93</v>
      </c>
      <c r="E39" s="1" t="s">
        <v>93</v>
      </c>
    </row>
    <row r="40" spans="1:17" ht="14.25" customHeight="1" x14ac:dyDescent="0.15">
      <c r="A40" s="13" t="s">
        <v>143</v>
      </c>
      <c r="B40" s="49" t="s">
        <v>51</v>
      </c>
      <c r="C40" s="26" t="s">
        <v>108</v>
      </c>
      <c r="D40" s="27" t="s">
        <v>71</v>
      </c>
      <c r="E40" s="17" t="s">
        <v>279</v>
      </c>
      <c r="F40" s="12">
        <v>1000000</v>
      </c>
    </row>
    <row r="41" spans="1:17" ht="14.25" customHeight="1" x14ac:dyDescent="0.15">
      <c r="A41" s="13" t="s">
        <v>144</v>
      </c>
      <c r="B41" s="50" t="s">
        <v>52</v>
      </c>
      <c r="C41" s="22" t="s">
        <v>108</v>
      </c>
      <c r="D41" s="23" t="s">
        <v>71</v>
      </c>
      <c r="E41" s="15" t="s">
        <v>98</v>
      </c>
      <c r="F41" s="12">
        <v>1000000</v>
      </c>
    </row>
    <row r="42" spans="1:17" ht="14.25" customHeight="1" x14ac:dyDescent="0.15">
      <c r="A42" s="13" t="s">
        <v>145</v>
      </c>
      <c r="B42" s="52" t="s">
        <v>224</v>
      </c>
      <c r="C42" s="24" t="s">
        <v>108</v>
      </c>
      <c r="D42" s="25" t="s">
        <v>71</v>
      </c>
      <c r="E42" s="16" t="s">
        <v>98</v>
      </c>
      <c r="F42" s="12">
        <v>1000000</v>
      </c>
    </row>
    <row r="43" spans="1:17" ht="14.25" customHeight="1" x14ac:dyDescent="0.15">
      <c r="A43" s="63" t="s">
        <v>182</v>
      </c>
      <c r="B43" s="34"/>
      <c r="C43" s="1" t="s">
        <v>93</v>
      </c>
      <c r="D43" s="1" t="s">
        <v>93</v>
      </c>
      <c r="E43" s="1" t="s">
        <v>93</v>
      </c>
    </row>
    <row r="44" spans="1:17" ht="14.25" customHeight="1" x14ac:dyDescent="0.15">
      <c r="A44" s="13" t="s">
        <v>152</v>
      </c>
      <c r="B44" s="55" t="s">
        <v>259</v>
      </c>
      <c r="C44" s="28" t="s">
        <v>108</v>
      </c>
      <c r="D44" s="29" t="s">
        <v>71</v>
      </c>
      <c r="E44" s="10" t="s">
        <v>126</v>
      </c>
      <c r="F44" s="12">
        <v>3000000</v>
      </c>
    </row>
    <row r="45" spans="1:17" ht="14.25" customHeight="1" x14ac:dyDescent="0.15">
      <c r="A45" s="13" t="s">
        <v>153</v>
      </c>
      <c r="B45" s="51" t="s">
        <v>260</v>
      </c>
      <c r="C45" s="18" t="s">
        <v>108</v>
      </c>
      <c r="D45" s="19" t="s">
        <v>71</v>
      </c>
      <c r="E45" s="14" t="s">
        <v>125</v>
      </c>
      <c r="F45" s="12">
        <v>3000000</v>
      </c>
    </row>
    <row r="46" spans="1:17" ht="14.25" customHeight="1" x14ac:dyDescent="0.15">
      <c r="A46" s="13" t="s">
        <v>154</v>
      </c>
      <c r="B46" s="51" t="s">
        <v>96</v>
      </c>
      <c r="C46" s="18" t="s">
        <v>108</v>
      </c>
      <c r="D46" s="19" t="s">
        <v>159</v>
      </c>
      <c r="E46" s="14" t="s">
        <v>125</v>
      </c>
      <c r="F46" s="12">
        <v>3000000</v>
      </c>
    </row>
    <row r="47" spans="1:17" ht="14.25" customHeight="1" x14ac:dyDescent="0.15">
      <c r="A47" s="13" t="s">
        <v>155</v>
      </c>
      <c r="B47" s="57" t="s">
        <v>97</v>
      </c>
      <c r="C47" s="58" t="s">
        <v>108</v>
      </c>
      <c r="D47" s="59" t="s">
        <v>71</v>
      </c>
      <c r="E47" s="69" t="s">
        <v>125</v>
      </c>
      <c r="F47" s="12">
        <v>3000000</v>
      </c>
    </row>
    <row r="48" spans="1:17" ht="14.25" customHeight="1" x14ac:dyDescent="0.15">
      <c r="A48" s="13" t="s">
        <v>156</v>
      </c>
      <c r="B48" s="51" t="s">
        <v>60</v>
      </c>
      <c r="C48" s="22" t="s">
        <v>108</v>
      </c>
      <c r="D48" s="23" t="s">
        <v>71</v>
      </c>
      <c r="E48" s="15" t="s">
        <v>125</v>
      </c>
      <c r="F48" s="12">
        <v>3000000</v>
      </c>
    </row>
    <row r="49" spans="1:19" ht="14.25" customHeight="1" x14ac:dyDescent="0.15">
      <c r="A49" s="13" t="s">
        <v>157</v>
      </c>
      <c r="B49" s="51" t="s">
        <v>61</v>
      </c>
      <c r="C49" s="18" t="s">
        <v>108</v>
      </c>
      <c r="D49" s="19" t="s">
        <v>71</v>
      </c>
      <c r="E49" s="14" t="s">
        <v>125</v>
      </c>
      <c r="F49" s="12">
        <v>3000000</v>
      </c>
    </row>
    <row r="50" spans="1:19" ht="14.25" customHeight="1" x14ac:dyDescent="0.15">
      <c r="A50" s="13" t="s">
        <v>225</v>
      </c>
      <c r="B50" s="53" t="s">
        <v>261</v>
      </c>
      <c r="C50" s="24" t="s">
        <v>108</v>
      </c>
      <c r="D50" s="25" t="s">
        <v>71</v>
      </c>
      <c r="E50" s="16" t="s">
        <v>125</v>
      </c>
      <c r="F50" s="12">
        <v>3000000</v>
      </c>
    </row>
    <row r="51" spans="1:19" ht="14.25" customHeight="1" x14ac:dyDescent="0.15">
      <c r="A51" s="63" t="s">
        <v>182</v>
      </c>
      <c r="B51" s="34"/>
      <c r="C51" s="1" t="s">
        <v>93</v>
      </c>
      <c r="D51" s="1" t="s">
        <v>93</v>
      </c>
      <c r="E51" s="1" t="s">
        <v>93</v>
      </c>
    </row>
    <row r="52" spans="1:19" ht="14.25" customHeight="1" x14ac:dyDescent="0.15">
      <c r="A52" s="13" t="s">
        <v>158</v>
      </c>
      <c r="B52" s="55" t="s">
        <v>280</v>
      </c>
      <c r="C52" s="28" t="s">
        <v>108</v>
      </c>
      <c r="D52" s="29" t="s">
        <v>159</v>
      </c>
      <c r="E52" s="10" t="s">
        <v>124</v>
      </c>
      <c r="F52" s="12">
        <v>3000000</v>
      </c>
    </row>
    <row r="53" spans="1:19" s="44" customFormat="1" ht="14.25" customHeight="1" x14ac:dyDescent="0.15">
      <c r="A53" s="13" t="s">
        <v>186</v>
      </c>
      <c r="B53" s="51" t="s">
        <v>262</v>
      </c>
      <c r="C53" s="18" t="s">
        <v>108</v>
      </c>
      <c r="D53" s="19" t="s">
        <v>159</v>
      </c>
      <c r="E53" s="14" t="s">
        <v>124</v>
      </c>
      <c r="F53" s="12">
        <v>3000000</v>
      </c>
      <c r="J53" s="1"/>
      <c r="K53" s="1"/>
      <c r="L53" s="1"/>
      <c r="M53" s="1"/>
      <c r="N53" s="1"/>
      <c r="O53" s="1"/>
      <c r="P53" s="1"/>
      <c r="Q53" s="1"/>
      <c r="R53" s="1"/>
      <c r="S53" s="1"/>
    </row>
    <row r="54" spans="1:19" s="44" customFormat="1" ht="14.25" customHeight="1" x14ac:dyDescent="0.15">
      <c r="A54" s="13" t="s">
        <v>187</v>
      </c>
      <c r="B54" s="51" t="s">
        <v>226</v>
      </c>
      <c r="C54" s="18" t="s">
        <v>108</v>
      </c>
      <c r="D54" s="19" t="s">
        <v>159</v>
      </c>
      <c r="E54" s="14" t="s">
        <v>124</v>
      </c>
      <c r="F54" s="12">
        <v>3000000</v>
      </c>
      <c r="J54" s="1"/>
      <c r="K54" s="1"/>
      <c r="L54" s="1"/>
      <c r="M54" s="1"/>
      <c r="N54" s="1"/>
      <c r="O54" s="1"/>
      <c r="P54" s="1"/>
      <c r="Q54" s="1"/>
      <c r="R54" s="1"/>
      <c r="S54" s="1"/>
    </row>
    <row r="55" spans="1:19" s="44" customFormat="1" ht="14.25" customHeight="1" x14ac:dyDescent="0.15">
      <c r="A55" s="13" t="s">
        <v>188</v>
      </c>
      <c r="B55" s="53" t="s">
        <v>227</v>
      </c>
      <c r="C55" s="20" t="s">
        <v>108</v>
      </c>
      <c r="D55" s="21" t="s">
        <v>159</v>
      </c>
      <c r="E55" s="5" t="s">
        <v>124</v>
      </c>
      <c r="F55" s="12">
        <v>3000000</v>
      </c>
      <c r="J55" s="1"/>
      <c r="K55" s="1"/>
      <c r="L55" s="1"/>
      <c r="M55" s="1"/>
      <c r="N55" s="1"/>
      <c r="O55" s="1"/>
      <c r="P55" s="1"/>
      <c r="Q55" s="1"/>
      <c r="R55" s="1"/>
      <c r="S55" s="1"/>
    </row>
    <row r="56" spans="1:19" s="44" customFormat="1" ht="14.25" customHeight="1" x14ac:dyDescent="0.15">
      <c r="A56" s="63" t="s">
        <v>182</v>
      </c>
      <c r="B56" s="34"/>
      <c r="C56" s="31"/>
      <c r="D56" s="70"/>
      <c r="E56" s="71"/>
      <c r="F56" s="12"/>
      <c r="J56" s="1"/>
      <c r="K56" s="1"/>
      <c r="L56" s="1"/>
      <c r="M56" s="1"/>
      <c r="N56" s="1"/>
      <c r="O56" s="1"/>
      <c r="P56" s="1"/>
      <c r="Q56" s="1"/>
      <c r="R56" s="1"/>
      <c r="S56" s="1"/>
    </row>
    <row r="57" spans="1:19" s="44" customFormat="1" ht="14.25" customHeight="1" x14ac:dyDescent="0.15">
      <c r="A57" s="13" t="s">
        <v>228</v>
      </c>
      <c r="B57" s="49" t="s">
        <v>94</v>
      </c>
      <c r="C57" s="26" t="s">
        <v>108</v>
      </c>
      <c r="D57" s="27" t="s">
        <v>191</v>
      </c>
      <c r="E57" s="17" t="s">
        <v>81</v>
      </c>
      <c r="F57" s="12">
        <v>50000000</v>
      </c>
      <c r="R57" s="1"/>
      <c r="S57" s="1"/>
    </row>
    <row r="58" spans="1:19" s="44" customFormat="1" ht="14.25" customHeight="1" x14ac:dyDescent="0.15">
      <c r="A58" s="13" t="s">
        <v>229</v>
      </c>
      <c r="B58" s="50" t="s">
        <v>95</v>
      </c>
      <c r="C58" s="18" t="s">
        <v>108</v>
      </c>
      <c r="D58" s="19" t="s">
        <v>191</v>
      </c>
      <c r="E58" s="14" t="s">
        <v>81</v>
      </c>
      <c r="F58" s="12">
        <v>50000000</v>
      </c>
    </row>
    <row r="59" spans="1:19" s="44" customFormat="1" ht="14.25" customHeight="1" x14ac:dyDescent="0.15">
      <c r="A59" s="13" t="s">
        <v>230</v>
      </c>
      <c r="B59" s="50" t="s">
        <v>45</v>
      </c>
      <c r="C59" s="15" t="s">
        <v>108</v>
      </c>
      <c r="D59" s="72" t="s">
        <v>191</v>
      </c>
      <c r="E59" s="15" t="s">
        <v>81</v>
      </c>
      <c r="F59" s="12">
        <v>150000000</v>
      </c>
    </row>
    <row r="60" spans="1:19" s="44" customFormat="1" ht="14.25" customHeight="1" x14ac:dyDescent="0.15">
      <c r="A60" s="13" t="s">
        <v>231</v>
      </c>
      <c r="B60" s="52" t="s">
        <v>232</v>
      </c>
      <c r="C60" s="30" t="s">
        <v>108</v>
      </c>
      <c r="D60" s="73" t="s">
        <v>191</v>
      </c>
      <c r="E60" s="30" t="s">
        <v>81</v>
      </c>
      <c r="F60" s="12">
        <v>150000000</v>
      </c>
    </row>
    <row r="61" spans="1:19" s="44" customFormat="1" ht="14.25" customHeight="1" x14ac:dyDescent="0.15">
      <c r="A61" s="13" t="s">
        <v>160</v>
      </c>
      <c r="B61" s="48" t="s">
        <v>48</v>
      </c>
      <c r="C61" s="3" t="s">
        <v>108</v>
      </c>
      <c r="D61" s="8" t="s">
        <v>69</v>
      </c>
      <c r="E61" s="3" t="s">
        <v>81</v>
      </c>
      <c r="F61" s="12">
        <v>100000000</v>
      </c>
    </row>
    <row r="62" spans="1:19" s="44" customFormat="1" ht="14.25" customHeight="1" x14ac:dyDescent="0.15">
      <c r="A62" s="13" t="s">
        <v>161</v>
      </c>
      <c r="B62" s="55" t="s">
        <v>53</v>
      </c>
      <c r="C62" s="28" t="s">
        <v>108</v>
      </c>
      <c r="D62" s="29" t="s">
        <v>68</v>
      </c>
      <c r="E62" s="10" t="s">
        <v>81</v>
      </c>
      <c r="F62" s="12">
        <v>80000000</v>
      </c>
    </row>
    <row r="63" spans="1:19" s="44" customFormat="1" ht="14.25" customHeight="1" x14ac:dyDescent="0.15">
      <c r="A63" s="13" t="s">
        <v>162</v>
      </c>
      <c r="B63" s="51" t="s">
        <v>233</v>
      </c>
      <c r="C63" s="18" t="s">
        <v>108</v>
      </c>
      <c r="D63" s="19" t="s">
        <v>68</v>
      </c>
      <c r="E63" s="14" t="s">
        <v>81</v>
      </c>
      <c r="F63" s="12">
        <v>80000000</v>
      </c>
    </row>
    <row r="64" spans="1:19" s="44" customFormat="1" ht="14.25" customHeight="1" x14ac:dyDescent="0.15">
      <c r="A64" s="13" t="s">
        <v>163</v>
      </c>
      <c r="B64" s="51" t="s">
        <v>234</v>
      </c>
      <c r="C64" s="18" t="s">
        <v>108</v>
      </c>
      <c r="D64" s="19" t="s">
        <v>68</v>
      </c>
      <c r="E64" s="14" t="s">
        <v>81</v>
      </c>
      <c r="F64" s="12">
        <v>80000000</v>
      </c>
    </row>
    <row r="65" spans="1:19" s="44" customFormat="1" ht="14.25" customHeight="1" x14ac:dyDescent="0.15">
      <c r="A65" s="13" t="s">
        <v>164</v>
      </c>
      <c r="B65" s="50" t="s">
        <v>54</v>
      </c>
      <c r="C65" s="18" t="s">
        <v>108</v>
      </c>
      <c r="D65" s="19" t="s">
        <v>68</v>
      </c>
      <c r="E65" s="14" t="s">
        <v>81</v>
      </c>
      <c r="F65" s="12">
        <v>80000000</v>
      </c>
    </row>
    <row r="66" spans="1:19" s="44" customFormat="1" ht="14.25" customHeight="1" x14ac:dyDescent="0.15">
      <c r="A66" s="13" t="s">
        <v>165</v>
      </c>
      <c r="B66" s="50" t="s">
        <v>55</v>
      </c>
      <c r="C66" s="18" t="s">
        <v>108</v>
      </c>
      <c r="D66" s="19" t="s">
        <v>68</v>
      </c>
      <c r="E66" s="14" t="s">
        <v>81</v>
      </c>
      <c r="F66" s="12">
        <v>80000000</v>
      </c>
    </row>
    <row r="67" spans="1:19" s="44" customFormat="1" ht="14.25" customHeight="1" x14ac:dyDescent="0.15">
      <c r="A67" s="13" t="s">
        <v>166</v>
      </c>
      <c r="B67" s="50" t="s">
        <v>56</v>
      </c>
      <c r="C67" s="18" t="s">
        <v>108</v>
      </c>
      <c r="D67" s="19" t="s">
        <v>68</v>
      </c>
      <c r="E67" s="14" t="s">
        <v>81</v>
      </c>
      <c r="F67" s="12">
        <v>80000000</v>
      </c>
    </row>
    <row r="68" spans="1:19" s="44" customFormat="1" ht="14.25" customHeight="1" x14ac:dyDescent="0.15">
      <c r="A68" s="13" t="s">
        <v>167</v>
      </c>
      <c r="B68" s="40" t="s">
        <v>281</v>
      </c>
      <c r="C68" s="18" t="s">
        <v>108</v>
      </c>
      <c r="D68" s="19" t="s">
        <v>68</v>
      </c>
      <c r="E68" s="14" t="s">
        <v>81</v>
      </c>
      <c r="F68" s="12">
        <v>80000000</v>
      </c>
    </row>
    <row r="69" spans="1:19" s="44" customFormat="1" ht="14.25" customHeight="1" x14ac:dyDescent="0.15">
      <c r="A69" s="13" t="s">
        <v>168</v>
      </c>
      <c r="B69" s="45" t="s">
        <v>235</v>
      </c>
      <c r="C69" s="60" t="s">
        <v>108</v>
      </c>
      <c r="D69" s="61" t="s">
        <v>68</v>
      </c>
      <c r="E69" s="30" t="s">
        <v>81</v>
      </c>
      <c r="F69" s="12">
        <v>80000000</v>
      </c>
    </row>
    <row r="70" spans="1:19" s="44" customFormat="1" ht="14.25" customHeight="1" x14ac:dyDescent="0.15">
      <c r="A70" s="13" t="s">
        <v>169</v>
      </c>
      <c r="B70" s="49" t="s">
        <v>57</v>
      </c>
      <c r="C70" s="26" t="s">
        <v>108</v>
      </c>
      <c r="D70" s="27" t="s">
        <v>68</v>
      </c>
      <c r="E70" s="17" t="s">
        <v>81</v>
      </c>
      <c r="F70" s="12">
        <v>80000000</v>
      </c>
      <c r="J70" s="1"/>
      <c r="K70" s="1"/>
      <c r="L70" s="1"/>
      <c r="M70" s="1"/>
      <c r="N70" s="1"/>
      <c r="O70" s="1"/>
      <c r="P70" s="1"/>
      <c r="Q70" s="1"/>
    </row>
    <row r="71" spans="1:19" s="44" customFormat="1" ht="14.25" customHeight="1" x14ac:dyDescent="0.15">
      <c r="A71" s="13" t="s">
        <v>170</v>
      </c>
      <c r="B71" s="51" t="s">
        <v>236</v>
      </c>
      <c r="C71" s="18" t="s">
        <v>108</v>
      </c>
      <c r="D71" s="19" t="s">
        <v>68</v>
      </c>
      <c r="E71" s="14" t="s">
        <v>81</v>
      </c>
      <c r="F71" s="12">
        <v>80000000</v>
      </c>
      <c r="J71" s="1"/>
      <c r="K71" s="1"/>
      <c r="L71" s="1"/>
      <c r="M71" s="1"/>
      <c r="N71" s="1"/>
      <c r="O71" s="1"/>
      <c r="P71" s="1"/>
      <c r="Q71" s="1"/>
      <c r="R71" s="1"/>
      <c r="S71" s="1"/>
    </row>
    <row r="72" spans="1:19" s="44" customFormat="1" ht="14.25" customHeight="1" x14ac:dyDescent="0.15">
      <c r="A72" s="13" t="s">
        <v>171</v>
      </c>
      <c r="B72" s="51" t="s">
        <v>263</v>
      </c>
      <c r="C72" s="18" t="s">
        <v>108</v>
      </c>
      <c r="D72" s="19" t="s">
        <v>68</v>
      </c>
      <c r="E72" s="14" t="s">
        <v>81</v>
      </c>
      <c r="F72" s="12">
        <v>80000000</v>
      </c>
      <c r="J72" s="1"/>
      <c r="K72" s="1"/>
      <c r="L72" s="1"/>
      <c r="M72" s="1"/>
      <c r="N72" s="1"/>
      <c r="O72" s="1"/>
      <c r="P72" s="1"/>
      <c r="Q72" s="1"/>
      <c r="R72" s="1"/>
      <c r="S72" s="1"/>
    </row>
    <row r="73" spans="1:19" s="44" customFormat="1" ht="14.25" customHeight="1" x14ac:dyDescent="0.15">
      <c r="A73" s="13" t="s">
        <v>237</v>
      </c>
      <c r="B73" s="52" t="s">
        <v>264</v>
      </c>
      <c r="C73" s="18" t="s">
        <v>108</v>
      </c>
      <c r="D73" s="19" t="s">
        <v>238</v>
      </c>
      <c r="E73" s="14" t="s">
        <v>81</v>
      </c>
      <c r="F73" s="12">
        <v>80000000</v>
      </c>
      <c r="J73" s="1"/>
      <c r="K73" s="1"/>
      <c r="L73" s="1"/>
      <c r="M73" s="1"/>
      <c r="N73" s="1"/>
      <c r="O73" s="1"/>
      <c r="P73" s="1"/>
      <c r="Q73" s="1"/>
      <c r="R73" s="1"/>
      <c r="S73" s="1"/>
    </row>
    <row r="74" spans="1:19" s="44" customFormat="1" ht="14.25" customHeight="1" x14ac:dyDescent="0.15">
      <c r="A74" s="13" t="s">
        <v>172</v>
      </c>
      <c r="B74" s="49" t="s">
        <v>282</v>
      </c>
      <c r="C74" s="28" t="s">
        <v>108</v>
      </c>
      <c r="D74" s="29" t="s">
        <v>68</v>
      </c>
      <c r="E74" s="10" t="s">
        <v>81</v>
      </c>
      <c r="F74" s="12">
        <v>50000000</v>
      </c>
      <c r="J74" s="1"/>
      <c r="K74" s="1"/>
      <c r="L74" s="1"/>
      <c r="M74" s="1"/>
      <c r="N74" s="1"/>
      <c r="O74" s="1"/>
      <c r="P74" s="1"/>
      <c r="Q74" s="1"/>
      <c r="R74" s="1"/>
      <c r="S74" s="1"/>
    </row>
    <row r="75" spans="1:19" s="44" customFormat="1" ht="14.25" customHeight="1" x14ac:dyDescent="0.15">
      <c r="A75" s="13" t="s">
        <v>173</v>
      </c>
      <c r="B75" s="50" t="s">
        <v>283</v>
      </c>
      <c r="C75" s="18" t="s">
        <v>108</v>
      </c>
      <c r="D75" s="19" t="s">
        <v>68</v>
      </c>
      <c r="E75" s="14" t="s">
        <v>81</v>
      </c>
      <c r="F75" s="12">
        <v>50000000</v>
      </c>
      <c r="J75" s="1"/>
      <c r="K75" s="1"/>
      <c r="L75" s="1"/>
      <c r="M75" s="1"/>
      <c r="N75" s="1"/>
      <c r="O75" s="1"/>
      <c r="P75" s="1"/>
      <c r="Q75" s="1"/>
      <c r="R75" s="1"/>
      <c r="S75" s="1"/>
    </row>
    <row r="76" spans="1:19" s="44" customFormat="1" ht="14.25" customHeight="1" x14ac:dyDescent="0.15">
      <c r="A76" s="13" t="s">
        <v>174</v>
      </c>
      <c r="B76" s="50" t="s">
        <v>284</v>
      </c>
      <c r="C76" s="18" t="s">
        <v>108</v>
      </c>
      <c r="D76" s="19" t="s">
        <v>68</v>
      </c>
      <c r="E76" s="14" t="s">
        <v>81</v>
      </c>
      <c r="F76" s="12">
        <v>50000000</v>
      </c>
      <c r="J76" s="1"/>
      <c r="K76" s="1"/>
      <c r="L76" s="1"/>
      <c r="M76" s="1"/>
      <c r="N76" s="1"/>
      <c r="O76" s="1"/>
      <c r="P76" s="1"/>
      <c r="Q76" s="1"/>
      <c r="R76" s="1"/>
      <c r="S76" s="1"/>
    </row>
    <row r="77" spans="1:19" s="44" customFormat="1" ht="14.25" customHeight="1" x14ac:dyDescent="0.15">
      <c r="A77" s="13" t="s">
        <v>175</v>
      </c>
      <c r="B77" s="50" t="s">
        <v>265</v>
      </c>
      <c r="C77" s="18" t="s">
        <v>108</v>
      </c>
      <c r="D77" s="19" t="s">
        <v>68</v>
      </c>
      <c r="E77" s="14" t="s">
        <v>81</v>
      </c>
      <c r="F77" s="12">
        <v>50000000</v>
      </c>
      <c r="J77" s="1"/>
      <c r="K77" s="1"/>
      <c r="L77" s="1"/>
      <c r="M77" s="1"/>
      <c r="N77" s="1"/>
      <c r="O77" s="1"/>
      <c r="P77" s="1"/>
      <c r="Q77" s="1"/>
      <c r="R77" s="1"/>
      <c r="S77" s="1"/>
    </row>
    <row r="78" spans="1:19" s="44" customFormat="1" ht="14.25" customHeight="1" x14ac:dyDescent="0.15">
      <c r="A78" s="13" t="s">
        <v>176</v>
      </c>
      <c r="B78" s="50" t="s">
        <v>239</v>
      </c>
      <c r="C78" s="18" t="s">
        <v>108</v>
      </c>
      <c r="D78" s="19" t="s">
        <v>68</v>
      </c>
      <c r="E78" s="14" t="s">
        <v>81</v>
      </c>
      <c r="F78" s="12">
        <v>80000000</v>
      </c>
      <c r="J78" s="1"/>
      <c r="K78" s="1"/>
      <c r="L78" s="1"/>
      <c r="M78" s="1"/>
      <c r="N78" s="1"/>
      <c r="O78" s="1"/>
      <c r="P78" s="1"/>
      <c r="Q78" s="1"/>
      <c r="R78" s="1"/>
      <c r="S78" s="1"/>
    </row>
    <row r="79" spans="1:19" s="44" customFormat="1" ht="14.25" customHeight="1" x14ac:dyDescent="0.15">
      <c r="A79" s="13" t="s">
        <v>177</v>
      </c>
      <c r="B79" s="52" t="s">
        <v>266</v>
      </c>
      <c r="C79" s="20" t="s">
        <v>108</v>
      </c>
      <c r="D79" s="21" t="s">
        <v>68</v>
      </c>
      <c r="E79" s="20" t="s">
        <v>81</v>
      </c>
      <c r="F79" s="12">
        <v>50000000</v>
      </c>
      <c r="J79" s="1"/>
      <c r="K79" s="1"/>
      <c r="L79" s="1"/>
      <c r="M79" s="1"/>
      <c r="N79" s="1"/>
      <c r="O79" s="1"/>
      <c r="P79" s="1"/>
      <c r="Q79" s="1"/>
      <c r="R79" s="1"/>
      <c r="S79" s="1"/>
    </row>
    <row r="80" spans="1:19" s="44" customFormat="1" ht="14.25" customHeight="1" x14ac:dyDescent="0.15">
      <c r="A80" s="63" t="s">
        <v>182</v>
      </c>
      <c r="B80" s="34"/>
      <c r="C80" s="1"/>
      <c r="D80" s="46"/>
      <c r="E80" s="1"/>
      <c r="F80" s="12"/>
      <c r="J80" s="1"/>
      <c r="K80" s="1"/>
      <c r="L80" s="1"/>
      <c r="M80" s="1"/>
      <c r="N80" s="1"/>
      <c r="O80" s="1"/>
      <c r="P80" s="1"/>
      <c r="Q80" s="1"/>
      <c r="R80" s="1"/>
      <c r="S80" s="1"/>
    </row>
    <row r="81" spans="1:19" s="44" customFormat="1" ht="14.25" customHeight="1" x14ac:dyDescent="0.15">
      <c r="A81" s="13" t="s">
        <v>240</v>
      </c>
      <c r="B81" s="49" t="s">
        <v>267</v>
      </c>
      <c r="C81" s="10" t="s">
        <v>108</v>
      </c>
      <c r="D81" s="64" t="s">
        <v>191</v>
      </c>
      <c r="E81" s="10" t="s">
        <v>82</v>
      </c>
      <c r="F81" s="12">
        <v>50000000</v>
      </c>
      <c r="J81" s="1"/>
      <c r="K81" s="1"/>
      <c r="L81" s="1"/>
      <c r="M81" s="1"/>
      <c r="N81" s="1"/>
      <c r="O81" s="1"/>
      <c r="P81" s="1"/>
      <c r="Q81" s="1"/>
      <c r="R81" s="1"/>
      <c r="S81" s="1"/>
    </row>
    <row r="82" spans="1:19" s="44" customFormat="1" ht="14.25" customHeight="1" x14ac:dyDescent="0.15">
      <c r="A82" s="13" t="s">
        <v>241</v>
      </c>
      <c r="B82" s="52" t="s">
        <v>122</v>
      </c>
      <c r="C82" s="16" t="s">
        <v>108</v>
      </c>
      <c r="D82" s="74" t="s">
        <v>191</v>
      </c>
      <c r="E82" s="16" t="s">
        <v>82</v>
      </c>
      <c r="F82" s="12">
        <v>50000000</v>
      </c>
      <c r="J82" s="1"/>
      <c r="K82" s="1"/>
      <c r="L82" s="1"/>
      <c r="M82" s="1"/>
      <c r="N82" s="1"/>
      <c r="O82" s="1"/>
      <c r="P82" s="1"/>
      <c r="Q82" s="1"/>
      <c r="R82" s="1"/>
      <c r="S82" s="1"/>
    </row>
    <row r="83" spans="1:19" s="44" customFormat="1" ht="14.25" customHeight="1" x14ac:dyDescent="0.15">
      <c r="A83" s="13" t="s">
        <v>178</v>
      </c>
      <c r="B83" s="48" t="s">
        <v>242</v>
      </c>
      <c r="C83" s="3" t="s">
        <v>108</v>
      </c>
      <c r="D83" s="8" t="s">
        <v>69</v>
      </c>
      <c r="E83" s="3" t="s">
        <v>82</v>
      </c>
      <c r="F83" s="12">
        <v>50000000</v>
      </c>
      <c r="J83" s="1"/>
      <c r="K83" s="1"/>
      <c r="L83" s="1"/>
      <c r="M83" s="1"/>
      <c r="N83" s="1"/>
      <c r="O83" s="1"/>
      <c r="P83" s="1"/>
      <c r="Q83" s="1"/>
      <c r="R83" s="1"/>
      <c r="S83" s="1"/>
    </row>
    <row r="84" spans="1:19" s="44" customFormat="1" ht="14.25" customHeight="1" x14ac:dyDescent="0.15">
      <c r="A84" s="13" t="s">
        <v>189</v>
      </c>
      <c r="B84" s="54" t="s">
        <v>285</v>
      </c>
      <c r="C84" s="26" t="s">
        <v>108</v>
      </c>
      <c r="D84" s="27" t="s">
        <v>190</v>
      </c>
      <c r="E84" s="17" t="s">
        <v>82</v>
      </c>
      <c r="F84" s="12">
        <v>50000000</v>
      </c>
      <c r="J84" s="1"/>
      <c r="K84" s="1"/>
      <c r="L84" s="1"/>
      <c r="M84" s="1"/>
      <c r="N84" s="1"/>
      <c r="O84" s="1"/>
      <c r="P84" s="1"/>
      <c r="Q84" s="1"/>
      <c r="R84" s="1"/>
      <c r="S84" s="1"/>
    </row>
    <row r="85" spans="1:19" s="44" customFormat="1" ht="14.25" customHeight="1" x14ac:dyDescent="0.15">
      <c r="A85" s="13" t="s">
        <v>179</v>
      </c>
      <c r="B85" s="55" t="s">
        <v>243</v>
      </c>
      <c r="C85" s="26" t="s">
        <v>108</v>
      </c>
      <c r="D85" s="27" t="s">
        <v>68</v>
      </c>
      <c r="E85" s="17" t="s">
        <v>82</v>
      </c>
      <c r="F85" s="12">
        <v>50000000</v>
      </c>
      <c r="J85" s="1"/>
      <c r="K85" s="1"/>
      <c r="L85" s="1"/>
      <c r="M85" s="1"/>
      <c r="N85" s="1"/>
      <c r="O85" s="1"/>
      <c r="P85" s="1"/>
      <c r="Q85" s="1"/>
      <c r="R85" s="1"/>
      <c r="S85" s="1"/>
    </row>
    <row r="86" spans="1:19" s="44" customFormat="1" ht="14.25" customHeight="1" x14ac:dyDescent="0.15">
      <c r="A86" s="13" t="s">
        <v>180</v>
      </c>
      <c r="B86" s="51" t="s">
        <v>244</v>
      </c>
      <c r="C86" s="22" t="s">
        <v>108</v>
      </c>
      <c r="D86" s="23" t="s">
        <v>68</v>
      </c>
      <c r="E86" s="15" t="s">
        <v>82</v>
      </c>
      <c r="F86" s="12">
        <v>50000000</v>
      </c>
      <c r="J86" s="1"/>
      <c r="K86" s="1"/>
      <c r="L86" s="1"/>
      <c r="M86" s="1"/>
      <c r="N86" s="1"/>
      <c r="O86" s="1"/>
      <c r="P86" s="1"/>
      <c r="Q86" s="1"/>
      <c r="R86" s="1"/>
      <c r="S86" s="1"/>
    </row>
    <row r="87" spans="1:19" s="44" customFormat="1" ht="14.25" customHeight="1" x14ac:dyDescent="0.15">
      <c r="A87" s="13" t="s">
        <v>181</v>
      </c>
      <c r="B87" s="51" t="s">
        <v>286</v>
      </c>
      <c r="C87" s="18" t="s">
        <v>108</v>
      </c>
      <c r="D87" s="19" t="s">
        <v>68</v>
      </c>
      <c r="E87" s="14" t="s">
        <v>82</v>
      </c>
      <c r="F87" s="12">
        <v>50000000</v>
      </c>
      <c r="J87" s="1"/>
      <c r="K87" s="1"/>
      <c r="L87" s="1"/>
      <c r="M87" s="1"/>
      <c r="N87" s="1"/>
      <c r="O87" s="1"/>
      <c r="P87" s="1"/>
      <c r="Q87" s="1"/>
      <c r="R87" s="1"/>
      <c r="S87" s="1"/>
    </row>
    <row r="88" spans="1:19" s="44" customFormat="1" ht="14.25" customHeight="1" x14ac:dyDescent="0.15">
      <c r="A88" s="13" t="s">
        <v>245</v>
      </c>
      <c r="B88" s="53" t="s">
        <v>268</v>
      </c>
      <c r="C88" s="24" t="s">
        <v>108</v>
      </c>
      <c r="D88" s="25" t="s">
        <v>238</v>
      </c>
      <c r="E88" s="16" t="s">
        <v>82</v>
      </c>
      <c r="F88" s="12">
        <v>50000000</v>
      </c>
      <c r="J88" s="1"/>
      <c r="K88" s="1"/>
      <c r="L88" s="1"/>
      <c r="M88" s="1"/>
      <c r="N88" s="1"/>
      <c r="O88" s="1"/>
      <c r="P88" s="1"/>
      <c r="Q88" s="1"/>
      <c r="R88" s="1"/>
      <c r="S88" s="1"/>
    </row>
    <row r="89" spans="1:19" s="44" customFormat="1" ht="14.25" customHeight="1" x14ac:dyDescent="0.15">
      <c r="A89" s="63" t="s">
        <v>182</v>
      </c>
      <c r="B89" s="47"/>
      <c r="C89" s="32"/>
      <c r="D89" s="33"/>
      <c r="E89" s="75"/>
      <c r="F89" s="12"/>
      <c r="J89" s="1"/>
      <c r="K89" s="1"/>
      <c r="L89" s="1"/>
      <c r="M89" s="1"/>
      <c r="N89" s="1"/>
      <c r="O89" s="1"/>
      <c r="P89" s="1"/>
      <c r="Q89" s="1"/>
      <c r="R89" s="1"/>
      <c r="S89" s="1"/>
    </row>
    <row r="90" spans="1:19" s="44" customFormat="1" ht="14.25" customHeight="1" x14ac:dyDescent="0.15">
      <c r="A90" s="13" t="s">
        <v>299</v>
      </c>
      <c r="B90" s="48" t="s">
        <v>287</v>
      </c>
      <c r="C90" s="2" t="s">
        <v>108</v>
      </c>
      <c r="D90" s="9" t="s">
        <v>70</v>
      </c>
      <c r="E90" s="2" t="s">
        <v>72</v>
      </c>
      <c r="F90" s="12">
        <v>51500000</v>
      </c>
      <c r="J90" s="1"/>
      <c r="K90" s="1"/>
      <c r="L90" s="1"/>
      <c r="M90" s="1"/>
      <c r="N90" s="1"/>
      <c r="O90" s="1"/>
      <c r="P90" s="1"/>
      <c r="Q90" s="1"/>
      <c r="R90" s="1"/>
      <c r="S90" s="1"/>
    </row>
    <row r="91" spans="1:19" s="44" customFormat="1" ht="14.25" customHeight="1" x14ac:dyDescent="0.15">
      <c r="A91" s="13" t="s">
        <v>298</v>
      </c>
      <c r="B91" s="54" t="s">
        <v>288</v>
      </c>
      <c r="C91" s="2" t="s">
        <v>108</v>
      </c>
      <c r="D91" s="9" t="s">
        <v>68</v>
      </c>
      <c r="E91" s="3" t="s">
        <v>84</v>
      </c>
      <c r="F91" s="12">
        <v>3750000</v>
      </c>
      <c r="J91" s="1"/>
      <c r="K91" s="1"/>
      <c r="L91" s="1"/>
      <c r="M91" s="1"/>
      <c r="N91" s="1"/>
      <c r="O91" s="1"/>
      <c r="P91" s="1"/>
      <c r="Q91" s="1"/>
      <c r="R91" s="1"/>
      <c r="S91" s="1"/>
    </row>
    <row r="92" spans="1:19" s="44" customFormat="1" ht="14.25" customHeight="1" x14ac:dyDescent="0.15">
      <c r="A92" s="13" t="s">
        <v>297</v>
      </c>
      <c r="B92" s="54" t="s">
        <v>248</v>
      </c>
      <c r="C92" s="2" t="s">
        <v>108</v>
      </c>
      <c r="D92" s="9" t="s">
        <v>68</v>
      </c>
      <c r="E92" s="3" t="s">
        <v>83</v>
      </c>
      <c r="F92" s="12">
        <v>11250000</v>
      </c>
      <c r="J92" s="1"/>
      <c r="K92" s="1"/>
      <c r="L92" s="1"/>
      <c r="M92" s="1"/>
      <c r="N92" s="1"/>
      <c r="O92" s="1"/>
      <c r="P92" s="1"/>
      <c r="Q92" s="1"/>
      <c r="R92" s="1"/>
      <c r="S92" s="1"/>
    </row>
    <row r="93" spans="1:19" s="44" customFormat="1" ht="14.25" customHeight="1" x14ac:dyDescent="0.15">
      <c r="J93" s="1"/>
      <c r="K93" s="1"/>
      <c r="L93" s="1"/>
      <c r="M93" s="1"/>
      <c r="N93" s="1"/>
      <c r="O93" s="1"/>
      <c r="P93" s="1"/>
      <c r="Q93" s="1"/>
      <c r="R93" s="1"/>
      <c r="S93" s="1"/>
    </row>
    <row r="94" spans="1:19" s="44" customFormat="1" ht="14.25" customHeight="1" x14ac:dyDescent="0.15">
      <c r="A94" s="1"/>
      <c r="B94" s="1"/>
      <c r="C94" s="1"/>
      <c r="D94" s="1"/>
      <c r="E94" s="1"/>
      <c r="F94" s="11"/>
      <c r="J94" s="1"/>
      <c r="K94" s="1"/>
      <c r="L94" s="1"/>
      <c r="M94" s="1"/>
      <c r="N94" s="1"/>
      <c r="O94" s="1"/>
      <c r="P94" s="1"/>
      <c r="Q94" s="1"/>
      <c r="R94" s="1"/>
      <c r="S94" s="1"/>
    </row>
  </sheetData>
  <sheetProtection selectLockedCells="1" selectUnlockedCells="1"/>
  <phoneticPr fontId="2"/>
  <pageMargins left="0.35433070866141736" right="0.35433070866141736" top="0.74803149606299213" bottom="0.51181102362204722" header="0.31496062992125984" footer="0.31496062992125984"/>
  <pageSetup paperSize="9" scale="60" orientation="portrait" r:id="rId1"/>
  <headerFooter>
    <oddHeader>&amp;C&amp;F&amp;R&amp;D</oddHeader>
    <oddFooter>&amp;P / &amp;N ページ</oddFooter>
  </headerFooter>
  <colBreaks count="2" manualBreakCount="2">
    <brk id="6" max="1048575" man="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16</vt:i4>
      </vt:variant>
    </vt:vector>
  </HeadingPairs>
  <TitlesOfParts>
    <vt:vector size="18" baseType="lpstr">
      <vt:lpstr>就労支援機器</vt:lpstr>
      <vt:lpstr>補助率・費目・節</vt:lpstr>
      <vt:lpstr>就労支援機器!Print_Area</vt:lpstr>
      <vt:lpstr>就労支援機器!Print_Titles</vt:lpstr>
      <vt:lpstr>介護機器</vt:lpstr>
      <vt:lpstr>補助率・費目・節!機械_研究補助</vt:lpstr>
      <vt:lpstr>補助率・費目・節!機械_公設工業試験研究所</vt:lpstr>
      <vt:lpstr>補助率・費目・節!機械_振興事業補助</vt:lpstr>
      <vt:lpstr>補助率・費目・節!公益_機器整備</vt:lpstr>
      <vt:lpstr>補助率・費目・節!公益_建築</vt:lpstr>
      <vt:lpstr>補助率・費目・節!公益_検診車</vt:lpstr>
      <vt:lpstr>補助率・費目・節!公益_研究補助</vt:lpstr>
      <vt:lpstr>補助率・費目・節!公益_事業費</vt:lpstr>
      <vt:lpstr>補助率・費目・節!公益_車両整備</vt:lpstr>
      <vt:lpstr>補助率・費目・節!公益_新世紀</vt:lpstr>
      <vt:lpstr>補助率・費目・節!公益_復興支援</vt:lpstr>
      <vt:lpstr>補助率・費目・節!公益_補修</vt:lpstr>
      <vt:lpstr>補助率・費目・節!旅_費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2025-08-28T07:32:31Z</cp:lastPrinted>
  <dcterms:created xsi:type="dcterms:W3CDTF">2006-06-22T01:18:33Z</dcterms:created>
  <dcterms:modified xsi:type="dcterms:W3CDTF">2026-07-06T12:48:16Z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