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showInkAnnotation="0" codeName="ThisWorkbook" defaultThemeVersion="124226"/>
  <mc:AlternateContent xmlns:mc="http://schemas.openxmlformats.org/markup-compatibility/2006">
    <mc:Choice Requires="x15">
      <x15ac:absPath xmlns:x15ac="http://schemas.microsoft.com/office/spreadsheetml/2010/11/ac" url="G:\共有ドライブ\00_D220_補助事業部\D2_100_補助金交付要望、決定業務\130_要望受付\110_要望書作成の手引き・説明会\2027_要望書作成の手引き\2027「関連書類・準備書類・添付書類」ダウンロード様式\福祉車両\"/>
    </mc:Choice>
  </mc:AlternateContent>
  <xr:revisionPtr revIDLastSave="0" documentId="13_ncr:1_{88F8B5B8-F162-4923-BBF4-B6FE5C0783DC}" xr6:coauthVersionLast="47" xr6:coauthVersionMax="47" xr10:uidLastSave="{00000000-0000-0000-0000-000000000000}"/>
  <workbookProtection workbookAlgorithmName="SHA-512" workbookHashValue="QPAr87WX5gxa79njw87GXjSenHdzZt5Yg2lH7BQJZiXjqmBDBEn7w5i+2VKa65POXA16s/h+riW1TJQcBDjIxg==" workbookSaltValue="XBKARQJykSMlD4K9ZRpQoQ==" workbookSpinCount="100000" lockStructure="1"/>
  <bookViews>
    <workbookView xWindow="-120" yWindow="-120" windowWidth="29040" windowHeight="15720" tabRatio="722" xr2:uid="{00000000-000D-0000-FFFF-FFFF00000000}"/>
  </bookViews>
  <sheets>
    <sheet name="福祉車両の整備" sheetId="18" r:id="rId1"/>
    <sheet name="福祉車両の整備 手引き用" sheetId="19" state="hidden" r:id="rId2"/>
    <sheet name="補助率・費目・節" sheetId="17" state="hidden" r:id="rId3"/>
    <sheet name="Sheet1" sheetId="20" state="hidden" r:id="rId4"/>
  </sheets>
  <definedNames>
    <definedName name="_xlnm._FilterDatabase" localSheetId="2" hidden="1">補助率・費目・節!$B$1:$B$86</definedName>
    <definedName name="_xlnm.Print_Area" localSheetId="0">福祉車両の整備!$B$1:$O$28</definedName>
    <definedName name="_xlnm.Print_Area" localSheetId="1">'福祉車両の整備 手引き用'!$A$1:$AD$30</definedName>
    <definedName name="_xlnm.Print_Titles" localSheetId="0">福祉車両の整備!$12:$14</definedName>
    <definedName name="_xlnm.Print_Titles" localSheetId="1">'福祉車両の整備 手引き用'!$13:$15</definedName>
    <definedName name="移送車１">#REF!</definedName>
    <definedName name="移送車１【HV車】" localSheetId="0">福祉車両の整備!$X$3:$X$4</definedName>
    <definedName name="移送車１【HV車】" localSheetId="1">'福祉車両の整備 手引き用'!$Y$4:$Y$5</definedName>
    <definedName name="移送車１【HV車】セカンドシートリフトアップ装備661から2000cc" localSheetId="0">福祉車両の整備!$U$26:$V$26</definedName>
    <definedName name="移送車１【HV車】セカンドシートリフトアップ装備661から2000cc" localSheetId="1">'福祉車両の整備 手引き用'!$V$27:$W$27</definedName>
    <definedName name="移送車１【HV車】セカンドシートリフトアップ装備661から2000cc">福祉車両の整備!$U$27:$V$27</definedName>
    <definedName name="移送車１【HV車】排気量" localSheetId="0">福祉車両の整備!$X$6:$X$8</definedName>
    <definedName name="移送車１【HV車】排気量" localSheetId="1">'福祉車両の整備 手引き用'!$Y$7:$Y$9</definedName>
    <definedName name="移送車１セカンドシートリフトアップ装備1501から2000cc" localSheetId="1">'福祉車両の整備 手引き用'!$V$19:$W$19</definedName>
    <definedName name="移送車１セカンドシートリフトアップ装備1501から2000cc">福祉車両の整備!$U$18:$V$18</definedName>
    <definedName name="移送車１助手席リフトアップ装備1500cc以下【軽含む】" localSheetId="1">'福祉車両の整備 手引き用'!$V$16:$W$16</definedName>
    <definedName name="移送車１助手席リフトアップ装備1500cc以下【軽含む】">福祉車両の整備!$U$15:$V$15</definedName>
    <definedName name="移送車１助手席リフトアップ装備1501から2000cc" localSheetId="1">'福祉車両の整備 手引き用'!$V$17:$W$17</definedName>
    <definedName name="移送車１助手席リフトアップ装備1501から2000cc">福祉車両の整備!$U$16:$V$16</definedName>
    <definedName name="移送車１排気量" localSheetId="0">福祉車両の整備!$T$7:$T$11</definedName>
    <definedName name="移送車１排気量" localSheetId="1">'福祉車両の整備 手引き用'!$U$8:$U$12</definedName>
    <definedName name="移送車１排気量">#REF!</definedName>
    <definedName name="移送車２">#REF!</definedName>
    <definedName name="移送車2【HV車】" localSheetId="0">福祉車両の整備!$Y$3:$Y$4</definedName>
    <definedName name="移送車2【HV車】" localSheetId="1">'福祉車両の整備 手引き用'!$Z$4:$Z$5</definedName>
    <definedName name="移送車2【HV車】車いす仕様【スロープ式】660cc以下【軽】" localSheetId="0">福祉車両の整備!$U$27:$V$27</definedName>
    <definedName name="移送車2【HV車】車いす仕様【スロープ式】660cc以下【軽】" localSheetId="1">'福祉車両の整備 手引き用'!$V$28:$W$28</definedName>
    <definedName name="移送車2【HV車】車いす仕様【スロープ式】661から2000cc" localSheetId="0">福祉車両の整備!$U$28:$V$28</definedName>
    <definedName name="移送車2【HV車】車いす仕様【スロープ式】661から2000cc" localSheetId="1">'福祉車両の整備 手引き用'!$V$29:$W$29</definedName>
    <definedName name="移送車２【HV車】排気量" localSheetId="0">福祉車両の整備!$Y$6:$Y$8</definedName>
    <definedName name="移送車２【HV車】排気量" localSheetId="1">'福祉車両の整備 手引き用'!$Z$7:$Z$9</definedName>
    <definedName name="移送車２車いす仕様【スロープ式】1501から2000cc" localSheetId="1">'福祉車両の整備 手引き用'!$V$22:$W$22</definedName>
    <definedName name="移送車２車いす仕様【スロープ式】1501から2000cc">福祉車両の整備!$U$21:$V$21</definedName>
    <definedName name="移送車２車いす仕様【スロープ式】660cc以下【軽】" localSheetId="1">'福祉車両の整備 手引き用'!$V$20:$W$20</definedName>
    <definedName name="移送車２車いす仕様【スロープ式】660cc以下【軽】">福祉車両の整備!$U$19:$V$19</definedName>
    <definedName name="移送車２車いす仕様【スロープ式】661から1500cc" localSheetId="1">'福祉車両の整備 手引き用'!$V$21:$W$21</definedName>
    <definedName name="移送車２車いす仕様【スロープ式】661から1500cc">福祉車両の整備!$U$20:$V$20</definedName>
    <definedName name="移送車２排気量" localSheetId="0">福祉車両の整備!$U$6:$U$10</definedName>
    <definedName name="移送車２排気量" localSheetId="1">'福祉車両の整備 手引き用'!$V$7:$V$11</definedName>
    <definedName name="移送車２排気量">#REF!</definedName>
    <definedName name="移送車３" localSheetId="0">福祉車両の整備!$V$3:$V$4</definedName>
    <definedName name="移送車３" localSheetId="1">'福祉車両の整備 手引き用'!$W$4:$W$5</definedName>
    <definedName name="移送車３">#REF!</definedName>
    <definedName name="移送車３車いす仕様【リフト式】1500から2000cc" localSheetId="1">'福祉車両の整備 手引き用'!$V$23:$W$23</definedName>
    <definedName name="移送車３車いす仕様【リフト式】1500から2000cc">福祉車両の整備!$U$22:$V$22</definedName>
    <definedName name="移送車３車いす仕様【リフト式】2001から3000cc" localSheetId="1">'福祉車両の整備 手引き用'!$V$24:$W$24</definedName>
    <definedName name="移送車３車いす仕様【リフト式】2001から3000cc">福祉車両の整備!$U$23:$V$23</definedName>
    <definedName name="移送車３排気量" localSheetId="0">福祉車両の整備!$V$6:$V$10</definedName>
    <definedName name="移送車３排気量" localSheetId="1">'福祉車両の整備 手引き用'!$W$7:$W$11</definedName>
    <definedName name="移送車３排気量">#REF!</definedName>
    <definedName name="移送車４" localSheetId="0">福祉車両の整備!$W$3:$W$4</definedName>
    <definedName name="移送車４" localSheetId="1">'福祉車両の整備 手引き用'!$X$4:$X$5</definedName>
    <definedName name="移送車４">#REF!</definedName>
    <definedName name="移送車4【HV車】" localSheetId="0">福祉車両の整備!$Z$3:$Z$4</definedName>
    <definedName name="移送車4【HV車】" localSheetId="1">'福祉車両の整備 手引き用'!$AA$4:$AA$5</definedName>
    <definedName name="移送車４【HV車】ワゴンタイプ車両1401から1700cc" localSheetId="0">福祉車両の整備!$U$29:$V$29</definedName>
    <definedName name="移送車４【HV車】ワゴンタイプ車両1401から1700cc" localSheetId="1">'福祉車両の整備 手引き用'!$V$30:$W$30</definedName>
    <definedName name="移送車４【HV車】ワゴンタイプ車両1701から2000cc" localSheetId="0">福祉車両の整備!$U$31:$V$31</definedName>
    <definedName name="移送車４【HV車】ワゴンタイプ車両1701から2000cc" localSheetId="1">'福祉車両の整備 手引き用'!$V$32:$W$32</definedName>
    <definedName name="移送車4【HV車】排気量" localSheetId="0">福祉車両の整備!$Z$6:$Z$8</definedName>
    <definedName name="移送車4【HV車】排気量" localSheetId="1">'福祉車両の整備 手引き用'!$AA$7:$AA$9</definedName>
    <definedName name="移送車４ワゴンタイプ車両1401から1600cc" localSheetId="1">'福祉車両の整備 手引き用'!$V$25:$W$25</definedName>
    <definedName name="移送車４ワゴンタイプ車両1401から1600cc">福祉車両の整備!$U$24:$V$24</definedName>
    <definedName name="移送車４ワゴンタイプ車両1601から2000cc" localSheetId="1">'福祉車両の整備 手引き用'!$V$31:$W$31</definedName>
    <definedName name="移送車４ワゴンタイプ車両1601から2000cc">福祉車両の整備!$U$30:$V$30</definedName>
    <definedName name="移送車４ワゴンタイプ車両2001から3000cc" localSheetId="1">'福祉車両の整備 手引き用'!$V$26:$W$26</definedName>
    <definedName name="移送車４ワゴンタイプ車両2001から3000cc">福祉車両の整備!$U$25:$V$25</definedName>
    <definedName name="移送車４排気量" localSheetId="0">福祉車両の整備!$W$6:$W$9</definedName>
    <definedName name="移送車４排気量" localSheetId="1">'福祉車両の整備 手引き用'!$X$7:$X$10</definedName>
    <definedName name="移送車４排気量">#REF!</definedName>
    <definedName name="介護機器" localSheetId="0">#REF!</definedName>
    <definedName name="介護機器" localSheetId="1">#REF!</definedName>
    <definedName name="介護機器">#REF!</definedName>
    <definedName name="機械_研究補助" localSheetId="0">#REF!</definedName>
    <definedName name="機械_研究補助" localSheetId="1">#REF!</definedName>
    <definedName name="機械_研究補助" localSheetId="2">補助率・費目・節!$Q$2:$Q$15</definedName>
    <definedName name="機械_研究補助">#REF!</definedName>
    <definedName name="機械_公設工業試験研究所" localSheetId="0">#REF!</definedName>
    <definedName name="機械_公設工業試験研究所" localSheetId="1">#REF!</definedName>
    <definedName name="機械_公設工業試験研究所" localSheetId="2">補助率・費目・節!$P$2:$P$13</definedName>
    <definedName name="機械_公設工業試験研究所">#REF!</definedName>
    <definedName name="機械_振興事業補助" localSheetId="0">#REF!</definedName>
    <definedName name="機械_振興事業補助" localSheetId="1">#REF!</definedName>
    <definedName name="機械_振興事業補助" localSheetId="2">補助率・費目・節!$O$2:$O$25</definedName>
    <definedName name="機械_振興事業補助">#REF!</definedName>
    <definedName name="公益_機器整備" localSheetId="0">#REF!</definedName>
    <definedName name="公益_機器整備" localSheetId="1">#REF!</definedName>
    <definedName name="公益_機器整備" localSheetId="2">補助率・費目・節!$M$2:$M$5</definedName>
    <definedName name="公益_機器整備">#REF!</definedName>
    <definedName name="公益_建築" localSheetId="0">#REF!</definedName>
    <definedName name="公益_建築" localSheetId="1">#REF!</definedName>
    <definedName name="公益_建築" localSheetId="2">補助率・費目・節!$J$2:$J$13</definedName>
    <definedName name="公益_建築">#REF!</definedName>
    <definedName name="公益_検診車" localSheetId="0">#REF!</definedName>
    <definedName name="公益_検診車" localSheetId="1">#REF!</definedName>
    <definedName name="公益_検診車" localSheetId="2">補助率・費目・節!$L$2:$L$5</definedName>
    <definedName name="公益_検診車">#REF!</definedName>
    <definedName name="公益_研究補助" localSheetId="0">#REF!</definedName>
    <definedName name="公益_研究補助" localSheetId="1">#REF!</definedName>
    <definedName name="公益_研究補助" localSheetId="2">補助率・費目・節!$O$2:$O$16</definedName>
    <definedName name="公益_研究補助">#REF!</definedName>
    <definedName name="公益_事業費" localSheetId="0">#REF!</definedName>
    <definedName name="公益_事業費" localSheetId="1">#REF!</definedName>
    <definedName name="公益_事業費" localSheetId="2">補助率・費目・節!$G$2:$G$33</definedName>
    <definedName name="公益_事業費">#REF!</definedName>
    <definedName name="公益_車両整備" localSheetId="0">#REF!</definedName>
    <definedName name="公益_車両整備" localSheetId="1">#REF!</definedName>
    <definedName name="公益_車両整備" localSheetId="2">補助率・費目・節!$N$2:$N$5</definedName>
    <definedName name="公益_車両整備">#REF!</definedName>
    <definedName name="公益_新世紀" localSheetId="0">#REF!</definedName>
    <definedName name="公益_新世紀" localSheetId="1">#REF!</definedName>
    <definedName name="公益_新世紀" localSheetId="2">補助率・費目・節!$H$2:$H$25</definedName>
    <definedName name="公益_新世紀">#REF!</definedName>
    <definedName name="公益_復興支援" localSheetId="0">#REF!</definedName>
    <definedName name="公益_復興支援" localSheetId="1">#REF!</definedName>
    <definedName name="公益_復興支援" localSheetId="2">補助率・費目・節!$I$2:$I$18</definedName>
    <definedName name="公益_復興支援">#REF!</definedName>
    <definedName name="公益_補修" localSheetId="0">#REF!</definedName>
    <definedName name="公益_補修" localSheetId="1">#REF!</definedName>
    <definedName name="公益_補修" localSheetId="2">補助率・費目・節!$K$2:$K$6</definedName>
    <definedName name="公益_補修">#REF!</definedName>
    <definedName name="車いす仕様スロープ式【移送車２】" localSheetId="0">福祉車両の整備!$U$3:$U$5</definedName>
    <definedName name="車いす仕様スロープ式【移送車２】" localSheetId="1">'福祉車両の整備 手引き用'!$V$4:$V$6</definedName>
    <definedName name="車いす仕様スロープ式【移送車２】1401から2000ccハイブリット車" localSheetId="0">福祉車両の整備!$U$20:$V$20</definedName>
    <definedName name="車いす仕様スロープ式【移送車２】1401から2000ccハイブリット車" localSheetId="1">'福祉車両の整備 手引き用'!$V$21:$W$21</definedName>
    <definedName name="車いす仕様スロープ式【移送車２】1401から2000cc燃料車" localSheetId="0">福祉車両の整備!$U$19:$V$19</definedName>
    <definedName name="車いす仕様スロープ式【移送車２】1401から2000cc燃料車" localSheetId="1">'福祉車両の整備 手引き用'!$V$20:$W$20</definedName>
    <definedName name="車いす仕様スロープ式【移送車２】660cc以下【軽】燃料車" localSheetId="0">福祉車両の整備!$U$18:$V$18</definedName>
    <definedName name="車いす仕様スロープ式【移送車２】660cc以下【軽】燃料車" localSheetId="1">'福祉車両の整備 手引き用'!$V$19:$W$19</definedName>
    <definedName name="車いす仕様スロープ式【移送車２】車種類" localSheetId="0">福祉車両の整備!$U$7:$U$9</definedName>
    <definedName name="車いす仕様スロープ式【移送車２】車種類" localSheetId="1">'福祉車両の整備 手引き用'!$V$8:$V$10</definedName>
    <definedName name="車いす仕様リフト式【移送車３】" localSheetId="0">福祉車両の整備!$V$3:$V$5</definedName>
    <definedName name="車いす仕様リフト式【移送車３】" localSheetId="1">'福祉車両の整備 手引き用'!$W$4:$W$6</definedName>
    <definedName name="車いす仕様リフト式【移送車３】1401から2000ccハイブリット車" localSheetId="0">福祉車両の整備!$U$22:$V$22</definedName>
    <definedName name="車いす仕様リフト式【移送車３】1401から2000ccハイブリット車" localSheetId="1">'福祉車両の整備 手引き用'!$V$23:$W$23</definedName>
    <definedName name="車いす仕様リフト式【移送車３】1401から2000cc燃料車" localSheetId="0">福祉車両の整備!$U$21:$V$21</definedName>
    <definedName name="車いす仕様リフト式【移送車３】1401から2000cc燃料車" localSheetId="1">'福祉車両の整備 手引き用'!$V$22:$W$22</definedName>
    <definedName name="車いす仕様リフト式【移送車３】2001から3000cc燃料車" localSheetId="0">福祉車両の整備!$U$23:$V$23</definedName>
    <definedName name="車いす仕様リフト式【移送車３】2001から3000cc燃料車" localSheetId="1">'福祉車両の整備 手引き用'!$V$24:$W$24</definedName>
    <definedName name="車いす仕様リフト式【移送車３】車種類" localSheetId="0">福祉車両の整備!$V$7:$V$9</definedName>
    <definedName name="車いす仕様リフト式【移送車３】車種類" localSheetId="1">'福祉車両の整備 手引き用'!$W$8:$W$10</definedName>
    <definedName name="車種類" localSheetId="1">'福祉車両の整備 手引き用'!$T$7:$T$9</definedName>
    <definedName name="車種類">福祉車両の整備!$S$6:$S$8</definedName>
    <definedName name="就労支援車両" localSheetId="0">福祉車両の整備!$AA$3:$AA$4</definedName>
    <definedName name="就労支援車両" localSheetId="1">'福祉車両の整備 手引き用'!$AB$4:$AB$5</definedName>
    <definedName name="就労支援車両軽車両660cc以下【軽】" localSheetId="0">福祉車両の整備!$U$30</definedName>
    <definedName name="就労支援車両軽車両660cc以下【軽】" localSheetId="1">'福祉車両の整備 手引き用'!$V$31</definedName>
    <definedName name="就労支援車両排気量" localSheetId="0">福祉車両の整備!$AA$6:$AA$7</definedName>
    <definedName name="就労支援車両排気量" localSheetId="1">'福祉車両の整備 手引き用'!$AB$7:$AB$8</definedName>
    <definedName name="助手席・セカンドシートリフトアップ【移送車１】" localSheetId="0">福祉車両の整備!$T$3:$T$5</definedName>
    <definedName name="助手席・セカンドシートリフトアップ【移送車１】" localSheetId="1">'福祉車両の整備 手引き用'!$U$4:$U$6</definedName>
    <definedName name="助手席・セカンドシートリフトアップ【移送車１】660cc以下【軽】燃料車" localSheetId="0">福祉車両の整備!$U$15:$V$15</definedName>
    <definedName name="助手席・セカンドシートリフトアップ【移送車１】660cc以下【軽】燃料車" localSheetId="1">'福祉車両の整備 手引き用'!$V$16:$W$16</definedName>
    <definedName name="助手席・セカンドシートリフトアップ【移送車１】661から2000ccハイブリット車" localSheetId="0">福祉車両の整備!$U$17:$V$17</definedName>
    <definedName name="助手席・セカンドシートリフトアップ【移送車１】661から2000ccハイブリット車" localSheetId="1">'福祉車両の整備 手引き用'!$V$18:$W$18</definedName>
    <definedName name="助手席・セカンドシートリフトアップ【移送車１】661から2000cc燃料車" localSheetId="0">福祉車両の整備!$U$16:$V$16</definedName>
    <definedName name="助手席・セカンドシートリフトアップ【移送車１】661から2000cc燃料車" localSheetId="1">'福祉車両の整備 手引き用'!$V$17:$W$17</definedName>
    <definedName name="助手席・セカンドシートリフトアップ【移送車１】車種類" localSheetId="0">福祉車両の整備!$T$7:$T$9</definedName>
    <definedName name="助手席・セカンドシートリフトアップ【移送車１】車種類" localSheetId="1">'福祉車両の整備 手引き用'!$U$8:$U$10</definedName>
    <definedName name="選択して下さい" localSheetId="1">'福祉車両の整備 手引き用'!$S$5:$S$12</definedName>
    <definedName name="選択して下さい">福祉車両の整備!$R$4:$R$11</definedName>
    <definedName name="特別装備なし【移送車４】" localSheetId="0">福祉車両の整備!$W$3:$W$5</definedName>
    <definedName name="特別装備なし【移送車４】" localSheetId="1">'福祉車両の整備 手引き用'!$X$4:$X$6</definedName>
    <definedName name="特別装備なし【移送車４】1401から2000ccハイブリット車" localSheetId="0">福祉車両の整備!$U$25:$V$25</definedName>
    <definedName name="特別装備なし【移送車４】1401から2000ccハイブリット車" localSheetId="1">'福祉車両の整備 手引き用'!$V$26:$W$26</definedName>
    <definedName name="特別装備なし【移送車４】1401から2000cc燃料車" localSheetId="0">福祉車両の整備!$U$24:$V$24</definedName>
    <definedName name="特別装備なし【移送車４】1401から2000cc燃料車" localSheetId="1">'福祉車両の整備 手引き用'!$V$25:$W$25</definedName>
    <definedName name="特別装備なし【移送車４】2001から3000cc燃料車" localSheetId="0">福祉車両の整備!$U$26:$V$26</definedName>
    <definedName name="特別装備なし【移送車４】2001から3000cc燃料車" localSheetId="1">'福祉車両の整備 手引き用'!$V$27:$W$27</definedName>
    <definedName name="特別装備なし【移送車４】車種類" localSheetId="0">福祉車両の整備!$W$7:$W$9</definedName>
    <definedName name="特別装備なし【移送車４】車種類" localSheetId="1">'福祉車両の整備 手引き用'!$X$8:$X$10</definedName>
    <definedName name="福祉車両" localSheetId="0">福祉車両の整備!$R$3:$R$8</definedName>
    <definedName name="福祉車両" localSheetId="1">'福祉車両の整備 手引き用'!$S$4:$S$9</definedName>
    <definedName name="福祉車両" localSheetId="2">#REF!</definedName>
    <definedName name="福祉車両">#REF!</definedName>
    <definedName name="訪問入浴車">#REF!</definedName>
    <definedName name="訪問入浴車【入浴サービス設備】" localSheetId="0">福祉車両の整備!$S$3:$S$5</definedName>
    <definedName name="訪問入浴車【入浴サービス設備】" localSheetId="1">'福祉車両の整備 手引き用'!$T$4:$T$6</definedName>
    <definedName name="訪問入浴車【入浴サービス設備】660cc以下【軽】燃料車" localSheetId="0">福祉車両の整備!$U$13:$V$13</definedName>
    <definedName name="訪問入浴車【入浴サービス設備】660cc以下【軽】燃料車" localSheetId="1">'福祉車両の整備 手引き用'!$V$14:$W$14</definedName>
    <definedName name="訪問入浴車【入浴サービス設備】661から2000cc燃料車" localSheetId="0">福祉車両の整備!$U$14:$V$14</definedName>
    <definedName name="訪問入浴車【入浴サービス設備】661から2000cc燃料車" localSheetId="1">'福祉車両の整備 手引き用'!$V$15:$W$15</definedName>
    <definedName name="訪問入浴車【入浴サービス設備】車種類" localSheetId="0">福祉車両の整備!$S$7:$S$8</definedName>
    <definedName name="訪問入浴車【入浴サービス設備】車種類" localSheetId="1">'福祉車両の整備 手引き用'!$T$8:$T$9</definedName>
    <definedName name="訪問入浴車入浴サービス設備660cc以下【軽】" localSheetId="1">'福祉車両の整備 手引き用'!$V$14:$W$14</definedName>
    <definedName name="訪問入浴車入浴サービス設備660cc以下【軽】">福祉車両の整備!$U$13:$V$13</definedName>
    <definedName name="訪問入浴車入浴サービス設備661から2000cc" localSheetId="1">'福祉車両の整備 手引き用'!$V$15:$W$15</definedName>
    <definedName name="訪問入浴車入浴サービス設備661から2000cc">福祉車両の整備!$U$14:$V$14</definedName>
    <definedName name="訪問入浴車入浴サービス設備661から2000cc燃料車" localSheetId="0">福祉車両の整備!$U$14:$V$14</definedName>
    <definedName name="訪問入浴車入浴サービス設備661から2000cc燃料車" localSheetId="1">'福祉車両の整備 手引き用'!$V$15:$W$15</definedName>
    <definedName name="訪問入浴車排気量">#REF!</definedName>
    <definedName name="旅_費" localSheetId="0">#REF!</definedName>
    <definedName name="旅_費" localSheetId="1">#REF!</definedName>
    <definedName name="旅_費" localSheetId="2">補助率・費目・節!$H$2:$H$25</definedName>
    <definedName name="旅_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1" i="18" l="1"/>
  <c r="F18" i="18" l="1"/>
  <c r="D18" i="18" l="1"/>
  <c r="E18" i="18" s="1"/>
  <c r="F27" i="18"/>
  <c r="E27" i="18" l="1"/>
  <c r="E9" i="18" s="1"/>
  <c r="O9" i="18" s="1"/>
  <c r="D27" i="18"/>
  <c r="E8" i="18" s="1"/>
  <c r="E10" i="18"/>
  <c r="H9" i="18" l="1"/>
  <c r="O10" i="18" s="1"/>
  <c r="O11" i="18" s="1"/>
</calcChain>
</file>

<file path=xl/sharedStrings.xml><?xml version="1.0" encoding="utf-8"?>
<sst xmlns="http://schemas.openxmlformats.org/spreadsheetml/2006/main" count="845" uniqueCount="415">
  <si>
    <t>法人名</t>
    <rPh sb="0" eb="2">
      <t>ホウジン</t>
    </rPh>
    <rPh sb="2" eb="3">
      <t>メイ</t>
    </rPh>
    <phoneticPr fontId="2"/>
  </si>
  <si>
    <t>［単位：円］</t>
    <rPh sb="1" eb="3">
      <t>タンイ</t>
    </rPh>
    <rPh sb="4" eb="5">
      <t>エン</t>
    </rPh>
    <phoneticPr fontId="2"/>
  </si>
  <si>
    <t>要　　　　　　望　　　　　　額</t>
    <rPh sb="0" eb="1">
      <t>ヨウ</t>
    </rPh>
    <rPh sb="7" eb="8">
      <t>ボウ</t>
    </rPh>
    <rPh sb="14" eb="15">
      <t>ガク</t>
    </rPh>
    <phoneticPr fontId="2"/>
  </si>
  <si>
    <t>（費目・A）
節・B</t>
    <rPh sb="1" eb="3">
      <t>ヒモク</t>
    </rPh>
    <rPh sb="7" eb="8">
      <t>セツ</t>
    </rPh>
    <phoneticPr fontId="2"/>
  </si>
  <si>
    <t>補助事業名</t>
    <rPh sb="0" eb="2">
      <t>ホジョ</t>
    </rPh>
    <rPh sb="2" eb="4">
      <t>ジギョウ</t>
    </rPh>
    <rPh sb="4" eb="5">
      <t>メイ</t>
    </rPh>
    <phoneticPr fontId="2"/>
  </si>
  <si>
    <r>
      <t xml:space="preserve">補助金
</t>
    </r>
    <r>
      <rPr>
        <sz val="6"/>
        <rFont val="ＭＳ Ｐ明朝"/>
        <family val="1"/>
        <charset val="128"/>
      </rPr>
      <t>（D）</t>
    </r>
    <rPh sb="0" eb="2">
      <t>ホジョ</t>
    </rPh>
    <rPh sb="2" eb="3">
      <t>キン</t>
    </rPh>
    <phoneticPr fontId="2"/>
  </si>
  <si>
    <t>保険料</t>
  </si>
  <si>
    <t>給付金</t>
  </si>
  <si>
    <t>競技運営費</t>
  </si>
  <si>
    <t>事業普及費</t>
  </si>
  <si>
    <t>映像制作費</t>
  </si>
  <si>
    <t>委託事業費</t>
  </si>
  <si>
    <t>印刷費</t>
  </si>
  <si>
    <t>翻訳料</t>
  </si>
  <si>
    <t>原稿料</t>
  </si>
  <si>
    <t>製作備品費</t>
  </si>
  <si>
    <t>実験材料費</t>
  </si>
  <si>
    <t>資料購入費</t>
  </si>
  <si>
    <t>送　料</t>
  </si>
  <si>
    <t>機材・備品借上料</t>
  </si>
  <si>
    <t>機械設備費　１０</t>
  </si>
  <si>
    <t>臨時傭役費</t>
  </si>
  <si>
    <t>機械設備費　９</t>
  </si>
  <si>
    <t>研究員手当</t>
  </si>
  <si>
    <t>機械設備費　８</t>
  </si>
  <si>
    <t>謝　金</t>
  </si>
  <si>
    <t>機械設備費　７</t>
  </si>
  <si>
    <t>謝金</t>
  </si>
  <si>
    <t>機械設備費　６</t>
  </si>
  <si>
    <t>委員手当</t>
  </si>
  <si>
    <t>機械設備費　５</t>
  </si>
  <si>
    <t>（事業費）</t>
  </si>
  <si>
    <t>機械_公設工業試験研究所</t>
  </si>
  <si>
    <t>機械設備費　４</t>
  </si>
  <si>
    <t>機械設備費</t>
  </si>
  <si>
    <t>物品購入費</t>
  </si>
  <si>
    <t>機械設備費　３</t>
  </si>
  <si>
    <t>（物件費）</t>
  </si>
  <si>
    <t>機械設備費　２</t>
  </si>
  <si>
    <t>交通費</t>
  </si>
  <si>
    <t>航空賃</t>
  </si>
  <si>
    <t>旅　費</t>
  </si>
  <si>
    <t>車両整備費</t>
  </si>
  <si>
    <t>機器整備費</t>
  </si>
  <si>
    <t>旅費</t>
  </si>
  <si>
    <t>公益_事業費</t>
  </si>
  <si>
    <t>運送料</t>
  </si>
  <si>
    <t>機器設備費</t>
  </si>
  <si>
    <t>事業コード</t>
    <rPh sb="0" eb="2">
      <t>ジギョウ</t>
    </rPh>
    <phoneticPr fontId="2"/>
  </si>
  <si>
    <t>自転車競技施設の建築</t>
  </si>
  <si>
    <t>親と子のふれあい交流活動</t>
  </si>
  <si>
    <t>地域に根ざした自然・文化・遊び体験活動</t>
  </si>
  <si>
    <t>更生保護施設の建築</t>
  </si>
  <si>
    <t>青少年の健やかな成長を育む活動</t>
  </si>
  <si>
    <t>豊かな自然と動植物を大切にする活動</t>
  </si>
  <si>
    <t>地域ふれあい交流活動</t>
  </si>
  <si>
    <t>実践的研究を通じた人間力育成支援活動</t>
  </si>
  <si>
    <t>児童養護施設の建築</t>
  </si>
  <si>
    <t>児童自立支援施設の建築</t>
  </si>
  <si>
    <t>母子生活支援施設の建築</t>
  </si>
  <si>
    <t>児童厚生施設の建築</t>
  </si>
  <si>
    <t>児童家庭支援センターの建築</t>
  </si>
  <si>
    <t>お年寄りが幸せに暮らせる社会を創る活動</t>
  </si>
  <si>
    <t>幸せに暮らせる福祉社会を創る活動</t>
  </si>
  <si>
    <t>被災者や被災地域が行う復興活動</t>
  </si>
  <si>
    <t>被災者の自立支援、就業支援を目的とした活動</t>
  </si>
  <si>
    <t>１．収入の部</t>
  </si>
  <si>
    <t>項目</t>
    <rPh sb="0" eb="2">
      <t>コウモク</t>
    </rPh>
    <phoneticPr fontId="2"/>
  </si>
  <si>
    <t>補助金</t>
    <rPh sb="0" eb="3">
      <t>ホジョキン</t>
    </rPh>
    <phoneticPr fontId="2"/>
  </si>
  <si>
    <t>自己負担金</t>
    <rPh sb="0" eb="2">
      <t>ジコ</t>
    </rPh>
    <rPh sb="2" eb="5">
      <t>フタンキン</t>
    </rPh>
    <phoneticPr fontId="2"/>
  </si>
  <si>
    <t>補助対象経費総額</t>
    <rPh sb="0" eb="2">
      <t>ホジョ</t>
    </rPh>
    <rPh sb="2" eb="4">
      <t>タイショウ</t>
    </rPh>
    <rPh sb="4" eb="6">
      <t>ケイヒ</t>
    </rPh>
    <rPh sb="6" eb="8">
      <t>ソウガク</t>
    </rPh>
    <phoneticPr fontId="2"/>
  </si>
  <si>
    <t>予算額</t>
    <phoneticPr fontId="2"/>
  </si>
  <si>
    <t>［単位：円］</t>
    <phoneticPr fontId="2"/>
  </si>
  <si>
    <t>補助率</t>
    <phoneticPr fontId="2"/>
  </si>
  <si>
    <r>
      <rPr>
        <sz val="7"/>
        <rFont val="ＭＳ Ｐ明朝"/>
        <family val="1"/>
        <charset val="128"/>
      </rPr>
      <t>自己負担金</t>
    </r>
    <r>
      <rPr>
        <sz val="8"/>
        <rFont val="ＭＳ Ｐ明朝"/>
        <family val="1"/>
        <charset val="128"/>
      </rPr>
      <t xml:space="preserve">
</t>
    </r>
    <r>
      <rPr>
        <sz val="6"/>
        <rFont val="ＭＳ Ｐ明朝"/>
        <family val="1"/>
        <charset val="128"/>
      </rPr>
      <t>（E）</t>
    </r>
    <rPh sb="0" eb="2">
      <t>ジコ</t>
    </rPh>
    <rPh sb="2" eb="5">
      <t>フタンキン</t>
    </rPh>
    <phoneticPr fontId="2"/>
  </si>
  <si>
    <t>算出基礎　／　事業費総額（G）</t>
    <phoneticPr fontId="2"/>
  </si>
  <si>
    <r>
      <rPr>
        <sz val="6"/>
        <rFont val="ＭＳ Ｐ明朝"/>
        <family val="1"/>
        <charset val="128"/>
      </rPr>
      <t>補助対象経費</t>
    </r>
    <r>
      <rPr>
        <sz val="8"/>
        <rFont val="ＭＳ Ｐ明朝"/>
        <family val="1"/>
        <charset val="128"/>
      </rPr>
      <t xml:space="preserve">
</t>
    </r>
    <r>
      <rPr>
        <sz val="6"/>
        <rFont val="ＭＳ Ｐ明朝"/>
        <family val="1"/>
        <charset val="128"/>
      </rPr>
      <t>（F）</t>
    </r>
    <rPh sb="0" eb="2">
      <t>ホジョ</t>
    </rPh>
    <rPh sb="2" eb="4">
      <t>タイショウ</t>
    </rPh>
    <rPh sb="4" eb="6">
      <t>ケイヒ</t>
    </rPh>
    <phoneticPr fontId="2"/>
  </si>
  <si>
    <t>3/4</t>
  </si>
  <si>
    <t>2/3</t>
  </si>
  <si>
    <t>1/2</t>
  </si>
  <si>
    <t>1/1</t>
  </si>
  <si>
    <t>公益_検診車</t>
  </si>
  <si>
    <t>（旅　費）</t>
  </si>
  <si>
    <t>検診車整備費</t>
  </si>
  <si>
    <t>機械設備費　１</t>
  </si>
  <si>
    <t>B.事務局スタッフ人件費</t>
  </si>
  <si>
    <t>C.臨時傭役費</t>
  </si>
  <si>
    <t>機器借上料</t>
  </si>
  <si>
    <t>車両借上料</t>
  </si>
  <si>
    <t>自己負担分</t>
    <rPh sb="0" eb="2">
      <t>ジコ</t>
    </rPh>
    <rPh sb="2" eb="4">
      <t>フタン</t>
    </rPh>
    <rPh sb="4" eb="5">
      <t>ブン</t>
    </rPh>
    <phoneticPr fontId="2"/>
  </si>
  <si>
    <t>公益_建築</t>
  </si>
  <si>
    <t>公益_補修</t>
  </si>
  <si>
    <t>公益_機器整備</t>
  </si>
  <si>
    <t>福祉車両</t>
    <phoneticPr fontId="2"/>
  </si>
  <si>
    <t xml:space="preserve"> </t>
  </si>
  <si>
    <t>自転車の交通マナー対策に資する施設の建築</t>
  </si>
  <si>
    <t>モーターサイクルの交通マナー対策に資する施設の建築</t>
  </si>
  <si>
    <t>被災地域の記録活動</t>
  </si>
  <si>
    <t>実態調査、現在・将来にわたるニーズ調査活動</t>
  </si>
  <si>
    <t>公益_新世紀</t>
  </si>
  <si>
    <t>機械_研究補助</t>
  </si>
  <si>
    <t>建築費</t>
  </si>
  <si>
    <t>暖冷房設備費</t>
  </si>
  <si>
    <t>補修工事費</t>
  </si>
  <si>
    <t>エレベーター設備費</t>
  </si>
  <si>
    <t>A.専門業務謝金</t>
  </si>
  <si>
    <t>合併処理槽設備費</t>
  </si>
  <si>
    <t>スプリンクラー設備費</t>
  </si>
  <si>
    <t>借上料</t>
  </si>
  <si>
    <t>公益</t>
  </si>
  <si>
    <t>消耗什器備品費</t>
  </si>
  <si>
    <t>公益_事業費</t>
    <phoneticPr fontId="2"/>
  </si>
  <si>
    <t>会場費</t>
    <phoneticPr fontId="2"/>
  </si>
  <si>
    <t>運送料</t>
    <rPh sb="0" eb="2">
      <t>ウンソウ</t>
    </rPh>
    <phoneticPr fontId="2"/>
  </si>
  <si>
    <t>運送料</t>
    <phoneticPr fontId="2"/>
  </si>
  <si>
    <t>保険料</t>
    <phoneticPr fontId="2"/>
  </si>
  <si>
    <t>設計監理費</t>
    <rPh sb="2" eb="4">
      <t>カンリ</t>
    </rPh>
    <phoneticPr fontId="2"/>
  </si>
  <si>
    <t>公益_車両整備</t>
    <rPh sb="5" eb="7">
      <t>セイビ</t>
    </rPh>
    <phoneticPr fontId="2"/>
  </si>
  <si>
    <t>選択して下さい</t>
    <rPh sb="0" eb="2">
      <t>センタク</t>
    </rPh>
    <rPh sb="4" eb="5">
      <t>クダ</t>
    </rPh>
    <phoneticPr fontId="2"/>
  </si>
  <si>
    <t>選択して下さい</t>
    <phoneticPr fontId="2"/>
  </si>
  <si>
    <t>合計（I)</t>
    <rPh sb="0" eb="2">
      <t>ゴウケイ</t>
    </rPh>
    <phoneticPr fontId="2"/>
  </si>
  <si>
    <t>自転車競技場を中心とした自転車の普及促進のための総合的な施設の補修事業</t>
  </si>
  <si>
    <t>難病及び希少難病について正しい理解を深めるための活動</t>
  </si>
  <si>
    <t>公益_研究補助</t>
    <rPh sb="3" eb="5">
      <t>ケンキュウ</t>
    </rPh>
    <rPh sb="5" eb="7">
      <t>ホジョ</t>
    </rPh>
    <phoneticPr fontId="2"/>
  </si>
  <si>
    <t>公益_復興支援</t>
  </si>
  <si>
    <t>公益_復興支援</t>
    <phoneticPr fontId="2"/>
  </si>
  <si>
    <t>公益_研究補助</t>
    <rPh sb="0" eb="2">
      <t>コウエキ</t>
    </rPh>
    <phoneticPr fontId="2"/>
  </si>
  <si>
    <t>物品購入費</t>
    <phoneticPr fontId="2"/>
  </si>
  <si>
    <t>謝金</t>
    <phoneticPr fontId="2"/>
  </si>
  <si>
    <t>旅費</t>
    <phoneticPr fontId="2"/>
  </si>
  <si>
    <t>消耗什器備品費</t>
    <phoneticPr fontId="2"/>
  </si>
  <si>
    <t>機材・備品借上料</t>
    <phoneticPr fontId="2"/>
  </si>
  <si>
    <t>9/10</t>
    <phoneticPr fontId="2"/>
  </si>
  <si>
    <t>A2101</t>
  </si>
  <si>
    <t>A2102</t>
  </si>
  <si>
    <t>A3101</t>
  </si>
  <si>
    <t>B2101</t>
  </si>
  <si>
    <t>B3101</t>
  </si>
  <si>
    <t>B3102</t>
  </si>
  <si>
    <t>B3103</t>
  </si>
  <si>
    <t>B3104</t>
  </si>
  <si>
    <t>B3105</t>
  </si>
  <si>
    <t>C1101</t>
  </si>
  <si>
    <t>C1102</t>
  </si>
  <si>
    <t>C1103</t>
  </si>
  <si>
    <t>D1101</t>
  </si>
  <si>
    <t>D2101</t>
  </si>
  <si>
    <t>D3101</t>
  </si>
  <si>
    <t>D3102</t>
  </si>
  <si>
    <t>D4101</t>
  </si>
  <si>
    <t>D5101</t>
  </si>
  <si>
    <t>E1101</t>
  </si>
  <si>
    <t>E1102</t>
  </si>
  <si>
    <t>E1103</t>
  </si>
  <si>
    <t>E1104</t>
  </si>
  <si>
    <t>E1105</t>
  </si>
  <si>
    <t>E1106</t>
  </si>
  <si>
    <t>F1101</t>
  </si>
  <si>
    <t>1/1</t>
    <phoneticPr fontId="2"/>
  </si>
  <si>
    <t>A2201</t>
  </si>
  <si>
    <t>D1201</t>
  </si>
  <si>
    <t>D1202</t>
  </si>
  <si>
    <t>D1203</t>
  </si>
  <si>
    <t>D1205</t>
  </si>
  <si>
    <t>D1206</t>
  </si>
  <si>
    <t>D1207</t>
  </si>
  <si>
    <t>D1208</t>
  </si>
  <si>
    <t>D1209</t>
  </si>
  <si>
    <t>D1214</t>
  </si>
  <si>
    <t>D1215</t>
  </si>
  <si>
    <t>D1216</t>
  </si>
  <si>
    <t>D3201</t>
  </si>
  <si>
    <t>D3202</t>
  </si>
  <si>
    <t>D3203</t>
  </si>
  <si>
    <t>D3204</t>
  </si>
  <si>
    <t>D3205</t>
  </si>
  <si>
    <t>D3206</t>
  </si>
  <si>
    <t>A2301</t>
  </si>
  <si>
    <t>D5301</t>
  </si>
  <si>
    <t>D5302</t>
  </si>
  <si>
    <t>D5303</t>
  </si>
  <si>
    <t>選択してください</t>
    <phoneticPr fontId="2"/>
  </si>
  <si>
    <t>その他（諸経費）</t>
    <rPh sb="2" eb="3">
      <t>タ</t>
    </rPh>
    <rPh sb="4" eb="7">
      <t>ショケイヒ</t>
    </rPh>
    <phoneticPr fontId="2"/>
  </si>
  <si>
    <t>660cc以下【軽】</t>
    <rPh sb="8" eb="9">
      <t>ケイ</t>
    </rPh>
    <phoneticPr fontId="2"/>
  </si>
  <si>
    <t>661から2000cc</t>
    <phoneticPr fontId="2"/>
  </si>
  <si>
    <t>2001から3000cc</t>
    <phoneticPr fontId="2"/>
  </si>
  <si>
    <t>D4102</t>
    <phoneticPr fontId="2"/>
  </si>
  <si>
    <t>D5107</t>
    <phoneticPr fontId="2"/>
  </si>
  <si>
    <t>F1102</t>
  </si>
  <si>
    <t>F1103</t>
  </si>
  <si>
    <t>F1104</t>
  </si>
  <si>
    <t>B3301</t>
    <phoneticPr fontId="2"/>
  </si>
  <si>
    <t>1/2</t>
    <phoneticPr fontId="2"/>
  </si>
  <si>
    <t>2/3</t>
    <phoneticPr fontId="2"/>
  </si>
  <si>
    <t>A1122</t>
    <phoneticPr fontId="2"/>
  </si>
  <si>
    <t>自転車競技の普及促進及び競技力の向上に資する事業</t>
  </si>
  <si>
    <t>A1123</t>
    <phoneticPr fontId="2"/>
  </si>
  <si>
    <t>モーターサイクル競技の普及促進及び競技力の向上に資する事業</t>
  </si>
  <si>
    <t>A1124</t>
    <phoneticPr fontId="2"/>
  </si>
  <si>
    <t>A1125</t>
    <phoneticPr fontId="2"/>
  </si>
  <si>
    <t>A1126</t>
    <phoneticPr fontId="2"/>
  </si>
  <si>
    <t>自転車の活用による地域振興に資する事業</t>
  </si>
  <si>
    <t>A1127</t>
    <phoneticPr fontId="2"/>
  </si>
  <si>
    <t>モーターサイクルの活用による地域振興に資する事業</t>
  </si>
  <si>
    <t>A1411</t>
    <phoneticPr fontId="2"/>
  </si>
  <si>
    <t>国内スポーツ競技力向上のための事業</t>
  </si>
  <si>
    <t>A1412</t>
    <phoneticPr fontId="2"/>
  </si>
  <si>
    <t>全国的なスポーツ大会の開催</t>
  </si>
  <si>
    <t>A1413</t>
    <phoneticPr fontId="2"/>
  </si>
  <si>
    <t>国際相互理解の増進に資する事業</t>
  </si>
  <si>
    <t>A1414</t>
    <phoneticPr fontId="2"/>
  </si>
  <si>
    <t>A1415</t>
    <phoneticPr fontId="2"/>
  </si>
  <si>
    <t>警察・消防活動に協力中の事故被害者に対する支援活動</t>
  </si>
  <si>
    <t>学術・文化の振興のための活動</t>
  </si>
  <si>
    <t>子どもとその親が幸せに暮らせる社会を創る活動</t>
    <rPh sb="6" eb="7">
      <t>オヤ</t>
    </rPh>
    <phoneticPr fontId="18"/>
  </si>
  <si>
    <t>障がいのある人が幸せに暮らせる社会を創る活動</t>
  </si>
  <si>
    <t>身体障がい者補助犬を広める活動</t>
  </si>
  <si>
    <t>D5102</t>
    <phoneticPr fontId="2"/>
  </si>
  <si>
    <t>難病及び希少難病をかかえる人への支援活動</t>
  </si>
  <si>
    <t>D5103</t>
    <phoneticPr fontId="2"/>
  </si>
  <si>
    <t>D5104</t>
    <phoneticPr fontId="2"/>
  </si>
  <si>
    <t>D5105</t>
    <phoneticPr fontId="2"/>
  </si>
  <si>
    <t>子どもなどを、いじめ、暴力、事故、犯罪から守るための活動</t>
  </si>
  <si>
    <t>ギャンブル等依存症対策に関する支援活動</t>
    <rPh sb="5" eb="6">
      <t>トウ</t>
    </rPh>
    <rPh sb="6" eb="9">
      <t>イゾンショウ</t>
    </rPh>
    <rPh sb="9" eb="11">
      <t>タイサク</t>
    </rPh>
    <rPh sb="12" eb="13">
      <t>カン</t>
    </rPh>
    <rPh sb="15" eb="17">
      <t>シエン</t>
    </rPh>
    <rPh sb="17" eb="19">
      <t>カツドウ</t>
    </rPh>
    <phoneticPr fontId="18"/>
  </si>
  <si>
    <t>D5106</t>
    <phoneticPr fontId="2"/>
  </si>
  <si>
    <t>福祉事業を行っている法人格を有さない団体に対して支援を行うことを本来事業の目的とする活動</t>
  </si>
  <si>
    <t>社会福祉活動</t>
  </si>
  <si>
    <t>E1107</t>
  </si>
  <si>
    <t>女性のスポーツの機会の向上に係る研究事業</t>
  </si>
  <si>
    <t>女性アスリートの競技力や社会的評価の向上に資する研究事業</t>
  </si>
  <si>
    <t>A1221</t>
    <phoneticPr fontId="2"/>
  </si>
  <si>
    <t>A1222</t>
    <phoneticPr fontId="2"/>
  </si>
  <si>
    <t>A1223</t>
    <phoneticPr fontId="2"/>
  </si>
  <si>
    <t>A1224</t>
    <phoneticPr fontId="2"/>
  </si>
  <si>
    <t>モーターサイクル競技施設の建築</t>
  </si>
  <si>
    <t>地域小規模児童養護施設の建築</t>
  </si>
  <si>
    <t>児童心理治療施設の建築</t>
    <rPh sb="0" eb="2">
      <t>ジドウ</t>
    </rPh>
    <rPh sb="2" eb="4">
      <t>シンリ</t>
    </rPh>
    <phoneticPr fontId="18"/>
  </si>
  <si>
    <t>児童発達支援センター（医療型・福祉型）の建築</t>
  </si>
  <si>
    <t>ショートステイ施設の建築</t>
  </si>
  <si>
    <t>D1217</t>
  </si>
  <si>
    <t>3/4</t>
    <phoneticPr fontId="2"/>
  </si>
  <si>
    <t>障がいのある青少年の健全育成のための施設（私立特別支援学校）の建築</t>
  </si>
  <si>
    <t>A1321</t>
    <phoneticPr fontId="2"/>
  </si>
  <si>
    <t>A1322</t>
    <phoneticPr fontId="2"/>
  </si>
  <si>
    <t>競輪・オートレースの補助事業により建築整備された更生保護施設の補修事業</t>
  </si>
  <si>
    <t>競輪・オートレースの補助事業により建築整備された児童福祉施設の補修事業</t>
  </si>
  <si>
    <t>競輪・オートレースの補助事業により建築整備された老人福祉施設の補修事業</t>
  </si>
  <si>
    <t>D5305</t>
  </si>
  <si>
    <t>A1118</t>
    <phoneticPr fontId="2"/>
  </si>
  <si>
    <r>
      <t>五輪・パラリンピック</t>
    </r>
    <r>
      <rPr>
        <sz val="11"/>
        <rFont val="ＭＳ ゴシック"/>
        <family val="3"/>
        <charset val="128"/>
      </rPr>
      <t>開催</t>
    </r>
    <r>
      <rPr>
        <sz val="11"/>
        <rFont val="ＭＳ Ｐゴシック"/>
        <family val="3"/>
        <charset val="128"/>
      </rPr>
      <t>に向けた自転車競技の競技力向上等に資する事業</t>
    </r>
    <rPh sb="10" eb="12">
      <t>カイサイ</t>
    </rPh>
    <phoneticPr fontId="1"/>
  </si>
  <si>
    <t>自転車安全利用等、人にやさしい健康で安全な社会づくりの推進、交通マナーや正しい乗り方などを啓発する事業</t>
    <rPh sb="36" eb="37">
      <t>タダ</t>
    </rPh>
    <rPh sb="39" eb="40">
      <t>ノ</t>
    </rPh>
    <rPh sb="41" eb="42">
      <t>カタ</t>
    </rPh>
    <rPh sb="45" eb="47">
      <t>ケイハツ</t>
    </rPh>
    <phoneticPr fontId="1"/>
  </si>
  <si>
    <t>診療車整備費</t>
    <rPh sb="0" eb="3">
      <t>シンリョウシャ</t>
    </rPh>
    <phoneticPr fontId="2"/>
  </si>
  <si>
    <t>モーターサイクル安全利用等、人にやさしい健康で安全な社会づくりの推進、交通マナーや正しい乗り方などを啓発する事業</t>
    <rPh sb="50" eb="52">
      <t>ケイハツ</t>
    </rPh>
    <phoneticPr fontId="1"/>
  </si>
  <si>
    <t>A1129</t>
    <phoneticPr fontId="2"/>
  </si>
  <si>
    <t>自転車を活用したオンライン競技大会の開催に資する事業</t>
    <rPh sb="0" eb="3">
      <t>ジテンシャ</t>
    </rPh>
    <rPh sb="4" eb="6">
      <t>カツヨウ</t>
    </rPh>
    <rPh sb="13" eb="15">
      <t>キョウギ</t>
    </rPh>
    <rPh sb="15" eb="17">
      <t>タイカイ</t>
    </rPh>
    <rPh sb="18" eb="20">
      <t>カイサイ</t>
    </rPh>
    <rPh sb="21" eb="22">
      <t>シ</t>
    </rPh>
    <rPh sb="24" eb="26">
      <t>ジギョウ</t>
    </rPh>
    <phoneticPr fontId="1"/>
  </si>
  <si>
    <t>A1130</t>
    <phoneticPr fontId="2"/>
  </si>
  <si>
    <t>モーターサイクルを活用したオンライン競技大会の開催に資する事業</t>
    <rPh sb="9" eb="11">
      <t>カツヨウ</t>
    </rPh>
    <rPh sb="18" eb="20">
      <t>キョウギ</t>
    </rPh>
    <rPh sb="20" eb="22">
      <t>タイカイ</t>
    </rPh>
    <rPh sb="23" eb="25">
      <t>カイサイ</t>
    </rPh>
    <rPh sb="26" eb="27">
      <t>シ</t>
    </rPh>
    <rPh sb="29" eb="31">
      <t>ジギョウ</t>
    </rPh>
    <phoneticPr fontId="1"/>
  </si>
  <si>
    <t>スポーツの振興、スポーツ界における諸問題の解決に資する事業、セミナー及び調査研究等</t>
    <rPh sb="12" eb="13">
      <t>カイ</t>
    </rPh>
    <rPh sb="17" eb="20">
      <t>ショモンダイ</t>
    </rPh>
    <rPh sb="21" eb="23">
      <t>カイケツ</t>
    </rPh>
    <rPh sb="24" eb="25">
      <t>シ</t>
    </rPh>
    <rPh sb="27" eb="29">
      <t>ジギョウ</t>
    </rPh>
    <rPh sb="34" eb="35">
      <t>オヨ</t>
    </rPh>
    <rPh sb="36" eb="38">
      <t>チョウサ</t>
    </rPh>
    <rPh sb="38" eb="40">
      <t>ケンキュウ</t>
    </rPh>
    <rPh sb="40" eb="41">
      <t>トウ</t>
    </rPh>
    <phoneticPr fontId="7"/>
  </si>
  <si>
    <t>スポーツを通した地域の相互連携や地域間の交流等に資する事業、セミナー及び調査研究等</t>
    <rPh sb="5" eb="6">
      <t>トオ</t>
    </rPh>
    <rPh sb="34" eb="35">
      <t>オヨ</t>
    </rPh>
    <rPh sb="36" eb="38">
      <t>チョウサ</t>
    </rPh>
    <rPh sb="38" eb="40">
      <t>ケンキュウ</t>
    </rPh>
    <rPh sb="40" eb="41">
      <t>トウ</t>
    </rPh>
    <phoneticPr fontId="8"/>
  </si>
  <si>
    <r>
      <t>地域社会</t>
    </r>
    <r>
      <rPr>
        <sz val="11"/>
        <rFont val="ＭＳ ゴシック"/>
        <family val="3"/>
        <charset val="128"/>
      </rPr>
      <t>及び消費者</t>
    </r>
    <r>
      <rPr>
        <sz val="11"/>
        <rFont val="ＭＳ ゴシック"/>
        <family val="2"/>
        <charset val="128"/>
      </rPr>
      <t>の安全・安心に資する活動</t>
    </r>
    <rPh sb="4" eb="5">
      <t>オヨ</t>
    </rPh>
    <rPh sb="6" eb="9">
      <t>ショウヒシャ</t>
    </rPh>
    <phoneticPr fontId="1"/>
  </si>
  <si>
    <r>
      <t>国際交流の推進活動</t>
    </r>
    <r>
      <rPr>
        <sz val="11"/>
        <rFont val="ＭＳ ゴシック"/>
        <family val="3"/>
        <charset val="128"/>
      </rPr>
      <t>及び国際的な舞台で活躍できる人材の育成に資する事業</t>
    </r>
    <rPh sb="9" eb="10">
      <t>オヨ</t>
    </rPh>
    <rPh sb="11" eb="13">
      <t>コクサイ</t>
    </rPh>
    <rPh sb="13" eb="14">
      <t>テキ</t>
    </rPh>
    <rPh sb="15" eb="17">
      <t>ブタイ</t>
    </rPh>
    <rPh sb="18" eb="20">
      <t>カツヤク</t>
    </rPh>
    <rPh sb="23" eb="25">
      <t>ジンザイ</t>
    </rPh>
    <rPh sb="26" eb="28">
      <t>イクセイ</t>
    </rPh>
    <rPh sb="29" eb="30">
      <t>シ</t>
    </rPh>
    <rPh sb="32" eb="34">
      <t>ジギョウ</t>
    </rPh>
    <phoneticPr fontId="1"/>
  </si>
  <si>
    <t>健康や命を守る医療に関する普及啓発活動</t>
    <rPh sb="10" eb="11">
      <t>カン</t>
    </rPh>
    <rPh sb="13" eb="15">
      <t>フキュウ</t>
    </rPh>
    <rPh sb="15" eb="17">
      <t>ケイハツ</t>
    </rPh>
    <phoneticPr fontId="2"/>
  </si>
  <si>
    <t>児童、高齢者、障がいのある人等が相補的に関わることのできる地域共生型社会づくりを促進する活動、調査・研究等</t>
    <rPh sb="13" eb="14">
      <t>ヒト</t>
    </rPh>
    <rPh sb="14" eb="15">
      <t>トウ</t>
    </rPh>
    <rPh sb="47" eb="49">
      <t>チョウサ</t>
    </rPh>
    <rPh sb="50" eb="52">
      <t>ケンキュウ</t>
    </rPh>
    <rPh sb="52" eb="53">
      <t>トウ</t>
    </rPh>
    <phoneticPr fontId="1"/>
  </si>
  <si>
    <t>地域共生を通しての少子高齢化社会の進展に伴う、人材不足等の改善を目指す活動、調査・研究等</t>
    <rPh sb="0" eb="2">
      <t>チイキ</t>
    </rPh>
    <rPh sb="2" eb="4">
      <t>キョウセイ</t>
    </rPh>
    <rPh sb="5" eb="6">
      <t>トオ</t>
    </rPh>
    <rPh sb="9" eb="11">
      <t>ショウシ</t>
    </rPh>
    <rPh sb="11" eb="14">
      <t>コウレイカ</t>
    </rPh>
    <rPh sb="14" eb="16">
      <t>シャカイ</t>
    </rPh>
    <rPh sb="17" eb="19">
      <t>シンテン</t>
    </rPh>
    <rPh sb="20" eb="21">
      <t>トモナ</t>
    </rPh>
    <rPh sb="23" eb="25">
      <t>ジンザイ</t>
    </rPh>
    <rPh sb="25" eb="27">
      <t>フソク</t>
    </rPh>
    <rPh sb="27" eb="28">
      <t>トウ</t>
    </rPh>
    <rPh sb="29" eb="31">
      <t>カイゼン</t>
    </rPh>
    <rPh sb="32" eb="34">
      <t>メザ</t>
    </rPh>
    <rPh sb="35" eb="37">
      <t>カツドウ</t>
    </rPh>
    <rPh sb="38" eb="40">
      <t>チョウサ</t>
    </rPh>
    <rPh sb="41" eb="43">
      <t>ケンキュウ</t>
    </rPh>
    <phoneticPr fontId="1"/>
  </si>
  <si>
    <t>引きこもり・不登校等の若者の孤立・孤独対策への支援、ＬＧＢＴＱに関する活動への支援</t>
    <rPh sb="9" eb="10">
      <t>トウ</t>
    </rPh>
    <rPh sb="11" eb="12">
      <t>ワカ</t>
    </rPh>
    <rPh sb="12" eb="13">
      <t>シャ</t>
    </rPh>
    <rPh sb="14" eb="16">
      <t>コリツ</t>
    </rPh>
    <rPh sb="17" eb="19">
      <t>コドク</t>
    </rPh>
    <rPh sb="19" eb="21">
      <t>タイサク</t>
    </rPh>
    <rPh sb="23" eb="25">
      <t>シエン</t>
    </rPh>
    <rPh sb="32" eb="33">
      <t>カン</t>
    </rPh>
    <rPh sb="35" eb="37">
      <t>カツドウ</t>
    </rPh>
    <rPh sb="39" eb="41">
      <t>シエン</t>
    </rPh>
    <phoneticPr fontId="1"/>
  </si>
  <si>
    <t>D5108</t>
  </si>
  <si>
    <t>ジェンダー平等の実現に向けた支援活動</t>
    <rPh sb="5" eb="7">
      <t>ビョウドウ</t>
    </rPh>
    <rPh sb="8" eb="10">
      <t>ジツゲン</t>
    </rPh>
    <rPh sb="11" eb="12">
      <t>ム</t>
    </rPh>
    <rPh sb="14" eb="18">
      <t>シエンカツドウ</t>
    </rPh>
    <phoneticPr fontId="2"/>
  </si>
  <si>
    <t>3/4</t>
    <phoneticPr fontId="2"/>
  </si>
  <si>
    <t>公益_新世紀</t>
    <phoneticPr fontId="2"/>
  </si>
  <si>
    <t>被災地域及び被災者受入地域における支援拠点、ネットワークづくり活動</t>
    <rPh sb="4" eb="5">
      <t>オヨ</t>
    </rPh>
    <phoneticPr fontId="1"/>
  </si>
  <si>
    <t>被災地域及び被災者受入地域における児童、高齢者、障がい者等を対象とした生活支援活動</t>
    <rPh sb="4" eb="5">
      <t>オヨ</t>
    </rPh>
    <phoneticPr fontId="1"/>
  </si>
  <si>
    <t>被災地域において被災者や、その支援を行うボランティア等を輸送するための活動</t>
    <rPh sb="2" eb="4">
      <t>チイキ</t>
    </rPh>
    <rPh sb="8" eb="11">
      <t>ヒサイシャ</t>
    </rPh>
    <rPh sb="15" eb="17">
      <t>シエン</t>
    </rPh>
    <rPh sb="18" eb="19">
      <t>オコナ</t>
    </rPh>
    <rPh sb="26" eb="27">
      <t>トウ</t>
    </rPh>
    <rPh sb="28" eb="30">
      <t>ユソウ</t>
    </rPh>
    <rPh sb="35" eb="37">
      <t>カツドウ</t>
    </rPh>
    <phoneticPr fontId="1"/>
  </si>
  <si>
    <t>幸せに暮らせる社会を創るための活動に資する研究事業</t>
    <rPh sb="0" eb="1">
      <t>シアワ</t>
    </rPh>
    <rPh sb="3" eb="4">
      <t>ク</t>
    </rPh>
    <rPh sb="10" eb="11">
      <t>ツク</t>
    </rPh>
    <rPh sb="15" eb="17">
      <t>カツドウ</t>
    </rPh>
    <rPh sb="18" eb="19">
      <t>シ</t>
    </rPh>
    <rPh sb="21" eb="23">
      <t>ケンキュウ</t>
    </rPh>
    <phoneticPr fontId="2"/>
  </si>
  <si>
    <t>ギャンブル等依存症に係る研究事業</t>
    <rPh sb="5" eb="6">
      <t>トウ</t>
    </rPh>
    <rPh sb="6" eb="9">
      <t>イゾンショウ</t>
    </rPh>
    <rPh sb="10" eb="11">
      <t>カカ</t>
    </rPh>
    <phoneticPr fontId="1"/>
  </si>
  <si>
    <t>障がい児入所施設（医療型・福祉型）の建築</t>
    <rPh sb="0" eb="1">
      <t>ショウ</t>
    </rPh>
    <rPh sb="3" eb="4">
      <t>ジ</t>
    </rPh>
    <rPh sb="4" eb="6">
      <t>ニュウショ</t>
    </rPh>
    <rPh sb="6" eb="8">
      <t>シセツ</t>
    </rPh>
    <rPh sb="9" eb="11">
      <t>イリョウ</t>
    </rPh>
    <rPh sb="11" eb="12">
      <t>ガタ</t>
    </rPh>
    <rPh sb="13" eb="16">
      <t>フクシガタ</t>
    </rPh>
    <rPh sb="18" eb="20">
      <t>ケンチク</t>
    </rPh>
    <phoneticPr fontId="8"/>
  </si>
  <si>
    <t>児童自立援助ホームの建築</t>
    <rPh sb="4" eb="6">
      <t>エンジョ</t>
    </rPh>
    <phoneticPr fontId="1"/>
  </si>
  <si>
    <t>乳児院の建築</t>
    <rPh sb="0" eb="2">
      <t>ニュウジ</t>
    </rPh>
    <rPh sb="2" eb="3">
      <t>イン</t>
    </rPh>
    <phoneticPr fontId="1"/>
  </si>
  <si>
    <r>
      <t>障</t>
    </r>
    <r>
      <rPr>
        <sz val="11"/>
        <rFont val="ＭＳ ゴシック"/>
        <family val="3"/>
        <charset val="128"/>
      </rPr>
      <t>がい</t>
    </r>
    <r>
      <rPr>
        <sz val="11"/>
        <rFont val="ＭＳ ゴシック"/>
        <family val="2"/>
        <charset val="128"/>
      </rPr>
      <t>者地域活動拠点施設の建築</t>
    </r>
    <phoneticPr fontId="1"/>
  </si>
  <si>
    <r>
      <t>障</t>
    </r>
    <r>
      <rPr>
        <sz val="11"/>
        <rFont val="ＭＳ ゴシック"/>
        <family val="3"/>
        <charset val="128"/>
      </rPr>
      <t>がい</t>
    </r>
    <r>
      <rPr>
        <sz val="11"/>
        <rFont val="ＭＳ ゴシック"/>
        <family val="2"/>
        <charset val="128"/>
      </rPr>
      <t>者グループホームの建築</t>
    </r>
    <phoneticPr fontId="1"/>
  </si>
  <si>
    <r>
      <t>障</t>
    </r>
    <r>
      <rPr>
        <sz val="11"/>
        <rFont val="ＭＳ ゴシック"/>
        <family val="3"/>
        <charset val="128"/>
      </rPr>
      <t>がい</t>
    </r>
    <r>
      <rPr>
        <sz val="11"/>
        <rFont val="ＭＳ ゴシック"/>
        <family val="2"/>
        <charset val="128"/>
      </rPr>
      <t>者福祉ホームの建築</t>
    </r>
    <phoneticPr fontId="1"/>
  </si>
  <si>
    <t>就労支援施設の建築</t>
    <rPh sb="0" eb="2">
      <t>シュウロウ</t>
    </rPh>
    <rPh sb="2" eb="4">
      <t>シエン</t>
    </rPh>
    <rPh sb="4" eb="6">
      <t>シセツ</t>
    </rPh>
    <phoneticPr fontId="1"/>
  </si>
  <si>
    <t>身体障がい者補助犬の繁殖・訓練・ケア施設の建築</t>
  </si>
  <si>
    <t>自転車・モーターサイクル競技施設の補修事業</t>
    <rPh sb="0" eb="3">
      <t>ジテンシャ</t>
    </rPh>
    <rPh sb="12" eb="14">
      <t>キョウギ</t>
    </rPh>
    <rPh sb="14" eb="16">
      <t>シセツ</t>
    </rPh>
    <phoneticPr fontId="1"/>
  </si>
  <si>
    <t>競輪・オートレースの補助事業により建築整備された青少年の育成・研修施設の補修事業</t>
    <rPh sb="24" eb="27">
      <t>セイショウネン</t>
    </rPh>
    <rPh sb="28" eb="30">
      <t>イクセイ</t>
    </rPh>
    <rPh sb="31" eb="33">
      <t>ケンシュウ</t>
    </rPh>
    <rPh sb="33" eb="35">
      <t>シセツ</t>
    </rPh>
    <phoneticPr fontId="18"/>
  </si>
  <si>
    <t>競輪・オートレースの補助事業により建築整備された障がい者福祉施設の補修事業</t>
    <rPh sb="24" eb="25">
      <t>ショウ</t>
    </rPh>
    <rPh sb="27" eb="28">
      <t>シャ</t>
    </rPh>
    <phoneticPr fontId="2"/>
  </si>
  <si>
    <t>競輪・オートレースの補助事業により建築整備された障がいのある青少年の健全育成のための施設(私立特別支援学校)の補修事業</t>
    <rPh sb="24" eb="25">
      <t>ショウ</t>
    </rPh>
    <rPh sb="30" eb="33">
      <t>セイショウネン</t>
    </rPh>
    <rPh sb="34" eb="36">
      <t>ケンゼン</t>
    </rPh>
    <rPh sb="36" eb="38">
      <t>イクセイ</t>
    </rPh>
    <rPh sb="42" eb="44">
      <t>シセツ</t>
    </rPh>
    <rPh sb="45" eb="47">
      <t>シリツ</t>
    </rPh>
    <rPh sb="47" eb="49">
      <t>トクベツ</t>
    </rPh>
    <rPh sb="49" eb="51">
      <t>シエン</t>
    </rPh>
    <rPh sb="51" eb="53">
      <t>ガッコウ</t>
    </rPh>
    <phoneticPr fontId="1"/>
  </si>
  <si>
    <t>就労支援機器の整備</t>
    <rPh sb="0" eb="2">
      <t>シュウロウ</t>
    </rPh>
    <rPh sb="2" eb="4">
      <t>シエン</t>
    </rPh>
    <rPh sb="4" eb="6">
      <t>キキ</t>
    </rPh>
    <phoneticPr fontId="18"/>
  </si>
  <si>
    <t>公益_車両整備</t>
    <phoneticPr fontId="2"/>
  </si>
  <si>
    <t>福祉車両・就労支援車両等の整備</t>
    <phoneticPr fontId="2"/>
  </si>
  <si>
    <t>事　業　経　費　比　較　表</t>
    <phoneticPr fontId="2"/>
  </si>
  <si>
    <t>自己負担金の調達方法</t>
    <phoneticPr fontId="2"/>
  </si>
  <si>
    <t>①種類</t>
    <rPh sb="1" eb="3">
      <t>シュルイ</t>
    </rPh>
    <phoneticPr fontId="2"/>
  </si>
  <si>
    <t>①から④の順でプルダウンで選択をして下さい。</t>
    <rPh sb="5" eb="6">
      <t>ジュン</t>
    </rPh>
    <rPh sb="13" eb="15">
      <t>センタク</t>
    </rPh>
    <rPh sb="18" eb="19">
      <t>クダ</t>
    </rPh>
    <phoneticPr fontId="2"/>
  </si>
  <si>
    <t>２．支出の部</t>
    <phoneticPr fontId="2"/>
  </si>
  <si>
    <t>事　業　経　費　表</t>
    <phoneticPr fontId="2"/>
  </si>
  <si>
    <t>B2503</t>
    <phoneticPr fontId="2"/>
  </si>
  <si>
    <t>D5402</t>
    <phoneticPr fontId="2"/>
  </si>
  <si>
    <t>検診車の整備</t>
    <phoneticPr fontId="2"/>
  </si>
  <si>
    <t>検診車機器載せ替え</t>
    <rPh sb="3" eb="5">
      <t>キキ</t>
    </rPh>
    <rPh sb="5" eb="6">
      <t>ノ</t>
    </rPh>
    <rPh sb="7" eb="8">
      <t>カ</t>
    </rPh>
    <phoneticPr fontId="2"/>
  </si>
  <si>
    <t>B2504</t>
    <phoneticPr fontId="2"/>
  </si>
  <si>
    <t>B2505</t>
    <phoneticPr fontId="2"/>
  </si>
  <si>
    <t>診療車等の整備</t>
    <rPh sb="0" eb="2">
      <t>シンリョウ</t>
    </rPh>
    <rPh sb="2" eb="3">
      <t>シャ</t>
    </rPh>
    <rPh sb="3" eb="4">
      <t>トウ</t>
    </rPh>
    <rPh sb="5" eb="7">
      <t>セイビ</t>
    </rPh>
    <phoneticPr fontId="2"/>
  </si>
  <si>
    <t>公益_検診車</t>
    <phoneticPr fontId="2"/>
  </si>
  <si>
    <t>公益_診療車等</t>
    <rPh sb="3" eb="5">
      <t>シンリョウ</t>
    </rPh>
    <rPh sb="5" eb="6">
      <t>シャ</t>
    </rPh>
    <rPh sb="6" eb="7">
      <t>トウ</t>
    </rPh>
    <phoneticPr fontId="2"/>
  </si>
  <si>
    <t>　　　　自己負担金の調達方法　　　　　　　　［単位：円］</t>
    <rPh sb="4" eb="6">
      <t>ジコ</t>
    </rPh>
    <rPh sb="6" eb="9">
      <t>フタンキン</t>
    </rPh>
    <rPh sb="10" eb="12">
      <t>チョウタツ</t>
    </rPh>
    <rPh sb="12" eb="14">
      <t>ホウホウ</t>
    </rPh>
    <phoneticPr fontId="2"/>
  </si>
  <si>
    <r>
      <rPr>
        <sz val="6"/>
        <rFont val="ＭＳ Ｐ明朝"/>
        <family val="1"/>
        <charset val="128"/>
      </rPr>
      <t>補助率</t>
    </r>
    <r>
      <rPr>
        <sz val="7"/>
        <rFont val="ＭＳ Ｐ明朝"/>
        <family val="1"/>
        <charset val="128"/>
      </rPr>
      <t xml:space="preserve">
</t>
    </r>
    <r>
      <rPr>
        <sz val="6"/>
        <rFont val="ＭＳ Ｐ明朝"/>
        <family val="1"/>
        <charset val="128"/>
      </rPr>
      <t>(C)</t>
    </r>
    <rPh sb="0" eb="3">
      <t>ホジョリツ</t>
    </rPh>
    <phoneticPr fontId="2"/>
  </si>
  <si>
    <t>=</t>
  </si>
  <si>
    <t>福祉車両の整備</t>
    <rPh sb="0" eb="2">
      <t>フクシ</t>
    </rPh>
    <rPh sb="2" eb="4">
      <t>シャリョウ</t>
    </rPh>
    <rPh sb="5" eb="7">
      <t>セイビ</t>
    </rPh>
    <phoneticPr fontId="2"/>
  </si>
  <si>
    <t>④補助対象経費</t>
    <rPh sb="1" eb="3">
      <t>ホジョ</t>
    </rPh>
    <rPh sb="3" eb="5">
      <t>タイショウ</t>
    </rPh>
    <rPh sb="5" eb="7">
      <t>ケイヒ</t>
    </rPh>
    <phoneticPr fontId="2"/>
  </si>
  <si>
    <t>訪問入浴車【入浴サービス設備】</t>
    <rPh sb="6" eb="8">
      <t>ニュウヨク</t>
    </rPh>
    <rPh sb="12" eb="14">
      <t>セツビ</t>
    </rPh>
    <phoneticPr fontId="2"/>
  </si>
  <si>
    <t>車いす仕様スロープ式【移送車２】</t>
    <rPh sb="0" eb="1">
      <t>クルマ</t>
    </rPh>
    <rPh sb="3" eb="5">
      <t>シヨウ</t>
    </rPh>
    <rPh sb="9" eb="10">
      <t>シキ</t>
    </rPh>
    <phoneticPr fontId="2"/>
  </si>
  <si>
    <t>車いす仕様リフト式【移送車３】</t>
    <rPh sb="0" eb="1">
      <t>クルマ</t>
    </rPh>
    <rPh sb="3" eb="5">
      <t>シヨウ</t>
    </rPh>
    <rPh sb="8" eb="9">
      <t>シキ</t>
    </rPh>
    <phoneticPr fontId="2"/>
  </si>
  <si>
    <t>特別装備なし【移送車４】</t>
    <rPh sb="0" eb="2">
      <t>トクベツ</t>
    </rPh>
    <rPh sb="2" eb="4">
      <t>ソウビ</t>
    </rPh>
    <phoneticPr fontId="2"/>
  </si>
  <si>
    <t>②排気量</t>
    <rPh sb="1" eb="3">
      <t>ハイキ</t>
    </rPh>
    <rPh sb="3" eb="4">
      <t>リョウ</t>
    </rPh>
    <phoneticPr fontId="2"/>
  </si>
  <si>
    <t>燃料車</t>
    <rPh sb="0" eb="2">
      <t>ネンリョウ</t>
    </rPh>
    <rPh sb="2" eb="3">
      <t>シャ</t>
    </rPh>
    <phoneticPr fontId="2"/>
  </si>
  <si>
    <t>③車種類</t>
    <rPh sb="1" eb="2">
      <t>クルマ</t>
    </rPh>
    <rPh sb="2" eb="4">
      <t>シュルイ</t>
    </rPh>
    <phoneticPr fontId="2"/>
  </si>
  <si>
    <t>訪問入浴車【入浴サービス設備】</t>
    <phoneticPr fontId="2"/>
  </si>
  <si>
    <t>訪問入浴車【入浴サービス設備】660cc以下【軽】燃料車</t>
    <phoneticPr fontId="2"/>
  </si>
  <si>
    <t>訪問入浴車【入浴サービス設備】</t>
    <rPh sb="14" eb="15">
      <t>クルマ</t>
    </rPh>
    <phoneticPr fontId="2"/>
  </si>
  <si>
    <t>訪問入浴車【入浴サービス設備】661から2000cc燃料車</t>
    <phoneticPr fontId="2"/>
  </si>
  <si>
    <t>助手席・セカンドシートリフトアップ【移送車１】</t>
    <rPh sb="0" eb="3">
      <t>ジョシュセキ</t>
    </rPh>
    <phoneticPr fontId="2"/>
  </si>
  <si>
    <t>助手席・セカンドシートリフトアップ【移送車１】</t>
    <phoneticPr fontId="2"/>
  </si>
  <si>
    <t>ハイブリット車</t>
    <rPh sb="6" eb="7">
      <t>シャ</t>
    </rPh>
    <phoneticPr fontId="2"/>
  </si>
  <si>
    <t>助手席・セカンドシートリフトアップ【移送車１】660cc以下【軽】燃料車</t>
    <phoneticPr fontId="2"/>
  </si>
  <si>
    <t>助手席・セカンドシートリフトアップ【移送車１】661から2000cc燃料車</t>
    <phoneticPr fontId="2"/>
  </si>
  <si>
    <t>助手席・セカンドシートリフトアップ【移送車１】661から2000ccハイブリット車</t>
    <phoneticPr fontId="2"/>
  </si>
  <si>
    <t>1401から2000cc</t>
    <phoneticPr fontId="2"/>
  </si>
  <si>
    <t>車いす仕様スロープ式【移送車２】</t>
    <phoneticPr fontId="2"/>
  </si>
  <si>
    <t>車いす仕様スロープ式【移送車２】660cc以下【軽】燃料車</t>
    <phoneticPr fontId="2"/>
  </si>
  <si>
    <t>車いす仕様スロープ式【移送車２】1401から2000cc燃料車</t>
    <phoneticPr fontId="2"/>
  </si>
  <si>
    <t>車いす仕様スロープ式【移送車２】1401から2000ccハイブリット車</t>
    <phoneticPr fontId="2"/>
  </si>
  <si>
    <t>車いす仕様リフト式【移送車３】</t>
    <phoneticPr fontId="2"/>
  </si>
  <si>
    <t>車いす仕様リフト式【移送車３】1401から2000cc燃料車</t>
    <phoneticPr fontId="2"/>
  </si>
  <si>
    <t>車いす仕様リフト式【移送車３】1401から2000ccハイブリット車</t>
    <phoneticPr fontId="2"/>
  </si>
  <si>
    <t>車いす仕様リフト式【移送車３】2001から3000cc燃料車</t>
    <rPh sb="27" eb="29">
      <t>ネンリョウ</t>
    </rPh>
    <rPh sb="29" eb="30">
      <t>シャ</t>
    </rPh>
    <phoneticPr fontId="2"/>
  </si>
  <si>
    <t>特別装備なし【移送車４】</t>
    <phoneticPr fontId="2"/>
  </si>
  <si>
    <t>特別装備なし【移送車４】1401から2000cc燃料車</t>
    <phoneticPr fontId="2"/>
  </si>
  <si>
    <t>特別装備なし【移送車４】1401から2000ccハイブリット車</t>
    <phoneticPr fontId="2"/>
  </si>
  <si>
    <t>特別装備なし【移送車４】2001から3000cc燃料車</t>
    <phoneticPr fontId="2"/>
  </si>
  <si>
    <t>〔2025年度補助要望用〕</t>
    <phoneticPr fontId="2"/>
  </si>
  <si>
    <t>福祉車両の整備</t>
    <phoneticPr fontId="2"/>
  </si>
  <si>
    <t>○○○○○○○〇➊</t>
    <phoneticPr fontId="2"/>
  </si>
  <si>
    <t>手持資金</t>
    <rPh sb="0" eb="2">
      <t>テモ</t>
    </rPh>
    <rPh sb="2" eb="4">
      <t>シキン</t>
    </rPh>
    <phoneticPr fontId="2"/>
  </si>
  <si>
    <r>
      <t>　　　　　　　　　　　　　</t>
    </r>
    <r>
      <rPr>
        <sz val="6"/>
        <color rgb="FFFF0000"/>
        <rFont val="ＭＳ Ｐ明朝"/>
        <family val="1"/>
        <charset val="128"/>
      </rPr>
      <t>補助金交付要望額</t>
    </r>
    <r>
      <rPr>
        <sz val="6"/>
        <rFont val="ＭＳ Ｐ明朝"/>
        <family val="1"/>
        <charset val="128"/>
      </rPr>
      <t>　　</t>
    </r>
    <r>
      <rPr>
        <sz val="8"/>
        <rFont val="ＭＳ Ｐ明朝"/>
        <family val="1"/>
        <charset val="128"/>
      </rPr>
      <t>　　　　　　</t>
    </r>
    <r>
      <rPr>
        <sz val="6"/>
        <color rgb="FFFF0000"/>
        <rFont val="ＭＳ Ｐ明朝"/>
        <family val="1"/>
        <charset val="128"/>
      </rPr>
      <t>補助対象経費総額</t>
    </r>
    <phoneticPr fontId="2"/>
  </si>
  <si>
    <t>D5604</t>
  </si>
  <si>
    <t>D5604</t>
    <phoneticPr fontId="2"/>
  </si>
  <si>
    <t>D5403</t>
    <phoneticPr fontId="2"/>
  </si>
  <si>
    <t>公益_車両整備</t>
  </si>
  <si>
    <t>就労支援車両の整備</t>
    <rPh sb="0" eb="2">
      <t>シュウロウ</t>
    </rPh>
    <rPh sb="2" eb="4">
      <t>シエン</t>
    </rPh>
    <rPh sb="4" eb="6">
      <t>シャリョウ</t>
    </rPh>
    <phoneticPr fontId="18"/>
  </si>
  <si>
    <t>2001から3000cc</t>
  </si>
  <si>
    <t>補助率
(C)</t>
    <rPh sb="0" eb="3">
      <t>ホジョリツ</t>
    </rPh>
    <phoneticPr fontId="2"/>
  </si>
  <si>
    <t>補助金
（D）</t>
    <rPh sb="0" eb="2">
      <t>ホジョ</t>
    </rPh>
    <rPh sb="2" eb="3">
      <t>キン</t>
    </rPh>
    <phoneticPr fontId="2"/>
  </si>
  <si>
    <t>自己負担金
（E）</t>
    <rPh sb="0" eb="2">
      <t>ジコ</t>
    </rPh>
    <rPh sb="2" eb="5">
      <t>フタンキン</t>
    </rPh>
    <phoneticPr fontId="2"/>
  </si>
  <si>
    <t>補助対象経費
（F）</t>
    <rPh sb="0" eb="2">
      <t>ホジョ</t>
    </rPh>
    <rPh sb="2" eb="4">
      <t>タイショウ</t>
    </rPh>
    <rPh sb="4" eb="6">
      <t>ケイヒ</t>
    </rPh>
    <phoneticPr fontId="2"/>
  </si>
  <si>
    <t>１．収入の部</t>
    <phoneticPr fontId="2"/>
  </si>
  <si>
    <t>事業区分</t>
    <rPh sb="0" eb="2">
      <t>ジギョウ</t>
    </rPh>
    <rPh sb="2" eb="4">
      <t>クブン</t>
    </rPh>
    <phoneticPr fontId="2"/>
  </si>
  <si>
    <t>③ 選択して下さい</t>
    <phoneticPr fontId="2"/>
  </si>
  <si>
    <t>② 選択して下さい</t>
    <phoneticPr fontId="2"/>
  </si>
  <si>
    <r>
      <rPr>
        <sz val="14"/>
        <color rgb="FFFF0000"/>
        <rFont val="ＭＳ Ｐゴシック"/>
        <family val="3"/>
        <charset val="128"/>
      </rPr>
      <t>②</t>
    </r>
    <r>
      <rPr>
        <sz val="14"/>
        <rFont val="ＭＳ Ｐゴシック"/>
        <family val="3"/>
        <charset val="128"/>
      </rPr>
      <t>排気量</t>
    </r>
    <rPh sb="1" eb="3">
      <t>ハイキ</t>
    </rPh>
    <rPh sb="3" eb="4">
      <t>リョウ</t>
    </rPh>
    <phoneticPr fontId="2"/>
  </si>
  <si>
    <r>
      <rPr>
        <sz val="14"/>
        <color rgb="FFFF0000"/>
        <rFont val="ＭＳ Ｐゴシック"/>
        <family val="3"/>
        <charset val="128"/>
      </rPr>
      <t>③</t>
    </r>
    <r>
      <rPr>
        <sz val="14"/>
        <rFont val="ＭＳ Ｐゴシック"/>
        <family val="3"/>
        <charset val="128"/>
      </rPr>
      <t>車種類</t>
    </r>
    <rPh sb="1" eb="2">
      <t>クルマ</t>
    </rPh>
    <rPh sb="2" eb="4">
      <t>シュルイ</t>
    </rPh>
    <phoneticPr fontId="2"/>
  </si>
  <si>
    <r>
      <rPr>
        <sz val="14"/>
        <color rgb="FFFF0000"/>
        <rFont val="ＭＳ Ｐゴシック"/>
        <family val="3"/>
        <charset val="128"/>
      </rPr>
      <t>①</t>
    </r>
    <r>
      <rPr>
        <sz val="14"/>
        <rFont val="ＭＳ Ｐゴシック"/>
        <family val="3"/>
        <charset val="128"/>
      </rPr>
      <t>種類</t>
    </r>
    <rPh sb="1" eb="3">
      <t>シュルイ</t>
    </rPh>
    <phoneticPr fontId="2"/>
  </si>
  <si>
    <t>　　自動計上されます。</t>
    <rPh sb="2" eb="4">
      <t>ジドウ</t>
    </rPh>
    <rPh sb="4" eb="6">
      <t>ケイジョウ</t>
    </rPh>
    <phoneticPr fontId="2"/>
  </si>
  <si>
    <t>　　１．収入の部　の予算額へも自動反映されます。</t>
    <rPh sb="10" eb="13">
      <t>ヨサンガク</t>
    </rPh>
    <rPh sb="15" eb="17">
      <t>ジドウ</t>
    </rPh>
    <rPh sb="17" eb="19">
      <t>ハンエイ</t>
    </rPh>
    <phoneticPr fontId="2"/>
  </si>
  <si>
    <r>
      <rPr>
        <b/>
        <sz val="12"/>
        <color rgb="FFFF0000"/>
        <rFont val="ＭＳ Ｐゴシック"/>
        <family val="3"/>
        <charset val="128"/>
      </rPr>
      <t>①</t>
    </r>
    <r>
      <rPr>
        <b/>
        <sz val="12"/>
        <rFont val="ＭＳ Ｐゴシック"/>
        <family val="3"/>
        <charset val="128"/>
      </rPr>
      <t>　種類をプルダウンで選択してください。</t>
    </r>
    <rPh sb="2" eb="4">
      <t>シュルイ</t>
    </rPh>
    <rPh sb="11" eb="13">
      <t>センタク</t>
    </rPh>
    <phoneticPr fontId="2"/>
  </si>
  <si>
    <r>
      <rPr>
        <b/>
        <sz val="12"/>
        <color rgb="FFFF0000"/>
        <rFont val="ＭＳ Ｐゴシック"/>
        <family val="3"/>
        <charset val="128"/>
      </rPr>
      <t>②</t>
    </r>
    <r>
      <rPr>
        <b/>
        <sz val="12"/>
        <rFont val="ＭＳ Ｐゴシック"/>
        <family val="3"/>
        <charset val="128"/>
      </rPr>
      <t>　排気量をプルダウンで選択してください。</t>
    </r>
    <rPh sb="2" eb="5">
      <t>ハイキリョウ</t>
    </rPh>
    <rPh sb="12" eb="14">
      <t>センタク</t>
    </rPh>
    <phoneticPr fontId="2"/>
  </si>
  <si>
    <r>
      <rPr>
        <b/>
        <sz val="12"/>
        <color rgb="FFFF0000"/>
        <rFont val="ＭＳ Ｐゴシック"/>
        <family val="3"/>
        <charset val="128"/>
      </rPr>
      <t>③</t>
    </r>
    <r>
      <rPr>
        <b/>
        <sz val="12"/>
        <rFont val="ＭＳ Ｐゴシック"/>
        <family val="3"/>
        <charset val="128"/>
      </rPr>
      <t>　車種類をプルダウンで選択してください。</t>
    </r>
    <rPh sb="2" eb="3">
      <t>クルマ</t>
    </rPh>
    <rPh sb="3" eb="5">
      <t>シュルイ</t>
    </rPh>
    <rPh sb="12" eb="14">
      <t>センタク</t>
    </rPh>
    <phoneticPr fontId="2"/>
  </si>
  <si>
    <t>補助対象経費　　⇒</t>
    <phoneticPr fontId="2"/>
  </si>
  <si>
    <r>
      <rPr>
        <sz val="12"/>
        <color rgb="FFFF0000"/>
        <rFont val="ＭＳ Ｐゴシック"/>
        <family val="3"/>
        <charset val="128"/>
      </rPr>
      <t>①</t>
    </r>
    <r>
      <rPr>
        <sz val="12"/>
        <rFont val="ＭＳ Ｐゴシック"/>
        <family val="3"/>
        <charset val="128"/>
      </rPr>
      <t>から</t>
    </r>
    <r>
      <rPr>
        <sz val="12"/>
        <color rgb="FFFF0000"/>
        <rFont val="ＭＳ Ｐゴシック"/>
        <family val="3"/>
        <charset val="128"/>
      </rPr>
      <t>③</t>
    </r>
    <r>
      <rPr>
        <sz val="12"/>
        <rFont val="ＭＳ Ｐゴシック"/>
        <family val="3"/>
        <charset val="128"/>
      </rPr>
      <t>の順でプルダウンで選択をして下さい。</t>
    </r>
    <rPh sb="5" eb="6">
      <t>ジュン</t>
    </rPh>
    <rPh sb="13" eb="15">
      <t>センタク</t>
    </rPh>
    <rPh sb="18" eb="19">
      <t>クダ</t>
    </rPh>
    <phoneticPr fontId="2"/>
  </si>
  <si>
    <t>　　要望額の箇所にある、　補助金（D)　自己負担金（E）　補助対象経費（F）が</t>
    <phoneticPr fontId="2"/>
  </si>
  <si>
    <r>
      <t>←</t>
    </r>
    <r>
      <rPr>
        <b/>
        <u/>
        <sz val="14"/>
        <rFont val="ＭＳ Ｐゴシック"/>
        <family val="3"/>
        <charset val="128"/>
      </rPr>
      <t>法人名を入力してください。</t>
    </r>
    <rPh sb="1" eb="4">
      <t>ホウジンメイ</t>
    </rPh>
    <rPh sb="5" eb="7">
      <t>ニュウリョク</t>
    </rPh>
    <phoneticPr fontId="2"/>
  </si>
  <si>
    <r>
      <rPr>
        <b/>
        <sz val="12"/>
        <color rgb="FFFF0000"/>
        <rFont val="ＭＳ Ｐゴシック"/>
        <family val="3"/>
        <charset val="128"/>
      </rPr>
      <t>⑥</t>
    </r>
    <r>
      <rPr>
        <b/>
        <sz val="12"/>
        <rFont val="ＭＳ Ｐゴシック"/>
        <family val="3"/>
        <charset val="128"/>
      </rPr>
      <t>　自動計上された補助金（D)　自己負担金（E）　補助対象経費（F）については</t>
    </r>
    <rPh sb="2" eb="4">
      <t>ジドウ</t>
    </rPh>
    <rPh sb="4" eb="6">
      <t>ケイジョウ</t>
    </rPh>
    <phoneticPr fontId="2"/>
  </si>
  <si>
    <r>
      <rPr>
        <b/>
        <sz val="12"/>
        <color rgb="FFFF0000"/>
        <rFont val="ＭＳ Ｐゴシック"/>
        <family val="3"/>
        <charset val="128"/>
      </rPr>
      <t>⑦</t>
    </r>
    <r>
      <rPr>
        <b/>
        <sz val="12"/>
        <rFont val="ＭＳ Ｐゴシック"/>
        <family val="3"/>
        <charset val="128"/>
      </rPr>
      <t>　自己負担金の調達方法を入力してください。</t>
    </r>
    <rPh sb="2" eb="7">
      <t>ジコフタンキン</t>
    </rPh>
    <rPh sb="8" eb="10">
      <t>チョウタツ</t>
    </rPh>
    <rPh sb="10" eb="12">
      <t>ホウホウ</t>
    </rPh>
    <rPh sb="13" eb="15">
      <t>ニュウリョク</t>
    </rPh>
    <phoneticPr fontId="2"/>
  </si>
  <si>
    <r>
      <t>法人名を入力後、作業手順　</t>
    </r>
    <r>
      <rPr>
        <b/>
        <sz val="12"/>
        <color rgb="FFFF0000"/>
        <rFont val="ＭＳ Ｐ明朝"/>
        <family val="1"/>
        <charset val="128"/>
      </rPr>
      <t>①</t>
    </r>
    <r>
      <rPr>
        <b/>
        <sz val="12"/>
        <rFont val="ＭＳ Ｐ明朝"/>
        <family val="1"/>
        <charset val="128"/>
      </rPr>
      <t>～</t>
    </r>
    <r>
      <rPr>
        <b/>
        <sz val="12"/>
        <color rgb="FFFF0000"/>
        <rFont val="ＭＳ Ｐ明朝"/>
        <family val="1"/>
        <charset val="128"/>
      </rPr>
      <t>⑦</t>
    </r>
    <r>
      <rPr>
        <b/>
        <sz val="12"/>
        <rFont val="ＭＳ Ｐ明朝"/>
        <family val="1"/>
        <charset val="128"/>
      </rPr>
      <t>の順番に作業してください。</t>
    </r>
    <rPh sb="8" eb="10">
      <t>サギョウ</t>
    </rPh>
    <rPh sb="10" eb="12">
      <t>テジュン</t>
    </rPh>
    <rPh sb="17" eb="19">
      <t>ジュンバン</t>
    </rPh>
    <rPh sb="18" eb="20">
      <t>サギョウ</t>
    </rPh>
    <phoneticPr fontId="2"/>
  </si>
  <si>
    <r>
      <rPr>
        <b/>
        <sz val="12"/>
        <color rgb="FFFF0000"/>
        <rFont val="ＭＳ Ｐゴシック"/>
        <family val="3"/>
        <charset val="128"/>
      </rPr>
      <t>④</t>
    </r>
    <r>
      <rPr>
        <b/>
        <sz val="12"/>
        <rFont val="ＭＳ Ｐゴシック"/>
        <family val="3"/>
        <charset val="128"/>
      </rPr>
      <t>　車体色が白系かシルバー系に限られることを理解したらチェックしてください</t>
    </r>
    <rPh sb="2" eb="4">
      <t>シャタイ</t>
    </rPh>
    <rPh sb="4" eb="5">
      <t>ショク</t>
    </rPh>
    <rPh sb="6" eb="7">
      <t>シロ</t>
    </rPh>
    <rPh sb="7" eb="8">
      <t>ケイ</t>
    </rPh>
    <rPh sb="13" eb="14">
      <t>ケイ</t>
    </rPh>
    <rPh sb="15" eb="16">
      <t>カギ</t>
    </rPh>
    <rPh sb="22" eb="24">
      <t>リカイ</t>
    </rPh>
    <phoneticPr fontId="2"/>
  </si>
  <si>
    <t>ver1-4</t>
    <phoneticPr fontId="2"/>
  </si>
  <si>
    <t>〔2027年度補助要望用〕</t>
    <phoneticPr fontId="2"/>
  </si>
  <si>
    <r>
      <t xml:space="preserve">　　　　　　 </t>
    </r>
    <r>
      <rPr>
        <sz val="12"/>
        <color theme="1" tint="0.499984740745262"/>
        <rFont val="ＭＳ Ｐ明朝"/>
        <family val="1"/>
        <charset val="128"/>
      </rPr>
      <t>①</t>
    </r>
    <r>
      <rPr>
        <sz val="11"/>
        <color theme="1" tint="0.499984740745262"/>
        <rFont val="ＭＳ Ｐ明朝"/>
        <family val="1"/>
        <charset val="128"/>
      </rPr>
      <t xml:space="preserve"> 選択して下さい</t>
    </r>
    <phoneticPr fontId="2"/>
  </si>
  <si>
    <t>車いす仕様スロープ式【移送車２】661から2000cc燃料車</t>
  </si>
  <si>
    <t>車いす仕様スロープ式【移送車２】660cc以下【軽】燃料車</t>
  </si>
  <si>
    <t>助手席・セカンドシートリフトアップ【移送車１】660cc以下【軽】燃料車</t>
  </si>
  <si>
    <t>助手席・セカンドシートリフトアップ【移送車１】661から2000cc燃料車</t>
  </si>
  <si>
    <t>訪問入浴車【入浴サービス設備】660cc以下【軽】燃料車</t>
  </si>
  <si>
    <t>訪問入浴車【入浴サービス設備】661から2000cc燃料車</t>
  </si>
  <si>
    <t>車いす仕様リフト式【移送車３】1401から2000cc燃料車</t>
  </si>
  <si>
    <t>特別装備なし【移送車４】1401から2000cc燃料車</t>
  </si>
  <si>
    <t>特別装備なし【移送車４】2001から3000cc燃料車</t>
  </si>
  <si>
    <t>車いす仕様スロープ式【移送車２】661から2000ccハイブリッド車</t>
    <rPh sb="33" eb="34">
      <t>シャ</t>
    </rPh>
    <phoneticPr fontId="2"/>
  </si>
  <si>
    <t>車いす仕様リフト式【移送車３】2001から3000ccハイブリッド車</t>
    <rPh sb="33" eb="34">
      <t>シャ</t>
    </rPh>
    <phoneticPr fontId="2"/>
  </si>
  <si>
    <t>特別装備なし【移送車４】2001から3000ccハイブリッド車</t>
    <rPh sb="30" eb="31">
      <t>シャ</t>
    </rPh>
    <phoneticPr fontId="2"/>
  </si>
  <si>
    <t>特別装備なし【移送車４】1401から2000ccハイブリッド車</t>
    <phoneticPr fontId="2"/>
  </si>
  <si>
    <t>車いす仕様リフト式【移送車３】1401から2000ccハイブリッド車</t>
    <rPh sb="33" eb="34">
      <t>シャ</t>
    </rPh>
    <phoneticPr fontId="2"/>
  </si>
  <si>
    <t>助手席・セカンドシートリフトアップ【移送車１】660ｃｃ以下【軽】ハイブリッド車</t>
    <rPh sb="28" eb="30">
      <t>イカ</t>
    </rPh>
    <rPh sb="31" eb="32">
      <t>ケイ</t>
    </rPh>
    <rPh sb="39" eb="40">
      <t>シャ</t>
    </rPh>
    <phoneticPr fontId="2"/>
  </si>
  <si>
    <t>助手席・セカンドシートリフトアップ【移送車１】661から2000ccハイブリッド車</t>
    <rPh sb="40" eb="41">
      <t>シャ</t>
    </rPh>
    <phoneticPr fontId="2"/>
  </si>
  <si>
    <t>訪問入浴車【入浴サービス設備】660cc以下【軽】ハイブリッド車</t>
    <rPh sb="31" eb="32">
      <t>シャ</t>
    </rPh>
    <phoneticPr fontId="2"/>
  </si>
  <si>
    <t>訪問入浴車【入浴サービス設備】661から2001ccハイブリッド車</t>
    <rPh sb="32" eb="33">
      <t>シャ</t>
    </rPh>
    <phoneticPr fontId="2"/>
  </si>
  <si>
    <t>車いす仕様スロープ式【移送車２】660cc以下【軽】ハイブリッド車</t>
    <rPh sb="32" eb="33">
      <t>シャ</t>
    </rPh>
    <phoneticPr fontId="2"/>
  </si>
  <si>
    <t>ハイブリッド車</t>
    <rPh sb="6" eb="7">
      <t>シャ</t>
    </rPh>
    <phoneticPr fontId="2"/>
  </si>
  <si>
    <t>　　　　　　 ① 選択して下さい</t>
  </si>
  <si>
    <t>② 選択して下さい</t>
  </si>
  <si>
    <t>③ 選択して下さい</t>
  </si>
  <si>
    <r>
      <rPr>
        <sz val="12"/>
        <color rgb="FFFF0000"/>
        <rFont val="ＭＳ Ｐゴシック"/>
        <family val="3"/>
        <charset val="128"/>
      </rPr>
      <t xml:space="preserve">④ </t>
    </r>
    <r>
      <rPr>
        <b/>
        <sz val="11"/>
        <rFont val="ＭＳ Ｐゴシック"/>
        <family val="3"/>
        <charset val="128"/>
      </rPr>
      <t>車体色は白系かシルバー系に限られます。</t>
    </r>
    <rPh sb="3" eb="6">
      <t>シャタイショク</t>
    </rPh>
    <rPh sb="7" eb="9">
      <t>シロケイ</t>
    </rPh>
    <rPh sb="14" eb="15">
      <t>ケイ</t>
    </rPh>
    <rPh sb="16" eb="17">
      <t>カギ</t>
    </rPh>
    <phoneticPr fontId="2"/>
  </si>
  <si>
    <r>
      <rPr>
        <b/>
        <sz val="12"/>
        <color rgb="FFFF0000"/>
        <rFont val="ＭＳ Ｐゴシック"/>
        <family val="3"/>
        <charset val="128"/>
      </rPr>
      <t>⑤</t>
    </r>
    <r>
      <rPr>
        <b/>
        <sz val="12"/>
        <rFont val="ＭＳ Ｐゴシック"/>
        <family val="3"/>
        <charset val="128"/>
      </rPr>
      <t>　①～④の選択が全て終わると、補助対象経費に上限額が表示され、</t>
    </r>
    <rPh sb="6" eb="8">
      <t>センタク</t>
    </rPh>
    <rPh sb="9" eb="10">
      <t>スベ</t>
    </rPh>
    <rPh sb="11" eb="12">
      <t>オ</t>
    </rPh>
    <rPh sb="23" eb="26">
      <t>ジョウゲンガク</t>
    </rPh>
    <rPh sb="27" eb="29">
      <t>ヒョウジ</t>
    </rPh>
    <phoneticPr fontId="2"/>
  </si>
  <si>
    <r>
      <rPr>
        <sz val="12"/>
        <color rgb="FFFF0000"/>
        <rFont val="ＭＳ Ｐ明朝"/>
        <family val="1"/>
        <charset val="128"/>
      </rPr>
      <t xml:space="preserve">⑤  </t>
    </r>
    <r>
      <rPr>
        <sz val="9"/>
        <rFont val="ＭＳ Ｐ明朝"/>
        <family val="1"/>
        <charset val="128"/>
      </rPr>
      <t>要　　　　　　望　　　　　　額</t>
    </r>
    <rPh sb="3" eb="4">
      <t>ヨウ</t>
    </rPh>
    <rPh sb="10" eb="11">
      <t>ボウ</t>
    </rPh>
    <rPh sb="17" eb="18">
      <t>ガク</t>
    </rPh>
    <phoneticPr fontId="2"/>
  </si>
  <si>
    <r>
      <rPr>
        <sz val="13"/>
        <color rgb="FFFF0000"/>
        <rFont val="ＭＳ Ｐ明朝"/>
        <family val="1"/>
        <charset val="128"/>
      </rPr>
      <t>⑥</t>
    </r>
    <r>
      <rPr>
        <sz val="13"/>
        <rFont val="ＭＳ Ｐ明朝"/>
        <family val="1"/>
        <charset val="128"/>
      </rPr>
      <t>予算額</t>
    </r>
    <phoneticPr fontId="2"/>
  </si>
  <si>
    <r>
      <rPr>
        <sz val="12"/>
        <color rgb="FFFF0000"/>
        <rFont val="ＭＳ Ｐ明朝"/>
        <family val="1"/>
        <charset val="128"/>
      </rPr>
      <t xml:space="preserve">⑦ </t>
    </r>
    <r>
      <rPr>
        <sz val="9"/>
        <rFont val="ＭＳ Ｐ明朝"/>
        <family val="1"/>
        <charset val="128"/>
      </rPr>
      <t>自己負担金の調達方法　　　［単位：円］</t>
    </r>
    <rPh sb="2" eb="4">
      <t>ジコ</t>
    </rPh>
    <rPh sb="4" eb="7">
      <t>フタンキン</t>
    </rPh>
    <rPh sb="8" eb="10">
      <t>チョウタツ</t>
    </rPh>
    <rPh sb="10" eb="12">
      <t>ホウホウ</t>
    </rPh>
    <phoneticPr fontId="2"/>
  </si>
  <si>
    <t>訪問入浴車【入浴サービス設備】660cc以下【軽】</t>
    <phoneticPr fontId="2"/>
  </si>
  <si>
    <t>訪問入浴車【入浴サービス設備】661から2000cc</t>
    <phoneticPr fontId="2"/>
  </si>
  <si>
    <t>助手席・セカンドシートリフトアップ【移送車１】660cc以下【軽】</t>
    <phoneticPr fontId="2"/>
  </si>
  <si>
    <t>助手席・セカンドシートリフトアップ【移送車１】661から2000cc</t>
    <phoneticPr fontId="2"/>
  </si>
  <si>
    <t>車いす仕様スロープ式【移送車２】660cc以下【軽】</t>
    <phoneticPr fontId="2"/>
  </si>
  <si>
    <t>車いす仕様スロープ式【移送車２】661から2000cc</t>
    <phoneticPr fontId="2"/>
  </si>
  <si>
    <t>車いす仕様リフト式【移送車３】1401から2000cc</t>
    <phoneticPr fontId="2"/>
  </si>
  <si>
    <t>車いす仕様リフト式【移送車３】2001から3000cc</t>
    <phoneticPr fontId="2"/>
  </si>
  <si>
    <t>特別装備なし【移送車４】1401から2000cc</t>
    <phoneticPr fontId="2"/>
  </si>
  <si>
    <t>特別装備なし【移送車４】2001から3000cc</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</si>
</sst>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00"/>
    <numFmt numFmtId="177" formatCode="#,##0;_ @_ "/>
    <numFmt numFmtId="178" formatCode="0_ "/>
    <numFmt numFmtId="179" formatCode="#,##0_ ;[Red]\-#,##0\ "/>
    <numFmt numFmtId="180" formatCode="#,##0_);[Red]\(#,##0\)"/>
    <numFmt numFmtId="181" formatCode="0&quot;万&quot;\_x000a_0000"/>
    <numFmt numFmtId="182" formatCode=";;;"/>
    <numFmt numFmtId="183" formatCode="0_);[Red]\(0\)"/>
  </numFmts>
  <fonts count="42"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明朝"/>
      <family val="1"/>
      <charset val="128"/>
    </font>
    <font>
      <sz val="11"/>
      <name val="ＭＳ Ｐ明朝"/>
      <family val="1"/>
      <charset val="128"/>
    </font>
    <font>
      <sz val="10"/>
      <name val="ＭＳ Ｐ明朝"/>
      <family val="1"/>
      <charset val="128"/>
    </font>
    <font>
      <sz val="13"/>
      <name val="ＭＳ Ｐ明朝"/>
      <family val="1"/>
      <charset val="128"/>
    </font>
    <font>
      <sz val="12"/>
      <name val="ＭＳ Ｐ明朝"/>
      <family val="1"/>
      <charset val="128"/>
    </font>
    <font>
      <sz val="9"/>
      <name val="ＭＳ Ｐ明朝"/>
      <family val="1"/>
      <charset val="128"/>
    </font>
    <font>
      <sz val="6"/>
      <name val="ＭＳ Ｐ明朝"/>
      <family val="1"/>
      <charset val="128"/>
    </font>
    <font>
      <sz val="8"/>
      <name val="ＭＳ Ｐ明朝"/>
      <family val="1"/>
      <charset val="128"/>
    </font>
    <font>
      <sz val="7"/>
      <name val="ＭＳ Ｐ明朝"/>
      <family val="1"/>
      <charset val="128"/>
    </font>
    <font>
      <b/>
      <sz val="8"/>
      <name val="ＭＳ Ｐ明朝"/>
      <family val="1"/>
      <charset val="128"/>
    </font>
    <font>
      <b/>
      <sz val="12"/>
      <name val="ＭＳ Ｐゴシック"/>
      <family val="3"/>
      <charset val="128"/>
    </font>
    <font>
      <sz val="11"/>
      <color theme="0" tint="-0.34998626667073579"/>
      <name val="ＭＳ Ｐ明朝"/>
      <family val="1"/>
      <charset val="128"/>
    </font>
    <font>
      <sz val="11"/>
      <color theme="0" tint="-0.14999847407452621"/>
      <name val="ＭＳ Ｐ明朝"/>
      <family val="1"/>
      <charset val="128"/>
    </font>
    <font>
      <sz val="11"/>
      <color theme="1"/>
      <name val="ＭＳ ゴシック"/>
      <family val="2"/>
      <charset val="128"/>
    </font>
    <font>
      <sz val="11"/>
      <name val="ＭＳ ゴシック"/>
      <family val="2"/>
      <charset val="128"/>
    </font>
    <font>
      <sz val="6"/>
      <name val="ＭＳ ゴシック"/>
      <family val="2"/>
      <charset val="128"/>
    </font>
    <font>
      <sz val="11"/>
      <name val="ＭＳ ゴシック"/>
      <family val="3"/>
      <charset val="128"/>
    </font>
    <font>
      <sz val="11"/>
      <color theme="0" tint="-4.9989318521683403E-2"/>
      <name val="ＭＳ Ｐ明朝"/>
      <family val="1"/>
      <charset val="128"/>
    </font>
    <font>
      <sz val="8"/>
      <color theme="1"/>
      <name val="ＭＳ Ｐ明朝"/>
      <family val="1"/>
      <charset val="128"/>
    </font>
    <font>
      <sz val="6"/>
      <color rgb="FFFF0000"/>
      <name val="ＭＳ Ｐ明朝"/>
      <family val="1"/>
      <charset val="128"/>
    </font>
    <font>
      <sz val="14"/>
      <name val="ＭＳ Ｐゴシック"/>
      <family val="3"/>
      <charset val="128"/>
    </font>
    <font>
      <sz val="8"/>
      <name val="ＭＳ Ｐゴシック"/>
      <family val="3"/>
      <charset val="128"/>
    </font>
    <font>
      <sz val="10"/>
      <name val="ＭＳ Ｐゴシック"/>
      <family val="3"/>
      <charset val="128"/>
    </font>
    <font>
      <b/>
      <sz val="10"/>
      <name val="ＭＳ Ｐ明朝"/>
      <family val="1"/>
      <charset val="128"/>
    </font>
    <font>
      <sz val="10"/>
      <color theme="1"/>
      <name val="ＭＳ Ｐ明朝"/>
      <family val="1"/>
      <charset val="128"/>
    </font>
    <font>
      <sz val="12"/>
      <name val="ＭＳ Ｐゴシック"/>
      <family val="3"/>
      <charset val="128"/>
    </font>
    <font>
      <b/>
      <sz val="11"/>
      <name val="ＭＳ Ｐ明朝"/>
      <family val="1"/>
      <charset val="128"/>
    </font>
    <font>
      <b/>
      <sz val="12"/>
      <name val="ＭＳ Ｐ明朝"/>
      <family val="1"/>
      <charset val="128"/>
    </font>
    <font>
      <sz val="13"/>
      <color rgb="FFFF0000"/>
      <name val="ＭＳ Ｐ明朝"/>
      <family val="1"/>
      <charset val="128"/>
    </font>
    <font>
      <sz val="12"/>
      <color rgb="FFFF0000"/>
      <name val="ＭＳ Ｐ明朝"/>
      <family val="1"/>
      <charset val="128"/>
    </font>
    <font>
      <sz val="14"/>
      <color rgb="FFFF0000"/>
      <name val="ＭＳ Ｐゴシック"/>
      <family val="3"/>
      <charset val="128"/>
    </font>
    <font>
      <sz val="12"/>
      <color rgb="FFFF0000"/>
      <name val="ＭＳ Ｐゴシック"/>
      <family val="3"/>
      <charset val="128"/>
    </font>
    <font>
      <b/>
      <sz val="12"/>
      <color rgb="FFFF0000"/>
      <name val="ＭＳ Ｐ明朝"/>
      <family val="1"/>
      <charset val="128"/>
    </font>
    <font>
      <b/>
      <sz val="12"/>
      <color rgb="FFFF0000"/>
      <name val="ＭＳ Ｐゴシック"/>
      <family val="3"/>
      <charset val="128"/>
    </font>
    <font>
      <b/>
      <sz val="14"/>
      <name val="ＭＳ Ｐゴシック"/>
      <family val="3"/>
      <charset val="128"/>
    </font>
    <font>
      <b/>
      <u/>
      <sz val="14"/>
      <name val="ＭＳ Ｐゴシック"/>
      <family val="3"/>
      <charset val="128"/>
    </font>
    <font>
      <b/>
      <sz val="11"/>
      <name val="ＭＳ Ｐゴシック"/>
      <family val="3"/>
      <charset val="128"/>
    </font>
    <font>
      <sz val="11"/>
      <color theme="1" tint="0.499984740745262"/>
      <name val="ＭＳ Ｐ明朝"/>
      <family val="1"/>
      <charset val="128"/>
    </font>
    <font>
      <sz val="12"/>
      <color theme="1" tint="0.499984740745262"/>
      <name val="ＭＳ Ｐ明朝"/>
      <family val="1"/>
      <charset val="128"/>
    </font>
  </fonts>
  <fills count="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3" tint="0.79998168889431442"/>
        <bgColor indexed="64"/>
      </patternFill>
    </fill>
  </fills>
  <borders count="49">
    <border>
      <left/>
      <right/>
      <top/>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bottom/>
      <diagonal/>
    </border>
    <border>
      <left style="double">
        <color indexed="64"/>
      </left>
      <right style="double">
        <color indexed="64"/>
      </right>
      <top style="double">
        <color indexed="64"/>
      </top>
      <bottom style="double">
        <color indexed="64"/>
      </bottom>
      <diagonal/>
    </border>
    <border>
      <left/>
      <right/>
      <top style="thin">
        <color indexed="64"/>
      </top>
      <bottom/>
      <diagonal/>
    </border>
    <border>
      <left style="hair">
        <color indexed="64"/>
      </left>
      <right style="hair">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hair">
        <color indexed="64"/>
      </bottom>
      <diagonal/>
    </border>
    <border>
      <left style="hair">
        <color indexed="64"/>
      </left>
      <right/>
      <top style="thin">
        <color indexed="64"/>
      </top>
      <bottom/>
      <diagonal/>
    </border>
    <border>
      <left/>
      <right style="thin">
        <color indexed="64"/>
      </right>
      <top style="thin">
        <color indexed="64"/>
      </top>
      <bottom/>
      <diagonal/>
    </border>
    <border>
      <left style="hair">
        <color indexed="64"/>
      </left>
      <right/>
      <top/>
      <bottom style="thin">
        <color indexed="64"/>
      </bottom>
      <diagonal/>
    </border>
    <border>
      <left/>
      <right style="thin">
        <color indexed="64"/>
      </right>
      <top/>
      <bottom style="thin">
        <color indexed="64"/>
      </bottom>
      <diagonal/>
    </border>
    <border>
      <left/>
      <right style="hair">
        <color indexed="64"/>
      </right>
      <top/>
      <bottom/>
      <diagonal/>
    </border>
    <border>
      <left style="hair">
        <color indexed="64"/>
      </left>
      <right style="thin">
        <color indexed="64"/>
      </right>
      <top/>
      <bottom/>
      <diagonal/>
    </border>
    <border>
      <left/>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hair">
        <color indexed="64"/>
      </left>
      <right/>
      <top style="double">
        <color indexed="64"/>
      </top>
      <bottom/>
      <diagonal/>
    </border>
    <border>
      <left style="hair">
        <color indexed="64"/>
      </left>
      <right/>
      <top/>
      <bottom style="double">
        <color indexed="64"/>
      </bottom>
      <diagonal/>
    </border>
    <border>
      <left style="hair">
        <color indexed="64"/>
      </left>
      <right/>
      <top style="double">
        <color indexed="64"/>
      </top>
      <bottom style="thin">
        <color indexed="64"/>
      </bottom>
      <diagonal/>
    </border>
    <border>
      <left/>
      <right style="thin">
        <color indexed="64"/>
      </right>
      <top/>
      <bottom style="double">
        <color indexed="64"/>
      </bottom>
      <diagonal/>
    </border>
    <border>
      <left/>
      <right style="hair">
        <color indexed="64"/>
      </right>
      <top style="thin">
        <color indexed="64"/>
      </top>
      <bottom/>
      <diagonal/>
    </border>
    <border>
      <left/>
      <right style="hair">
        <color indexed="64"/>
      </right>
      <top style="double">
        <color indexed="64"/>
      </top>
      <bottom/>
      <diagonal/>
    </border>
    <border>
      <left/>
      <right style="hair">
        <color indexed="64"/>
      </right>
      <top/>
      <bottom style="double">
        <color indexed="64"/>
      </bottom>
      <diagonal/>
    </border>
    <border>
      <left/>
      <right style="hair">
        <color indexed="64"/>
      </right>
      <top style="double">
        <color indexed="64"/>
      </top>
      <bottom style="thin">
        <color indexed="64"/>
      </bottom>
      <diagonal/>
    </border>
    <border>
      <left/>
      <right style="double">
        <color indexed="64"/>
      </right>
      <top/>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xf numFmtId="0" fontId="16" fillId="0" borderId="0">
      <alignment vertical="center"/>
    </xf>
  </cellStyleXfs>
  <cellXfs count="350">
    <xf numFmtId="0" fontId="0" fillId="0" borderId="0" xfId="0">
      <alignment vertical="center"/>
    </xf>
    <xf numFmtId="12" fontId="11" fillId="0" borderId="2" xfId="0" applyNumberFormat="1" applyFont="1" applyBorder="1" applyAlignment="1" applyProtection="1">
      <alignment horizontal="center" vertical="center"/>
      <protection locked="0"/>
    </xf>
    <xf numFmtId="3" fontId="10" fillId="0" borderId="2" xfId="0" applyNumberFormat="1" applyFont="1" applyBorder="1" applyAlignment="1" applyProtection="1">
      <alignment horizontal="right" vertical="center"/>
      <protection locked="0"/>
    </xf>
    <xf numFmtId="0" fontId="1" fillId="0" borderId="0" xfId="2"/>
    <xf numFmtId="0" fontId="1" fillId="0" borderId="4" xfId="2" applyBorder="1"/>
    <xf numFmtId="0" fontId="1" fillId="0" borderId="4" xfId="2" applyBorder="1" applyAlignment="1">
      <alignment vertical="center"/>
    </xf>
    <xf numFmtId="0" fontId="1" fillId="0" borderId="0" xfId="2" applyAlignment="1">
      <alignment vertical="center"/>
    </xf>
    <xf numFmtId="0" fontId="1" fillId="0" borderId="5" xfId="2" applyBorder="1" applyAlignment="1">
      <alignment vertical="center"/>
    </xf>
    <xf numFmtId="0" fontId="0" fillId="0" borderId="0" xfId="2" applyFont="1"/>
    <xf numFmtId="0" fontId="0" fillId="0" borderId="0" xfId="2" applyFont="1" applyAlignment="1">
      <alignment vertical="center"/>
    </xf>
    <xf numFmtId="49" fontId="10" fillId="0" borderId="8" xfId="0" applyNumberFormat="1" applyFont="1" applyBorder="1" applyAlignment="1" applyProtection="1">
      <alignment vertical="center" shrinkToFit="1"/>
      <protection locked="0"/>
    </xf>
    <xf numFmtId="49" fontId="12" fillId="0" borderId="1" xfId="0" applyNumberFormat="1" applyFont="1" applyBorder="1" applyProtection="1">
      <alignment vertical="center"/>
      <protection locked="0"/>
    </xf>
    <xf numFmtId="49" fontId="1" fillId="0" borderId="4" xfId="2" applyNumberFormat="1" applyBorder="1" applyAlignment="1">
      <alignment horizontal="center" vertical="center"/>
    </xf>
    <xf numFmtId="49" fontId="1" fillId="0" borderId="4" xfId="2" applyNumberFormat="1" applyBorder="1" applyAlignment="1">
      <alignment horizontal="center"/>
    </xf>
    <xf numFmtId="49" fontId="10" fillId="0" borderId="3" xfId="0" applyNumberFormat="1" applyFont="1" applyBorder="1" applyAlignment="1" applyProtection="1">
      <alignment horizontal="center" vertical="center"/>
      <protection locked="0"/>
    </xf>
    <xf numFmtId="49" fontId="10" fillId="0" borderId="11" xfId="0" applyNumberFormat="1" applyFont="1" applyBorder="1" applyAlignment="1" applyProtection="1">
      <alignment horizontal="center" vertical="center"/>
      <protection locked="0"/>
    </xf>
    <xf numFmtId="0" fontId="1" fillId="0" borderId="7" xfId="2" applyBorder="1" applyAlignment="1">
      <alignment vertical="center"/>
    </xf>
    <xf numFmtId="38" fontId="10" fillId="0" borderId="3" xfId="1" applyFont="1" applyBorder="1" applyAlignment="1" applyProtection="1">
      <alignment horizontal="right" vertical="center" shrinkToFit="1"/>
      <protection locked="0"/>
    </xf>
    <xf numFmtId="49" fontId="10" fillId="0" borderId="12" xfId="0" applyNumberFormat="1" applyFont="1" applyBorder="1" applyAlignment="1" applyProtection="1">
      <alignment horizontal="center" vertical="center"/>
      <protection locked="0"/>
    </xf>
    <xf numFmtId="178" fontId="10" fillId="0" borderId="3" xfId="0" applyNumberFormat="1" applyFont="1" applyBorder="1" applyAlignment="1" applyProtection="1">
      <alignment horizontal="center" vertical="center"/>
      <protection locked="0"/>
    </xf>
    <xf numFmtId="0" fontId="1" fillId="0" borderId="0" xfId="2" applyAlignment="1">
      <alignment vertical="top" wrapText="1"/>
    </xf>
    <xf numFmtId="181" fontId="1" fillId="0" borderId="0" xfId="2" applyNumberFormat="1" applyAlignment="1">
      <alignment vertical="top" wrapText="1"/>
    </xf>
    <xf numFmtId="38" fontId="10" fillId="0" borderId="15" xfId="1" applyFont="1" applyBorder="1" applyAlignment="1" applyProtection="1">
      <alignment horizontal="right" vertical="center" shrinkToFit="1"/>
      <protection locked="0"/>
    </xf>
    <xf numFmtId="0" fontId="4" fillId="0" borderId="0" xfId="0" applyFont="1" applyProtection="1">
      <alignment vertical="center"/>
      <protection locked="0"/>
    </xf>
    <xf numFmtId="0" fontId="4" fillId="0" borderId="0" xfId="0" applyFont="1" applyAlignment="1" applyProtection="1">
      <alignment horizontal="right" vertical="center"/>
      <protection locked="0"/>
    </xf>
    <xf numFmtId="0" fontId="15" fillId="0" borderId="0" xfId="0" applyFont="1" applyProtection="1">
      <alignment vertical="center"/>
      <protection locked="0"/>
    </xf>
    <xf numFmtId="0" fontId="6" fillId="0" borderId="4" xfId="0" applyFont="1" applyBorder="1" applyAlignment="1" applyProtection="1">
      <alignment horizontal="center" vertical="center"/>
      <protection locked="0"/>
    </xf>
    <xf numFmtId="0" fontId="7" fillId="0" borderId="0" xfId="0" applyFont="1" applyProtection="1">
      <alignment vertical="center"/>
      <protection locked="0"/>
    </xf>
    <xf numFmtId="0" fontId="6" fillId="0" borderId="0" xfId="0" applyFont="1" applyAlignment="1" applyProtection="1">
      <alignment horizontal="left" vertical="center" shrinkToFit="1"/>
      <protection locked="0"/>
    </xf>
    <xf numFmtId="0" fontId="4" fillId="0" borderId="0" xfId="0" applyFont="1" applyAlignment="1" applyProtection="1">
      <alignment horizontal="left" vertical="center" shrinkToFit="1"/>
      <protection locked="0"/>
    </xf>
    <xf numFmtId="12" fontId="15" fillId="0" borderId="0" xfId="0" applyNumberFormat="1" applyFont="1" applyProtection="1">
      <alignment vertical="center"/>
      <protection locked="0"/>
    </xf>
    <xf numFmtId="0" fontId="7" fillId="0" borderId="0" xfId="0" applyFont="1" applyAlignment="1" applyProtection="1">
      <alignment horizontal="right" vertical="center"/>
      <protection locked="0"/>
    </xf>
    <xf numFmtId="0" fontId="7" fillId="0" borderId="0" xfId="0" applyFont="1" applyAlignment="1" applyProtection="1">
      <alignment horizontal="center" vertical="center"/>
      <protection locked="0"/>
    </xf>
    <xf numFmtId="0" fontId="7" fillId="0" borderId="6" xfId="0" applyFont="1" applyBorder="1" applyProtection="1">
      <alignment vertical="center"/>
      <protection locked="0"/>
    </xf>
    <xf numFmtId="0" fontId="13" fillId="0" borderId="6" xfId="0" applyFont="1" applyBorder="1" applyAlignment="1" applyProtection="1">
      <alignment horizontal="center" vertical="center" shrinkToFit="1"/>
      <protection locked="0"/>
    </xf>
    <xf numFmtId="0" fontId="14" fillId="0" borderId="0" xfId="0" applyFont="1" applyProtection="1">
      <alignment vertical="center"/>
      <protection locked="0"/>
    </xf>
    <xf numFmtId="3" fontId="10" fillId="0" borderId="9" xfId="0" applyNumberFormat="1" applyFont="1" applyBorder="1" applyAlignment="1" applyProtection="1">
      <alignment horizontal="right" vertical="center" shrinkToFit="1"/>
      <protection locked="0"/>
    </xf>
    <xf numFmtId="0" fontId="6" fillId="0" borderId="4" xfId="0" applyFont="1" applyBorder="1" applyAlignment="1" applyProtection="1">
      <alignment horizontal="center" vertical="center" shrinkToFit="1"/>
      <protection locked="0"/>
    </xf>
    <xf numFmtId="0" fontId="5" fillId="0" borderId="4" xfId="0" applyFont="1" applyBorder="1" applyAlignment="1" applyProtection="1">
      <alignment horizontal="center" vertical="center" shrinkToFit="1"/>
      <protection locked="0"/>
    </xf>
    <xf numFmtId="0" fontId="7" fillId="0" borderId="0" xfId="0" applyFont="1" applyAlignment="1" applyProtection="1">
      <alignment horizontal="centerContinuous" vertical="center"/>
      <protection locked="0"/>
    </xf>
    <xf numFmtId="0" fontId="0" fillId="0" borderId="0" xfId="0" applyAlignment="1">
      <alignment horizontal="center" vertical="center"/>
    </xf>
    <xf numFmtId="0" fontId="1" fillId="0" borderId="21" xfId="2" applyBorder="1" applyAlignment="1">
      <alignment vertical="center"/>
    </xf>
    <xf numFmtId="49" fontId="1" fillId="0" borderId="21" xfId="2" applyNumberFormat="1" applyBorder="1" applyAlignment="1">
      <alignment horizontal="center" vertical="center"/>
    </xf>
    <xf numFmtId="0" fontId="1" fillId="0" borderId="22" xfId="2" applyBorder="1" applyAlignment="1">
      <alignment vertical="center"/>
    </xf>
    <xf numFmtId="0" fontId="1" fillId="0" borderId="23" xfId="2" applyBorder="1" applyAlignment="1">
      <alignment vertical="center"/>
    </xf>
    <xf numFmtId="0" fontId="1" fillId="0" borderId="24" xfId="2" applyBorder="1" applyAlignment="1">
      <alignment vertical="center"/>
    </xf>
    <xf numFmtId="49" fontId="1" fillId="0" borderId="24" xfId="2" applyNumberFormat="1" applyBorder="1" applyAlignment="1">
      <alignment horizontal="center" vertical="center"/>
    </xf>
    <xf numFmtId="49" fontId="1" fillId="0" borderId="5" xfId="2" applyNumberFormat="1" applyBorder="1" applyAlignment="1">
      <alignment horizontal="center" vertical="center"/>
    </xf>
    <xf numFmtId="49" fontId="1" fillId="0" borderId="7" xfId="2" applyNumberFormat="1" applyBorder="1" applyAlignment="1">
      <alignment horizontal="center" vertical="center"/>
    </xf>
    <xf numFmtId="0" fontId="1" fillId="0" borderId="21" xfId="2" applyBorder="1"/>
    <xf numFmtId="49" fontId="1" fillId="0" borderId="21" xfId="2" applyNumberFormat="1" applyBorder="1" applyAlignment="1">
      <alignment horizontal="center"/>
    </xf>
    <xf numFmtId="0" fontId="1" fillId="0" borderId="5" xfId="2" applyBorder="1"/>
    <xf numFmtId="49" fontId="1" fillId="0" borderId="5" xfId="2" applyNumberFormat="1" applyBorder="1" applyAlignment="1">
      <alignment horizontal="center"/>
    </xf>
    <xf numFmtId="0" fontId="1" fillId="0" borderId="22" xfId="2" applyBorder="1"/>
    <xf numFmtId="49" fontId="1" fillId="0" borderId="22" xfId="2" applyNumberFormat="1" applyBorder="1" applyAlignment="1">
      <alignment horizontal="center"/>
    </xf>
    <xf numFmtId="0" fontId="1" fillId="0" borderId="23" xfId="2" applyBorder="1"/>
    <xf numFmtId="49" fontId="1" fillId="0" borderId="23" xfId="2" applyNumberFormat="1" applyBorder="1" applyAlignment="1">
      <alignment horizontal="center"/>
    </xf>
    <xf numFmtId="0" fontId="1" fillId="0" borderId="24" xfId="2" applyBorder="1"/>
    <xf numFmtId="49" fontId="1" fillId="0" borderId="24" xfId="2" applyNumberFormat="1" applyBorder="1" applyAlignment="1">
      <alignment horizontal="center"/>
    </xf>
    <xf numFmtId="0" fontId="1" fillId="0" borderId="7" xfId="2" applyBorder="1"/>
    <xf numFmtId="49" fontId="1" fillId="0" borderId="7" xfId="2" applyNumberFormat="1" applyBorder="1" applyAlignment="1">
      <alignment horizontal="center"/>
    </xf>
    <xf numFmtId="0" fontId="1" fillId="0" borderId="25" xfId="2" applyBorder="1" applyAlignment="1">
      <alignment vertical="center"/>
    </xf>
    <xf numFmtId="0" fontId="1" fillId="0" borderId="17" xfId="2" applyBorder="1"/>
    <xf numFmtId="0" fontId="1" fillId="0" borderId="6" xfId="2" applyBorder="1"/>
    <xf numFmtId="49" fontId="1" fillId="0" borderId="6" xfId="2" applyNumberFormat="1" applyBorder="1" applyAlignment="1">
      <alignment horizontal="center"/>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shrinkToFit="1"/>
      <protection locked="0"/>
    </xf>
    <xf numFmtId="0" fontId="0" fillId="0" borderId="0" xfId="0" applyAlignment="1">
      <alignment horizontal="left" vertical="center"/>
    </xf>
    <xf numFmtId="0" fontId="1" fillId="0" borderId="0" xfId="2" applyAlignment="1">
      <alignment vertical="center" shrinkToFit="1"/>
    </xf>
    <xf numFmtId="0" fontId="1" fillId="2" borderId="7" xfId="2" applyFill="1" applyBorder="1" applyAlignment="1">
      <alignment horizontal="center" vertical="center" shrinkToFit="1"/>
    </xf>
    <xf numFmtId="0" fontId="1" fillId="0" borderId="7" xfId="2" applyBorder="1" applyAlignment="1">
      <alignment horizontal="center" vertical="center" shrinkToFit="1"/>
    </xf>
    <xf numFmtId="0" fontId="1" fillId="3" borderId="4" xfId="2" applyFill="1" applyBorder="1" applyAlignment="1">
      <alignment horizontal="center" vertical="center" shrinkToFit="1"/>
    </xf>
    <xf numFmtId="0" fontId="1" fillId="0" borderId="4" xfId="2" applyBorder="1" applyAlignment="1">
      <alignment horizontal="left" vertical="center" shrinkToFit="1"/>
    </xf>
    <xf numFmtId="0" fontId="1" fillId="0" borderId="4" xfId="2" applyBorder="1" applyAlignment="1">
      <alignment horizontal="center" vertical="center" shrinkToFit="1"/>
    </xf>
    <xf numFmtId="0" fontId="1" fillId="0" borderId="21" xfId="2" applyBorder="1" applyAlignment="1">
      <alignment vertical="center" shrinkToFit="1"/>
    </xf>
    <xf numFmtId="0" fontId="1" fillId="0" borderId="5" xfId="2" applyBorder="1" applyAlignment="1">
      <alignment horizontal="left" vertical="center"/>
    </xf>
    <xf numFmtId="0" fontId="1" fillId="0" borderId="4" xfId="2" applyBorder="1" applyAlignment="1">
      <alignment horizontal="left" vertical="center"/>
    </xf>
    <xf numFmtId="0" fontId="0" fillId="0" borderId="4" xfId="2" applyFont="1" applyBorder="1" applyAlignment="1">
      <alignment horizontal="left" vertical="center"/>
    </xf>
    <xf numFmtId="0" fontId="4" fillId="0" borderId="0" xfId="2" applyFont="1" applyAlignment="1">
      <alignment vertical="center"/>
    </xf>
    <xf numFmtId="0" fontId="1" fillId="0" borderId="23" xfId="2" applyBorder="1" applyAlignment="1">
      <alignment vertical="center" shrinkToFit="1"/>
    </xf>
    <xf numFmtId="49" fontId="1" fillId="0" borderId="0" xfId="2" applyNumberFormat="1" applyAlignment="1">
      <alignment horizontal="center"/>
    </xf>
    <xf numFmtId="0" fontId="1" fillId="0" borderId="6" xfId="2" applyBorder="1" applyAlignment="1">
      <alignment vertical="center" shrinkToFit="1"/>
    </xf>
    <xf numFmtId="0" fontId="17" fillId="0" borderId="4" xfId="3" applyFont="1" applyBorder="1" applyAlignment="1">
      <alignment vertical="center" shrinkToFit="1"/>
    </xf>
    <xf numFmtId="0" fontId="17" fillId="0" borderId="24" xfId="3" applyFont="1" applyBorder="1" applyAlignment="1">
      <alignment vertical="center" shrinkToFit="1"/>
    </xf>
    <xf numFmtId="0" fontId="17" fillId="0" borderId="21" xfId="3" applyFont="1" applyBorder="1" applyAlignment="1">
      <alignment vertical="center" shrinkToFit="1"/>
    </xf>
    <xf numFmtId="0" fontId="19" fillId="0" borderId="21" xfId="3" applyFont="1" applyBorder="1" applyAlignment="1">
      <alignment vertical="center" shrinkToFit="1"/>
    </xf>
    <xf numFmtId="0" fontId="17" fillId="0" borderId="23" xfId="3" applyFont="1" applyBorder="1" applyAlignment="1">
      <alignment vertical="center" shrinkToFit="1"/>
    </xf>
    <xf numFmtId="0" fontId="19" fillId="0" borderId="23" xfId="3" applyFont="1" applyBorder="1" applyAlignment="1">
      <alignment vertical="center" shrinkToFit="1"/>
    </xf>
    <xf numFmtId="0" fontId="19" fillId="0" borderId="4" xfId="3" applyFont="1" applyBorder="1" applyAlignment="1">
      <alignment vertical="center" shrinkToFit="1"/>
    </xf>
    <xf numFmtId="0" fontId="19" fillId="0" borderId="24" xfId="3" applyFont="1" applyBorder="1" applyAlignment="1">
      <alignment vertical="center" shrinkToFit="1"/>
    </xf>
    <xf numFmtId="0" fontId="17" fillId="0" borderId="5" xfId="3" applyFont="1" applyBorder="1" applyAlignment="1">
      <alignment vertical="center" shrinkToFit="1"/>
    </xf>
    <xf numFmtId="0" fontId="19" fillId="0" borderId="30" xfId="3" applyFont="1" applyBorder="1" applyAlignment="1">
      <alignment vertical="center" shrinkToFit="1"/>
    </xf>
    <xf numFmtId="0" fontId="1" fillId="0" borderId="30" xfId="2" applyBorder="1"/>
    <xf numFmtId="49" fontId="1" fillId="0" borderId="30" xfId="2" applyNumberFormat="1" applyBorder="1" applyAlignment="1">
      <alignment horizontal="center"/>
    </xf>
    <xf numFmtId="0" fontId="1" fillId="0" borderId="25" xfId="2" applyBorder="1"/>
    <xf numFmtId="49" fontId="1" fillId="0" borderId="25" xfId="2" applyNumberFormat="1" applyBorder="1" applyAlignment="1">
      <alignment horizontal="center"/>
    </xf>
    <xf numFmtId="0" fontId="20" fillId="0" borderId="0" xfId="0" applyFont="1" applyProtection="1">
      <alignment vertical="center"/>
      <protection locked="0"/>
    </xf>
    <xf numFmtId="0" fontId="15" fillId="0" borderId="0" xfId="0" applyFont="1" applyAlignment="1" applyProtection="1">
      <alignment horizontal="right" vertical="center"/>
      <protection locked="0"/>
    </xf>
    <xf numFmtId="0" fontId="0" fillId="0" borderId="4" xfId="2" applyFont="1" applyBorder="1" applyAlignment="1">
      <alignment horizontal="left" vertical="center" shrinkToFit="1"/>
    </xf>
    <xf numFmtId="0" fontId="17" fillId="0" borderId="22" xfId="3" applyFont="1" applyBorder="1" applyAlignment="1">
      <alignment vertical="center" shrinkToFit="1"/>
    </xf>
    <xf numFmtId="0" fontId="1" fillId="0" borderId="30" xfId="2" applyBorder="1" applyAlignment="1">
      <alignment vertical="center"/>
    </xf>
    <xf numFmtId="49" fontId="1" fillId="0" borderId="17" xfId="2" applyNumberFormat="1" applyBorder="1" applyAlignment="1">
      <alignment horizontal="center"/>
    </xf>
    <xf numFmtId="0" fontId="1" fillId="0" borderId="17" xfId="2" applyBorder="1" applyAlignment="1">
      <alignment vertical="center"/>
    </xf>
    <xf numFmtId="49" fontId="1" fillId="0" borderId="22" xfId="2" applyNumberFormat="1" applyBorder="1" applyAlignment="1">
      <alignment horizontal="center" vertical="center"/>
    </xf>
    <xf numFmtId="49" fontId="1" fillId="0" borderId="25" xfId="2" applyNumberFormat="1" applyBorder="1" applyAlignment="1">
      <alignment horizontal="center" vertical="center"/>
    </xf>
    <xf numFmtId="49" fontId="1" fillId="0" borderId="23" xfId="2" applyNumberFormat="1" applyBorder="1" applyAlignment="1">
      <alignment horizontal="center" vertical="center"/>
    </xf>
    <xf numFmtId="0" fontId="1" fillId="0" borderId="6" xfId="2" applyBorder="1" applyAlignment="1">
      <alignment vertical="center"/>
    </xf>
    <xf numFmtId="38" fontId="10" fillId="0" borderId="3" xfId="1" applyFont="1" applyBorder="1" applyAlignment="1" applyProtection="1">
      <alignment horizontal="right" vertical="center" shrinkToFit="1"/>
    </xf>
    <xf numFmtId="0" fontId="6" fillId="0" borderId="0" xfId="0" applyFont="1" applyAlignment="1" applyProtection="1">
      <alignment vertical="center" shrinkToFit="1"/>
      <protection locked="0"/>
    </xf>
    <xf numFmtId="179" fontId="7" fillId="0" borderId="0" xfId="1" applyNumberFormat="1" applyFont="1" applyBorder="1" applyAlignment="1" applyProtection="1">
      <alignment vertical="center" shrinkToFit="1"/>
      <protection locked="0"/>
    </xf>
    <xf numFmtId="0" fontId="4" fillId="0" borderId="0" xfId="0" applyFont="1" applyAlignment="1" applyProtection="1">
      <alignment vertical="center" shrinkToFit="1"/>
      <protection locked="0"/>
    </xf>
    <xf numFmtId="0" fontId="5" fillId="0" borderId="7" xfId="0" applyFont="1" applyBorder="1" applyAlignment="1" applyProtection="1">
      <alignment horizontal="center" vertical="center"/>
      <protection locked="0"/>
    </xf>
    <xf numFmtId="0" fontId="6" fillId="0" borderId="0" xfId="0" applyFont="1" applyProtection="1">
      <alignment vertical="center"/>
      <protection locked="0"/>
    </xf>
    <xf numFmtId="0" fontId="4" fillId="0" borderId="4" xfId="0" applyFont="1" applyBorder="1" applyAlignment="1" applyProtection="1">
      <alignment horizontal="right" vertical="center"/>
      <protection locked="0"/>
    </xf>
    <xf numFmtId="180" fontId="10" fillId="0" borderId="12" xfId="1" applyNumberFormat="1" applyFont="1" applyBorder="1" applyAlignment="1" applyProtection="1">
      <alignment horizontal="right" vertical="center" shrinkToFit="1"/>
    </xf>
    <xf numFmtId="179" fontId="7" fillId="0" borderId="16" xfId="1" applyNumberFormat="1" applyFont="1" applyBorder="1" applyAlignment="1" applyProtection="1">
      <alignment vertical="center" shrinkToFit="1"/>
    </xf>
    <xf numFmtId="38" fontId="21" fillId="0" borderId="3" xfId="1" applyFont="1" applyBorder="1" applyAlignment="1" applyProtection="1">
      <alignment horizontal="right" vertical="center" shrinkToFit="1"/>
    </xf>
    <xf numFmtId="0" fontId="0" fillId="0" borderId="4" xfId="2" applyFont="1" applyBorder="1" applyAlignment="1">
      <alignment vertical="center"/>
    </xf>
    <xf numFmtId="0" fontId="0" fillId="0" borderId="4" xfId="2" applyFont="1" applyBorder="1"/>
    <xf numFmtId="0" fontId="8" fillId="0" borderId="9" xfId="0" applyFont="1" applyBorder="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179" fontId="10" fillId="0" borderId="9" xfId="1" applyNumberFormat="1" applyFont="1" applyBorder="1" applyAlignment="1" applyProtection="1">
      <alignment horizontal="right" vertical="center" shrinkToFit="1"/>
      <protection locked="0"/>
    </xf>
    <xf numFmtId="0" fontId="8" fillId="0" borderId="9"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3" fontId="10" fillId="0" borderId="0" xfId="0" applyNumberFormat="1" applyFont="1" applyAlignment="1" applyProtection="1">
      <alignment horizontal="right" vertical="center" shrinkToFit="1"/>
      <protection locked="0"/>
    </xf>
    <xf numFmtId="179" fontId="10" fillId="0" borderId="0" xfId="1" applyNumberFormat="1" applyFont="1" applyBorder="1" applyAlignment="1" applyProtection="1">
      <alignment horizontal="right" vertical="center" shrinkToFit="1"/>
      <protection locked="0"/>
    </xf>
    <xf numFmtId="38" fontId="4" fillId="0" borderId="4" xfId="1" applyFont="1" applyBorder="1" applyAlignment="1" applyProtection="1">
      <alignment horizontal="right" vertical="center"/>
    </xf>
    <xf numFmtId="38" fontId="27" fillId="0" borderId="3" xfId="1" applyFont="1" applyBorder="1" applyAlignment="1" applyProtection="1">
      <alignment horizontal="right" vertical="center" shrinkToFit="1"/>
    </xf>
    <xf numFmtId="38" fontId="5" fillId="0" borderId="3" xfId="1" applyFont="1" applyBorder="1" applyAlignment="1" applyProtection="1">
      <alignment horizontal="right" vertical="center" shrinkToFit="1"/>
    </xf>
    <xf numFmtId="180" fontId="5" fillId="0" borderId="12" xfId="1" applyNumberFormat="1" applyFont="1" applyBorder="1" applyAlignment="1" applyProtection="1">
      <alignment horizontal="right" vertical="center" shrinkToFit="1"/>
    </xf>
    <xf numFmtId="179" fontId="7" fillId="0" borderId="0" xfId="1" applyNumberFormat="1" applyFont="1" applyBorder="1" applyAlignment="1" applyProtection="1">
      <alignment vertical="center" shrinkToFit="1"/>
    </xf>
    <xf numFmtId="38" fontId="5" fillId="0" borderId="15" xfId="1" applyFont="1" applyBorder="1" applyAlignment="1" applyProtection="1">
      <alignment horizontal="right" vertical="center" shrinkToFit="1"/>
    </xf>
    <xf numFmtId="38" fontId="23" fillId="0" borderId="3" xfId="1" applyFont="1" applyBorder="1" applyAlignment="1" applyProtection="1">
      <alignment horizontal="right" vertical="center" shrinkToFit="1"/>
    </xf>
    <xf numFmtId="38" fontId="23" fillId="0" borderId="15" xfId="1" applyFont="1" applyBorder="1" applyAlignment="1" applyProtection="1">
      <alignment horizontal="right" vertical="center"/>
    </xf>
    <xf numFmtId="179" fontId="10" fillId="0" borderId="0" xfId="1" applyNumberFormat="1" applyFont="1" applyBorder="1" applyAlignment="1" applyProtection="1">
      <alignment horizontal="right" vertical="center" shrinkToFit="1"/>
    </xf>
    <xf numFmtId="0" fontId="4" fillId="0" borderId="0" xfId="0" applyFont="1">
      <alignment vertical="center"/>
    </xf>
    <xf numFmtId="0" fontId="4" fillId="0" borderId="0" xfId="0" applyFont="1" applyAlignment="1">
      <alignment horizontal="right" vertical="center"/>
    </xf>
    <xf numFmtId="0" fontId="15" fillId="0" borderId="0" xfId="0" applyFont="1">
      <alignment vertical="center"/>
    </xf>
    <xf numFmtId="0" fontId="6" fillId="0" borderId="0" xfId="0" applyFont="1">
      <alignment vertical="center"/>
    </xf>
    <xf numFmtId="0" fontId="6" fillId="0" borderId="4" xfId="0" applyFont="1" applyBorder="1" applyAlignment="1">
      <alignment horizontal="center" vertical="center" shrinkToFit="1"/>
    </xf>
    <xf numFmtId="0" fontId="4" fillId="0" borderId="0" xfId="0" applyFont="1" applyAlignment="1">
      <alignment vertical="center" shrinkToFit="1"/>
    </xf>
    <xf numFmtId="0" fontId="0" fillId="0" borderId="0" xfId="0" applyAlignment="1">
      <alignment vertical="center" shrinkToFit="1"/>
    </xf>
    <xf numFmtId="0" fontId="6" fillId="0" borderId="0" xfId="0" applyFont="1" applyAlignment="1">
      <alignment vertical="center" shrinkToFit="1"/>
    </xf>
    <xf numFmtId="0" fontId="5" fillId="0" borderId="7" xfId="0" applyFont="1" applyBorder="1" applyAlignment="1">
      <alignment horizontal="center" vertical="center"/>
    </xf>
    <xf numFmtId="0" fontId="37" fillId="0" borderId="0" xfId="0" applyFont="1" applyAlignment="1"/>
    <xf numFmtId="0" fontId="7" fillId="0" borderId="0" xfId="0" applyFont="1">
      <alignment vertical="center"/>
    </xf>
    <xf numFmtId="0" fontId="6" fillId="0" borderId="4" xfId="0" applyFont="1" applyBorder="1" applyAlignment="1">
      <alignment horizontal="center" vertical="center"/>
    </xf>
    <xf numFmtId="0" fontId="6" fillId="0" borderId="0" xfId="0" applyFont="1" applyAlignment="1">
      <alignment horizontal="center" vertical="center"/>
    </xf>
    <xf numFmtId="0" fontId="5" fillId="0" borderId="4" xfId="0" applyFont="1" applyBorder="1" applyAlignment="1">
      <alignment horizontal="center" vertical="center" shrinkToFit="1"/>
    </xf>
    <xf numFmtId="12" fontId="15" fillId="0" borderId="0" xfId="0" applyNumberFormat="1" applyFont="1">
      <alignment vertical="center"/>
    </xf>
    <xf numFmtId="0" fontId="6" fillId="0" borderId="0" xfId="0" applyFont="1" applyAlignment="1">
      <alignment horizontal="center" vertical="center" shrinkToFit="1"/>
    </xf>
    <xf numFmtId="0" fontId="6" fillId="0" borderId="0" xfId="0" applyFont="1" applyAlignment="1">
      <alignment horizontal="left" vertical="center" shrinkToFit="1"/>
    </xf>
    <xf numFmtId="0" fontId="4" fillId="0" borderId="0" xfId="0" applyFont="1" applyAlignment="1">
      <alignment horizontal="left" vertical="center" shrinkToFit="1"/>
    </xf>
    <xf numFmtId="0" fontId="13" fillId="0" borderId="0" xfId="0" applyFont="1">
      <alignment vertical="center"/>
    </xf>
    <xf numFmtId="0" fontId="7" fillId="0" borderId="0" xfId="0" applyFont="1" applyAlignment="1">
      <alignment horizontal="right" vertical="center"/>
    </xf>
    <xf numFmtId="0" fontId="29" fillId="0" borderId="0" xfId="0" applyFont="1">
      <alignment vertical="center"/>
    </xf>
    <xf numFmtId="0" fontId="7" fillId="0" borderId="0" xfId="0" applyFont="1" applyAlignment="1">
      <alignment horizontal="center" vertical="center"/>
    </xf>
    <xf numFmtId="0" fontId="7" fillId="0" borderId="0" xfId="0" applyFont="1" applyAlignment="1">
      <alignment horizontal="centerContinuous" vertical="center"/>
    </xf>
    <xf numFmtId="179" fontId="4" fillId="0" borderId="4" xfId="0" applyNumberFormat="1" applyFont="1" applyBorder="1" applyAlignment="1">
      <alignment horizontal="right" vertical="center"/>
    </xf>
    <xf numFmtId="0" fontId="13" fillId="0" borderId="6" xfId="0" applyFont="1" applyBorder="1" applyAlignment="1">
      <alignment horizontal="center" vertical="center" shrinkToFit="1"/>
    </xf>
    <xf numFmtId="0" fontId="7" fillId="0" borderId="6" xfId="0" applyFont="1" applyBorder="1">
      <alignment vertical="center"/>
    </xf>
    <xf numFmtId="0" fontId="8" fillId="0" borderId="8" xfId="0" applyFont="1" applyBorder="1" applyAlignment="1">
      <alignment horizontal="center" vertical="center"/>
    </xf>
    <xf numFmtId="0" fontId="8" fillId="0" borderId="0" xfId="0" applyFont="1" applyAlignment="1">
      <alignment horizontal="center" vertical="center" wrapText="1"/>
    </xf>
    <xf numFmtId="0" fontId="10" fillId="0" borderId="0" xfId="0" applyFont="1" applyAlignment="1">
      <alignment horizontal="center" vertical="center" wrapText="1"/>
    </xf>
    <xf numFmtId="3" fontId="10" fillId="0" borderId="0" xfId="0" applyNumberFormat="1" applyFont="1" applyAlignment="1">
      <alignment horizontal="right" vertical="center" shrinkToFit="1"/>
    </xf>
    <xf numFmtId="49" fontId="26" fillId="0" borderId="1" xfId="0" applyNumberFormat="1" applyFont="1" applyBorder="1">
      <alignment vertical="center"/>
    </xf>
    <xf numFmtId="12" fontId="5" fillId="0" borderId="2" xfId="0" applyNumberFormat="1" applyFont="1" applyBorder="1" applyAlignment="1">
      <alignment horizontal="center" vertical="center"/>
    </xf>
    <xf numFmtId="3" fontId="5" fillId="0" borderId="2" xfId="0" applyNumberFormat="1" applyFont="1" applyBorder="1" applyAlignment="1">
      <alignment horizontal="right" vertical="center"/>
    </xf>
    <xf numFmtId="0" fontId="13" fillId="0" borderId="0" xfId="0" applyFont="1" applyAlignment="1">
      <alignment vertical="top"/>
    </xf>
    <xf numFmtId="49" fontId="5" fillId="0" borderId="8" xfId="0" applyNumberFormat="1" applyFont="1" applyBorder="1" applyAlignment="1">
      <alignment vertical="center" shrinkToFit="1"/>
    </xf>
    <xf numFmtId="49" fontId="5" fillId="0" borderId="3" xfId="0" applyNumberFormat="1" applyFont="1" applyBorder="1" applyAlignment="1">
      <alignment horizontal="center" vertical="center"/>
    </xf>
    <xf numFmtId="178" fontId="5" fillId="0" borderId="3" xfId="0" applyNumberFormat="1" applyFont="1" applyBorder="1" applyAlignment="1">
      <alignment horizontal="center" vertical="center"/>
    </xf>
    <xf numFmtId="49" fontId="10" fillId="0" borderId="8" xfId="0" applyNumberFormat="1" applyFont="1" applyBorder="1" applyAlignment="1">
      <alignment vertical="center" shrinkToFit="1"/>
    </xf>
    <xf numFmtId="49" fontId="24" fillId="0" borderId="3" xfId="0" applyNumberFormat="1" applyFont="1" applyBorder="1" applyAlignment="1">
      <alignment horizontal="center" vertical="center"/>
    </xf>
    <xf numFmtId="0" fontId="37" fillId="0" borderId="48" xfId="0" applyFont="1" applyBorder="1" applyAlignment="1">
      <alignment horizontal="right" vertical="center"/>
    </xf>
    <xf numFmtId="178" fontId="10" fillId="0" borderId="3" xfId="0" applyNumberFormat="1" applyFont="1" applyBorder="1" applyAlignment="1">
      <alignment horizontal="center" vertical="center"/>
    </xf>
    <xf numFmtId="49" fontId="10" fillId="0" borderId="3" xfId="0" applyNumberFormat="1" applyFont="1" applyBorder="1" applyAlignment="1">
      <alignment horizontal="center" vertical="center"/>
    </xf>
    <xf numFmtId="49" fontId="5" fillId="0" borderId="11" xfId="0" applyNumberFormat="1" applyFont="1" applyBorder="1" applyAlignment="1">
      <alignment horizontal="center" vertical="center"/>
    </xf>
    <xf numFmtId="49" fontId="5" fillId="0" borderId="12" xfId="0" applyNumberFormat="1" applyFont="1" applyBorder="1" applyAlignment="1">
      <alignment horizontal="center" vertical="center"/>
    </xf>
    <xf numFmtId="0" fontId="14" fillId="0" borderId="0" xfId="0" applyFont="1">
      <alignment vertical="center"/>
    </xf>
    <xf numFmtId="179" fontId="4" fillId="0" borderId="4" xfId="0" applyNumberFormat="1" applyFont="1" applyBorder="1" applyAlignment="1" applyProtection="1">
      <alignment horizontal="right" vertical="center"/>
      <protection locked="0"/>
    </xf>
    <xf numFmtId="0" fontId="4" fillId="0" borderId="0" xfId="0" applyFont="1" applyAlignment="1">
      <alignment horizontal="left" vertical="center"/>
    </xf>
    <xf numFmtId="0" fontId="28" fillId="0" borderId="15" xfId="0" applyFont="1" applyBorder="1" applyAlignment="1">
      <alignment horizontal="left" vertical="center"/>
    </xf>
    <xf numFmtId="0" fontId="28" fillId="0" borderId="0" xfId="0" applyFont="1" applyAlignment="1">
      <alignment horizontal="left" vertical="center"/>
    </xf>
    <xf numFmtId="0" fontId="28" fillId="0" borderId="9" xfId="0" applyFont="1" applyBorder="1" applyAlignment="1">
      <alignment horizontal="left" vertical="center"/>
    </xf>
    <xf numFmtId="182" fontId="7" fillId="0" borderId="15" xfId="0" applyNumberFormat="1" applyFont="1" applyBorder="1" applyAlignment="1" applyProtection="1">
      <alignment horizontal="right"/>
      <protection locked="0"/>
    </xf>
    <xf numFmtId="0" fontId="40" fillId="0" borderId="0" xfId="0" applyFont="1">
      <alignment vertical="center"/>
    </xf>
    <xf numFmtId="12" fontId="40" fillId="0" borderId="0" xfId="0" applyNumberFormat="1" applyFont="1">
      <alignment vertical="center"/>
    </xf>
    <xf numFmtId="0" fontId="40" fillId="0" borderId="0" xfId="0" applyFont="1" applyAlignment="1">
      <alignment horizontal="right" vertical="center"/>
    </xf>
    <xf numFmtId="182" fontId="14" fillId="0" borderId="0" xfId="0" applyNumberFormat="1" applyFont="1">
      <alignment vertical="center"/>
    </xf>
    <xf numFmtId="0" fontId="30" fillId="0" borderId="0" xfId="0" applyFont="1">
      <alignment vertical="center"/>
    </xf>
    <xf numFmtId="0" fontId="13" fillId="0" borderId="0" xfId="0" applyFont="1">
      <alignment vertical="center"/>
    </xf>
    <xf numFmtId="0" fontId="30" fillId="0" borderId="0" xfId="0" applyFont="1" applyAlignment="1">
      <alignment horizontal="center" vertical="top"/>
    </xf>
    <xf numFmtId="0" fontId="8" fillId="0" borderId="31"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34" xfId="0" applyFont="1" applyBorder="1" applyAlignment="1">
      <alignment horizontal="center" vertical="center" wrapText="1"/>
    </xf>
    <xf numFmtId="49" fontId="23" fillId="0" borderId="3" xfId="0" applyNumberFormat="1" applyFont="1" applyBorder="1" applyAlignment="1">
      <alignment horizontal="center" shrinkToFit="1"/>
    </xf>
    <xf numFmtId="3" fontId="23" fillId="0" borderId="35" xfId="0" applyNumberFormat="1" applyFont="1" applyBorder="1" applyAlignment="1">
      <alignment horizontal="center" shrinkToFit="1"/>
    </xf>
    <xf numFmtId="3" fontId="23" fillId="0" borderId="36" xfId="0" applyNumberFormat="1" applyFont="1" applyBorder="1" applyAlignment="1">
      <alignment horizontal="center" shrinkToFit="1"/>
    </xf>
    <xf numFmtId="0" fontId="10" fillId="0" borderId="2" xfId="0" applyFont="1" applyBorder="1" applyAlignment="1">
      <alignment horizontal="center" vertical="center" wrapText="1"/>
    </xf>
    <xf numFmtId="0" fontId="10" fillId="0" borderId="18" xfId="0" applyFont="1" applyBorder="1" applyAlignment="1">
      <alignment horizontal="center" vertical="center" wrapText="1"/>
    </xf>
    <xf numFmtId="0" fontId="8" fillId="0" borderId="10" xfId="0" applyFont="1" applyBorder="1" applyAlignment="1">
      <alignment horizontal="center" vertical="center"/>
    </xf>
    <xf numFmtId="0" fontId="8" fillId="0" borderId="20" xfId="0" applyFont="1" applyBorder="1" applyAlignment="1">
      <alignment horizontal="center" vertical="center"/>
    </xf>
    <xf numFmtId="0" fontId="8" fillId="0" borderId="19" xfId="0" applyFont="1" applyBorder="1" applyAlignment="1">
      <alignment horizontal="center" vertical="center"/>
    </xf>
    <xf numFmtId="0" fontId="7" fillId="0" borderId="4" xfId="0" applyFont="1" applyBorder="1" applyAlignment="1" applyProtection="1">
      <alignment horizontal="center" vertical="center"/>
      <protection locked="0"/>
    </xf>
    <xf numFmtId="0" fontId="6" fillId="0" borderId="29" xfId="0" applyFont="1" applyBorder="1" applyAlignment="1">
      <alignment horizontal="center" vertical="center" shrinkToFit="1"/>
    </xf>
    <xf numFmtId="179" fontId="7" fillId="0" borderId="29" xfId="1" applyNumberFormat="1" applyFont="1" applyBorder="1" applyAlignment="1" applyProtection="1">
      <alignment horizontal="right" vertical="center" shrinkToFit="1"/>
    </xf>
    <xf numFmtId="0" fontId="6" fillId="0" borderId="28" xfId="0" applyFont="1" applyBorder="1" applyAlignment="1">
      <alignment horizontal="center" vertical="center" shrinkToFit="1"/>
    </xf>
    <xf numFmtId="179" fontId="7" fillId="0" borderId="28" xfId="1" applyNumberFormat="1" applyFont="1" applyBorder="1" applyAlignment="1" applyProtection="1">
      <alignment horizontal="right" vertical="center" shrinkToFit="1"/>
    </xf>
    <xf numFmtId="0" fontId="6" fillId="0" borderId="4" xfId="0" applyFont="1" applyBorder="1" applyAlignment="1">
      <alignment horizontal="center" vertical="center" shrinkToFit="1"/>
    </xf>
    <xf numFmtId="0" fontId="6" fillId="0" borderId="7" xfId="0" applyFont="1" applyBorder="1" applyAlignment="1" applyProtection="1">
      <alignment horizontal="center" vertical="center" shrinkToFit="1"/>
      <protection locked="0"/>
    </xf>
    <xf numFmtId="0" fontId="4" fillId="0" borderId="4" xfId="0" applyFont="1" applyBorder="1" applyAlignment="1">
      <alignment horizontal="center" vertical="center" shrinkToFit="1"/>
    </xf>
    <xf numFmtId="0" fontId="4" fillId="0" borderId="0" xfId="0" applyFont="1" applyAlignment="1">
      <alignment horizontal="right" vertical="center"/>
    </xf>
    <xf numFmtId="0" fontId="8" fillId="0" borderId="4" xfId="0" applyFont="1" applyBorder="1" applyAlignment="1">
      <alignment horizontal="center" vertical="center"/>
    </xf>
    <xf numFmtId="0" fontId="8" fillId="0" borderId="26" xfId="0" applyFont="1" applyBorder="1" applyAlignment="1">
      <alignment horizontal="center" vertical="center" wrapText="1"/>
    </xf>
    <xf numFmtId="0" fontId="8" fillId="0" borderId="27" xfId="0" applyFont="1" applyBorder="1" applyAlignment="1">
      <alignment horizontal="center" vertical="center" wrapText="1"/>
    </xf>
    <xf numFmtId="0" fontId="0" fillId="0" borderId="4" xfId="0" applyBorder="1" applyAlignment="1">
      <alignment horizontal="center" vertical="center" shrinkToFit="1"/>
    </xf>
    <xf numFmtId="49" fontId="6" fillId="0" borderId="4" xfId="0" applyNumberFormat="1" applyFont="1" applyBorder="1" applyAlignment="1">
      <alignment horizontal="center" vertical="center" shrinkToFit="1"/>
    </xf>
    <xf numFmtId="0" fontId="6" fillId="0" borderId="10" xfId="0" applyFont="1" applyBorder="1" applyAlignment="1">
      <alignment horizontal="center" vertical="center"/>
    </xf>
    <xf numFmtId="0" fontId="6" fillId="0" borderId="19" xfId="0" applyFont="1" applyBorder="1" applyAlignment="1">
      <alignment horizontal="center" vertical="center"/>
    </xf>
    <xf numFmtId="0" fontId="13" fillId="0" borderId="6" xfId="0" applyFont="1" applyBorder="1" applyAlignment="1">
      <alignment horizontal="center" vertical="center" shrinkToFit="1"/>
    </xf>
    <xf numFmtId="180" fontId="10" fillId="0" borderId="42" xfId="0" applyNumberFormat="1" applyFont="1" applyBorder="1" applyAlignment="1">
      <alignment horizontal="center" vertical="center"/>
    </xf>
    <xf numFmtId="180" fontId="10" fillId="0" borderId="13" xfId="0" applyNumberFormat="1" applyFont="1" applyBorder="1" applyAlignment="1">
      <alignment horizontal="center" vertical="center"/>
    </xf>
    <xf numFmtId="180" fontId="10" fillId="0" borderId="47" xfId="0" applyNumberFormat="1" applyFont="1" applyBorder="1" applyAlignment="1">
      <alignment horizontal="center" vertical="center"/>
    </xf>
    <xf numFmtId="177" fontId="10" fillId="0" borderId="31" xfId="0" applyNumberFormat="1" applyFont="1" applyBorder="1" applyAlignment="1">
      <alignment horizontal="center" vertical="center"/>
    </xf>
    <xf numFmtId="177" fontId="10" fillId="0" borderId="44" xfId="0" applyNumberFormat="1" applyFont="1" applyBorder="1" applyAlignment="1">
      <alignment horizontal="center" vertical="center"/>
    </xf>
    <xf numFmtId="49" fontId="10" fillId="0" borderId="31" xfId="0" applyNumberFormat="1" applyFont="1" applyBorder="1" applyAlignment="1">
      <alignment horizontal="center" vertical="center" shrinkToFit="1"/>
    </xf>
    <xf numFmtId="49" fontId="10" fillId="0" borderId="17" xfId="0" applyNumberFormat="1" applyFont="1" applyBorder="1" applyAlignment="1">
      <alignment horizontal="center" vertical="center" shrinkToFit="1"/>
    </xf>
    <xf numFmtId="49" fontId="10" fillId="0" borderId="44" xfId="0" applyNumberFormat="1" applyFont="1" applyBorder="1" applyAlignment="1">
      <alignment horizontal="center" vertical="center" shrinkToFit="1"/>
    </xf>
    <xf numFmtId="0" fontId="10" fillId="0" borderId="15" xfId="0" applyFont="1" applyBorder="1" applyAlignment="1">
      <alignment horizontal="center" vertical="center"/>
    </xf>
    <xf numFmtId="0" fontId="10" fillId="0" borderId="35" xfId="0" applyFont="1" applyBorder="1" applyAlignment="1">
      <alignment horizontal="center" vertical="center"/>
    </xf>
    <xf numFmtId="0" fontId="10" fillId="0" borderId="41" xfId="0" applyFont="1" applyBorder="1" applyAlignment="1">
      <alignment horizontal="center" vertical="center"/>
    </xf>
    <xf numFmtId="0" fontId="10" fillId="0" borderId="46" xfId="0" applyFont="1" applyBorder="1" applyAlignment="1">
      <alignment horizontal="center" vertical="center"/>
    </xf>
    <xf numFmtId="49" fontId="10" fillId="0" borderId="15" xfId="0" applyNumberFormat="1" applyFont="1" applyBorder="1" applyAlignment="1">
      <alignment horizontal="center" vertical="center"/>
    </xf>
    <xf numFmtId="49" fontId="10" fillId="0" borderId="0" xfId="0" applyNumberFormat="1" applyFont="1" applyAlignment="1">
      <alignment horizontal="center" vertical="center"/>
    </xf>
    <xf numFmtId="49" fontId="10" fillId="0" borderId="35" xfId="0" applyNumberFormat="1" applyFont="1" applyBorder="1" applyAlignment="1">
      <alignment horizontal="center" vertical="center"/>
    </xf>
    <xf numFmtId="38" fontId="30" fillId="0" borderId="38" xfId="1" applyFont="1" applyFill="1" applyBorder="1" applyAlignment="1" applyProtection="1">
      <alignment horizontal="center" vertical="center" shrinkToFit="1"/>
    </xf>
    <xf numFmtId="38" fontId="30" fillId="0" borderId="39" xfId="1" applyFont="1" applyFill="1" applyBorder="1" applyAlignment="1" applyProtection="1">
      <alignment horizontal="center" vertical="center" shrinkToFit="1"/>
    </xf>
    <xf numFmtId="183" fontId="10" fillId="0" borderId="41" xfId="0" applyNumberFormat="1" applyFont="1" applyBorder="1" applyAlignment="1">
      <alignment horizontal="center" vertical="center"/>
    </xf>
    <xf numFmtId="183" fontId="10" fillId="0" borderId="46" xfId="0" applyNumberFormat="1" applyFont="1" applyBorder="1" applyAlignment="1">
      <alignment horizontal="center" vertical="center"/>
    </xf>
    <xf numFmtId="0" fontId="39" fillId="0" borderId="0" xfId="0" applyFont="1" applyAlignment="1">
      <alignment horizontal="left"/>
    </xf>
    <xf numFmtId="0" fontId="39" fillId="0" borderId="9" xfId="0" applyFont="1" applyBorder="1" applyAlignment="1">
      <alignment horizontal="left"/>
    </xf>
    <xf numFmtId="0" fontId="5" fillId="0" borderId="15" xfId="0" applyFont="1" applyBorder="1" applyAlignment="1" applyProtection="1">
      <alignment horizontal="left" vertical="center" wrapText="1" shrinkToFit="1"/>
      <protection locked="0"/>
    </xf>
    <xf numFmtId="0" fontId="25" fillId="0" borderId="35" xfId="0" applyFont="1" applyBorder="1" applyAlignment="1" applyProtection="1">
      <alignment horizontal="left" vertical="center" wrapText="1" shrinkToFit="1"/>
      <protection locked="0"/>
    </xf>
    <xf numFmtId="49" fontId="5" fillId="0" borderId="15" xfId="0" applyNumberFormat="1" applyFont="1" applyBorder="1" applyAlignment="1" applyProtection="1">
      <alignment horizontal="center" vertical="center"/>
      <protection locked="0"/>
    </xf>
    <xf numFmtId="0" fontId="25" fillId="0" borderId="0" xfId="0" applyFont="1" applyAlignment="1" applyProtection="1">
      <alignment horizontal="center" vertical="center"/>
      <protection locked="0"/>
    </xf>
    <xf numFmtId="0" fontId="25" fillId="0" borderId="35" xfId="0" applyFont="1" applyBorder="1" applyAlignment="1" applyProtection="1">
      <alignment horizontal="center" vertical="center"/>
      <protection locked="0"/>
    </xf>
    <xf numFmtId="0" fontId="5" fillId="0" borderId="35" xfId="0" applyFont="1" applyBorder="1" applyAlignment="1" applyProtection="1">
      <alignment horizontal="center" vertical="center" shrinkToFit="1"/>
      <protection locked="0"/>
    </xf>
    <xf numFmtId="0" fontId="5" fillId="0" borderId="36" xfId="0" applyFont="1" applyBorder="1" applyAlignment="1" applyProtection="1">
      <alignment horizontal="center" vertical="center" shrinkToFit="1"/>
      <protection locked="0"/>
    </xf>
    <xf numFmtId="49" fontId="10" fillId="0" borderId="15" xfId="0" applyNumberFormat="1" applyFont="1" applyBorder="1" applyAlignment="1">
      <alignment horizontal="left" vertical="center"/>
    </xf>
    <xf numFmtId="49" fontId="10" fillId="0" borderId="0" xfId="0" applyNumberFormat="1" applyFont="1" applyAlignment="1">
      <alignment horizontal="left" vertical="center"/>
    </xf>
    <xf numFmtId="49" fontId="10" fillId="0" borderId="35" xfId="0" applyNumberFormat="1" applyFont="1" applyBorder="1" applyAlignment="1">
      <alignment horizontal="left" vertical="center"/>
    </xf>
    <xf numFmtId="0" fontId="10" fillId="0" borderId="15" xfId="0" applyFont="1" applyBorder="1" applyAlignment="1">
      <alignment horizontal="left" vertical="center"/>
    </xf>
    <xf numFmtId="0" fontId="10" fillId="0" borderId="35" xfId="0" applyFont="1" applyBorder="1" applyAlignment="1">
      <alignment horizontal="left" vertical="center"/>
    </xf>
    <xf numFmtId="179" fontId="7" fillId="0" borderId="4" xfId="1" applyNumberFormat="1" applyFont="1" applyBorder="1" applyAlignment="1" applyProtection="1">
      <alignment horizontal="right" vertical="center" shrinkToFit="1"/>
    </xf>
    <xf numFmtId="49" fontId="10" fillId="0" borderId="41" xfId="0" applyNumberFormat="1" applyFont="1" applyBorder="1" applyAlignment="1">
      <alignment horizontal="center" vertical="center"/>
    </xf>
    <xf numFmtId="49" fontId="10" fillId="0" borderId="37" xfId="0" applyNumberFormat="1" applyFont="1" applyBorder="1" applyAlignment="1">
      <alignment horizontal="center" vertical="center"/>
    </xf>
    <xf numFmtId="49" fontId="10" fillId="0" borderId="46" xfId="0" applyNumberFormat="1" applyFont="1" applyBorder="1" applyAlignment="1">
      <alignment horizontal="center" vertical="center"/>
    </xf>
    <xf numFmtId="178" fontId="10" fillId="0" borderId="0" xfId="0" applyNumberFormat="1" applyFont="1" applyAlignment="1">
      <alignment horizontal="center" vertical="center"/>
    </xf>
    <xf numFmtId="178" fontId="10" fillId="0" borderId="9" xfId="0" applyNumberFormat="1" applyFont="1" applyBorder="1" applyAlignment="1">
      <alignment horizontal="center" vertical="center"/>
    </xf>
    <xf numFmtId="178" fontId="10" fillId="0" borderId="37" xfId="0" applyNumberFormat="1" applyFont="1" applyBorder="1" applyAlignment="1">
      <alignment horizontal="center" vertical="center"/>
    </xf>
    <xf numFmtId="178" fontId="10" fillId="0" borderId="43" xfId="0" applyNumberFormat="1" applyFont="1" applyBorder="1" applyAlignment="1">
      <alignment horizontal="center" vertical="center"/>
    </xf>
    <xf numFmtId="180" fontId="10" fillId="0" borderId="14" xfId="0" applyNumberFormat="1" applyFont="1" applyBorder="1" applyAlignment="1">
      <alignment horizontal="center" vertical="center"/>
    </xf>
    <xf numFmtId="49" fontId="10" fillId="0" borderId="17" xfId="0" applyNumberFormat="1" applyFont="1" applyBorder="1" applyAlignment="1">
      <alignment horizontal="center" vertical="center"/>
    </xf>
    <xf numFmtId="49" fontId="10" fillId="0" borderId="32" xfId="0" applyNumberFormat="1" applyFont="1" applyBorder="1" applyAlignment="1">
      <alignment horizontal="center" vertical="center"/>
    </xf>
    <xf numFmtId="178" fontId="10" fillId="0" borderId="0" xfId="0" applyNumberFormat="1" applyFont="1" applyAlignment="1">
      <alignment horizontal="center" vertical="center" shrinkToFit="1"/>
    </xf>
    <xf numFmtId="178" fontId="10" fillId="0" borderId="9" xfId="0" applyNumberFormat="1" applyFont="1" applyBorder="1" applyAlignment="1">
      <alignment horizontal="center" vertical="center" shrinkToFit="1"/>
    </xf>
    <xf numFmtId="178" fontId="10" fillId="0" borderId="0" xfId="0" applyNumberFormat="1" applyFont="1" applyAlignment="1">
      <alignment horizontal="left" vertical="center" shrinkToFit="1"/>
    </xf>
    <xf numFmtId="178" fontId="10" fillId="0" borderId="9" xfId="0" applyNumberFormat="1" applyFont="1" applyBorder="1" applyAlignment="1">
      <alignment horizontal="left" vertical="center" shrinkToFit="1"/>
    </xf>
    <xf numFmtId="0" fontId="6" fillId="0" borderId="29" xfId="0" applyFont="1" applyBorder="1" applyAlignment="1" applyProtection="1">
      <alignment horizontal="center" vertical="center" shrinkToFit="1"/>
      <protection locked="0"/>
    </xf>
    <xf numFmtId="0" fontId="4" fillId="0" borderId="0" xfId="0" applyFont="1" applyAlignment="1" applyProtection="1">
      <alignment horizontal="center" vertical="center"/>
      <protection locked="0"/>
    </xf>
    <xf numFmtId="176" fontId="3" fillId="4" borderId="10" xfId="0" applyNumberFormat="1" applyFont="1" applyFill="1" applyBorder="1" applyAlignment="1" applyProtection="1">
      <alignment horizontal="center" vertical="center" shrinkToFit="1"/>
      <protection locked="0"/>
    </xf>
    <xf numFmtId="176" fontId="3" fillId="4" borderId="19" xfId="0" applyNumberFormat="1" applyFont="1" applyFill="1" applyBorder="1" applyAlignment="1" applyProtection="1">
      <alignment horizontal="center" vertical="center" shrinkToFit="1"/>
      <protection locked="0"/>
    </xf>
    <xf numFmtId="0" fontId="4" fillId="0" borderId="10" xfId="0" applyFont="1" applyBorder="1" applyAlignment="1" applyProtection="1">
      <alignment horizontal="center" vertical="center" shrinkToFit="1"/>
      <protection locked="0"/>
    </xf>
    <xf numFmtId="0" fontId="0" fillId="0" borderId="19" xfId="0" applyBorder="1" applyAlignment="1" applyProtection="1">
      <alignment horizontal="center" vertical="center" shrinkToFit="1"/>
      <protection locked="0"/>
    </xf>
    <xf numFmtId="49" fontId="6" fillId="0" borderId="4" xfId="0" applyNumberFormat="1"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10" xfId="0" applyFont="1" applyBorder="1" applyAlignment="1" applyProtection="1">
      <alignment horizontal="center" vertical="center"/>
      <protection locked="0"/>
    </xf>
    <xf numFmtId="0" fontId="6" fillId="0" borderId="19" xfId="0" applyFont="1" applyBorder="1" applyAlignment="1" applyProtection="1">
      <alignment horizontal="center" vertical="center"/>
      <protection locked="0"/>
    </xf>
    <xf numFmtId="0" fontId="10" fillId="0" borderId="10"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9" xfId="0" applyFont="1" applyBorder="1" applyAlignment="1" applyProtection="1">
      <alignment horizontal="left" vertical="center"/>
      <protection locked="0"/>
    </xf>
    <xf numFmtId="0" fontId="6" fillId="0" borderId="28" xfId="0" applyFont="1" applyBorder="1" applyAlignment="1" applyProtection="1">
      <alignment horizontal="center" vertical="center" shrinkToFit="1"/>
      <protection locked="0"/>
    </xf>
    <xf numFmtId="0" fontId="13" fillId="0" borderId="6" xfId="0" applyFont="1" applyBorder="1" applyAlignment="1" applyProtection="1">
      <alignment horizontal="center" vertical="center" shrinkToFit="1"/>
      <protection locked="0"/>
    </xf>
    <xf numFmtId="0" fontId="4" fillId="0" borderId="0" xfId="0" applyFont="1" applyAlignment="1" applyProtection="1">
      <alignment horizontal="right" vertical="center"/>
      <protection locked="0"/>
    </xf>
    <xf numFmtId="0" fontId="8" fillId="0" borderId="4" xfId="0" applyFont="1" applyBorder="1" applyAlignment="1" applyProtection="1">
      <alignment horizontal="center" vertical="center"/>
      <protection locked="0"/>
    </xf>
    <xf numFmtId="0" fontId="8" fillId="0" borderId="26" xfId="0" applyFont="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18" xfId="0" applyFont="1" applyBorder="1" applyAlignment="1" applyProtection="1">
      <alignment horizontal="center" vertical="center" wrapText="1"/>
      <protection locked="0"/>
    </xf>
    <xf numFmtId="0" fontId="8" fillId="0" borderId="31"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xf numFmtId="0" fontId="8" fillId="0" borderId="32" xfId="0" applyFont="1" applyBorder="1" applyAlignment="1" applyProtection="1">
      <alignment horizontal="center" vertical="center" wrapText="1"/>
      <protection locked="0"/>
    </xf>
    <xf numFmtId="0" fontId="8" fillId="0" borderId="33"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8" fillId="0" borderId="34" xfId="0" applyFont="1" applyBorder="1" applyAlignment="1" applyProtection="1">
      <alignment horizontal="center" vertical="center" wrapText="1"/>
      <protection locked="0"/>
    </xf>
    <xf numFmtId="177" fontId="10" fillId="0" borderId="31" xfId="0" applyNumberFormat="1" applyFont="1" applyBorder="1" applyAlignment="1" applyProtection="1">
      <alignment horizontal="center" vertical="center"/>
      <protection locked="0"/>
    </xf>
    <xf numFmtId="177" fontId="10" fillId="0" borderId="44" xfId="0" applyNumberFormat="1" applyFont="1" applyBorder="1" applyAlignment="1" applyProtection="1">
      <alignment horizontal="center" vertical="center"/>
      <protection locked="0"/>
    </xf>
    <xf numFmtId="49" fontId="10" fillId="0" borderId="31" xfId="0" applyNumberFormat="1" applyFont="1" applyBorder="1" applyAlignment="1" applyProtection="1">
      <alignment horizontal="center" vertical="center" shrinkToFit="1"/>
      <protection locked="0"/>
    </xf>
    <xf numFmtId="49" fontId="10" fillId="0" borderId="17" xfId="0" applyNumberFormat="1" applyFont="1" applyBorder="1" applyAlignment="1" applyProtection="1">
      <alignment horizontal="center" vertical="center" shrinkToFit="1"/>
      <protection locked="0"/>
    </xf>
    <xf numFmtId="49" fontId="10" fillId="0" borderId="44" xfId="0" applyNumberFormat="1" applyFont="1" applyBorder="1" applyAlignment="1" applyProtection="1">
      <alignment horizontal="center" vertical="center" shrinkToFit="1"/>
      <protection locked="0"/>
    </xf>
    <xf numFmtId="49" fontId="10" fillId="0" borderId="17" xfId="0" applyNumberFormat="1" applyFont="1" applyBorder="1" applyAlignment="1" applyProtection="1">
      <alignment horizontal="center" vertical="center"/>
      <protection locked="0"/>
    </xf>
    <xf numFmtId="49" fontId="10" fillId="0" borderId="32" xfId="0" applyNumberFormat="1" applyFont="1" applyBorder="1" applyAlignment="1" applyProtection="1">
      <alignment horizontal="center" vertical="center"/>
      <protection locked="0"/>
    </xf>
    <xf numFmtId="177" fontId="10" fillId="0" borderId="3" xfId="0" applyNumberFormat="1" applyFont="1" applyBorder="1" applyAlignment="1" applyProtection="1">
      <alignment horizontal="center" shrinkToFit="1"/>
      <protection locked="0"/>
    </xf>
    <xf numFmtId="49" fontId="10" fillId="0" borderId="3" xfId="0" applyNumberFormat="1" applyFont="1" applyBorder="1" applyAlignment="1" applyProtection="1">
      <alignment horizontal="center" shrinkToFit="1"/>
      <protection locked="0"/>
    </xf>
    <xf numFmtId="3" fontId="10" fillId="0" borderId="35" xfId="0" applyNumberFormat="1" applyFont="1" applyBorder="1" applyAlignment="1" applyProtection="1">
      <alignment horizontal="center" shrinkToFit="1"/>
      <protection locked="0"/>
    </xf>
    <xf numFmtId="3" fontId="10" fillId="0" borderId="36" xfId="0" applyNumberFormat="1" applyFont="1" applyBorder="1" applyAlignment="1" applyProtection="1">
      <alignment horizontal="center" shrinkToFit="1"/>
      <protection locked="0"/>
    </xf>
    <xf numFmtId="0" fontId="10" fillId="0" borderId="15" xfId="0" applyFont="1"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49" fontId="10" fillId="0" borderId="15" xfId="0" applyNumberFormat="1" applyFont="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35" xfId="0" applyBorder="1" applyAlignment="1" applyProtection="1">
      <alignment horizontal="center" vertical="center"/>
      <protection locked="0"/>
    </xf>
    <xf numFmtId="0" fontId="10" fillId="0" borderId="35" xfId="0" applyFont="1" applyBorder="1" applyAlignment="1" applyProtection="1">
      <alignment horizontal="center" vertical="center" shrinkToFit="1"/>
      <protection locked="0"/>
    </xf>
    <xf numFmtId="0" fontId="10" fillId="0" borderId="36" xfId="0" applyFont="1" applyBorder="1" applyAlignment="1" applyProtection="1">
      <alignment horizontal="center" vertical="center" shrinkToFit="1"/>
      <protection locked="0"/>
    </xf>
    <xf numFmtId="38" fontId="10" fillId="0" borderId="38" xfId="1" applyFont="1" applyFill="1" applyBorder="1" applyAlignment="1" applyProtection="1">
      <alignment horizontal="center" vertical="center" shrinkToFit="1"/>
      <protection locked="0"/>
    </xf>
    <xf numFmtId="38" fontId="10" fillId="0" borderId="39" xfId="1" applyFont="1" applyFill="1" applyBorder="1" applyAlignment="1" applyProtection="1">
      <alignment horizontal="center" vertical="center" shrinkToFit="1"/>
      <protection locked="0"/>
    </xf>
    <xf numFmtId="178" fontId="10" fillId="0" borderId="35" xfId="0" applyNumberFormat="1" applyFont="1" applyBorder="1" applyAlignment="1">
      <alignment horizontal="center" vertical="center" shrinkToFit="1"/>
    </xf>
    <xf numFmtId="38" fontId="10" fillId="0" borderId="0" xfId="1" applyFont="1" applyFill="1" applyBorder="1" applyAlignment="1" applyProtection="1">
      <alignment horizontal="center" vertical="center" shrinkToFit="1"/>
    </xf>
    <xf numFmtId="38" fontId="10" fillId="0" borderId="9" xfId="1" applyFont="1" applyFill="1" applyBorder="1" applyAlignment="1" applyProtection="1">
      <alignment horizontal="center" vertical="center" shrinkToFit="1"/>
    </xf>
    <xf numFmtId="0" fontId="10" fillId="0" borderId="40" xfId="0" applyFont="1" applyBorder="1" applyAlignment="1" applyProtection="1">
      <alignment horizontal="center" vertical="center"/>
      <protection locked="0"/>
    </xf>
    <xf numFmtId="0" fontId="10" fillId="0" borderId="45" xfId="0" applyFont="1" applyBorder="1" applyAlignment="1" applyProtection="1">
      <alignment horizontal="center" vertical="center"/>
      <protection locked="0"/>
    </xf>
    <xf numFmtId="49" fontId="10" fillId="0" borderId="0" xfId="0" applyNumberFormat="1" applyFont="1" applyAlignment="1" applyProtection="1">
      <alignment horizontal="center" vertical="center"/>
      <protection locked="0"/>
    </xf>
    <xf numFmtId="49" fontId="10" fillId="0" borderId="35" xfId="0" applyNumberFormat="1" applyFont="1" applyBorder="1" applyAlignment="1" applyProtection="1">
      <alignment horizontal="center" vertical="center"/>
      <protection locked="0"/>
    </xf>
    <xf numFmtId="178" fontId="10" fillId="0" borderId="0" xfId="0" applyNumberFormat="1" applyFont="1" applyAlignment="1" applyProtection="1">
      <alignment horizontal="center" vertical="center" shrinkToFit="1"/>
      <protection locked="0"/>
    </xf>
    <xf numFmtId="178" fontId="10" fillId="0" borderId="9" xfId="0" applyNumberFormat="1" applyFont="1" applyBorder="1" applyAlignment="1" applyProtection="1">
      <alignment horizontal="center" vertical="center" shrinkToFit="1"/>
      <protection locked="0"/>
    </xf>
    <xf numFmtId="0" fontId="10" fillId="0" borderId="15" xfId="0" applyFont="1" applyBorder="1" applyAlignment="1" applyProtection="1">
      <alignment horizontal="center" vertical="center"/>
      <protection locked="0"/>
    </xf>
    <xf numFmtId="0" fontId="10" fillId="0" borderId="35" xfId="0" applyFont="1" applyBorder="1" applyAlignment="1" applyProtection="1">
      <alignment horizontal="center" vertical="center"/>
      <protection locked="0"/>
    </xf>
    <xf numFmtId="0" fontId="10" fillId="0" borderId="0" xfId="0" applyFont="1" applyAlignment="1" applyProtection="1">
      <alignment horizontal="center" vertical="center"/>
      <protection locked="0"/>
    </xf>
    <xf numFmtId="0" fontId="10" fillId="0" borderId="9" xfId="0" applyFont="1" applyBorder="1" applyAlignment="1" applyProtection="1">
      <alignment horizontal="center" vertical="center"/>
      <protection locked="0"/>
    </xf>
    <xf numFmtId="178" fontId="10" fillId="0" borderId="0" xfId="0" applyNumberFormat="1" applyFont="1" applyAlignment="1" applyProtection="1">
      <alignment horizontal="center" vertical="center"/>
      <protection locked="0"/>
    </xf>
    <xf numFmtId="178" fontId="10" fillId="0" borderId="9" xfId="0" applyNumberFormat="1" applyFont="1" applyBorder="1" applyAlignment="1" applyProtection="1">
      <alignment horizontal="center" vertical="center"/>
      <protection locked="0"/>
    </xf>
    <xf numFmtId="180" fontId="10" fillId="0" borderId="42" xfId="0" applyNumberFormat="1" applyFont="1" applyBorder="1" applyAlignment="1" applyProtection="1">
      <alignment horizontal="center" vertical="center"/>
      <protection locked="0"/>
    </xf>
    <xf numFmtId="180" fontId="10" fillId="0" borderId="47" xfId="0" applyNumberFormat="1" applyFont="1" applyBorder="1" applyAlignment="1" applyProtection="1">
      <alignment horizontal="center" vertical="center"/>
      <protection locked="0"/>
    </xf>
    <xf numFmtId="180" fontId="10" fillId="0" borderId="13" xfId="0" applyNumberFormat="1" applyFont="1" applyBorder="1" applyAlignment="1" applyProtection="1">
      <alignment horizontal="center" vertical="center"/>
      <protection locked="0"/>
    </xf>
    <xf numFmtId="180" fontId="10" fillId="0" borderId="14" xfId="0" applyNumberFormat="1" applyFont="1" applyBorder="1" applyAlignment="1" applyProtection="1">
      <alignment horizontal="center" vertical="center"/>
      <protection locked="0"/>
    </xf>
    <xf numFmtId="0" fontId="10" fillId="0" borderId="17" xfId="0" applyFont="1" applyBorder="1" applyAlignment="1" applyProtection="1">
      <alignment horizontal="left" vertical="center"/>
      <protection locked="0"/>
    </xf>
    <xf numFmtId="0" fontId="10" fillId="0" borderId="41" xfId="0" applyFont="1" applyBorder="1" applyAlignment="1" applyProtection="1">
      <alignment horizontal="center" vertical="center"/>
      <protection locked="0"/>
    </xf>
    <xf numFmtId="0" fontId="10" fillId="0" borderId="46" xfId="0" applyFont="1" applyBorder="1" applyAlignment="1" applyProtection="1">
      <alignment horizontal="center" vertical="center"/>
      <protection locked="0"/>
    </xf>
    <xf numFmtId="49" fontId="10" fillId="0" borderId="41" xfId="0" applyNumberFormat="1" applyFont="1" applyBorder="1" applyAlignment="1" applyProtection="1">
      <alignment horizontal="center" vertical="center"/>
      <protection locked="0"/>
    </xf>
    <xf numFmtId="49" fontId="10" fillId="0" borderId="37" xfId="0" applyNumberFormat="1" applyFont="1" applyBorder="1" applyAlignment="1" applyProtection="1">
      <alignment horizontal="center" vertical="center"/>
      <protection locked="0"/>
    </xf>
    <xf numFmtId="49" fontId="10" fillId="0" borderId="46" xfId="0" applyNumberFormat="1" applyFont="1" applyBorder="1" applyAlignment="1" applyProtection="1">
      <alignment horizontal="center" vertical="center"/>
      <protection locked="0"/>
    </xf>
    <xf numFmtId="178" fontId="10" fillId="0" borderId="37" xfId="0" applyNumberFormat="1" applyFont="1" applyBorder="1" applyAlignment="1" applyProtection="1">
      <alignment horizontal="center" vertical="center"/>
      <protection locked="0"/>
    </xf>
    <xf numFmtId="178" fontId="10" fillId="0" borderId="43" xfId="0" applyNumberFormat="1" applyFont="1" applyBorder="1" applyAlignment="1" applyProtection="1">
      <alignment horizontal="center" vertical="center"/>
      <protection locked="0"/>
    </xf>
  </cellXfs>
  <cellStyles count="4">
    <cellStyle name="桁区切り" xfId="1" builtinId="6"/>
    <cellStyle name="標準" xfId="0" builtinId="0"/>
    <cellStyle name="標準 2" xfId="2" xr:uid="{00000000-0005-0000-0000-000002000000}"/>
    <cellStyle name="標準 3" xfId="3" xr:uid="{EEE28114-7D05-4080-AEEC-E035A631CDBA}"/>
  </cellStyles>
  <dxfs count="13">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color rgb="FF9C0006"/>
      </font>
      <fill>
        <patternFill>
          <bgColor rgb="FFFFC7CE"/>
        </patternFill>
      </fill>
    </dxf>
    <dxf>
      <fill>
        <patternFill patternType="solid">
          <bgColor rgb="FFFFCCFF"/>
        </patternFill>
      </fill>
    </dxf>
    <dxf>
      <fill>
        <patternFill>
          <bgColor rgb="FFFFCCFF"/>
        </patternFill>
      </fill>
    </dxf>
    <dxf>
      <fill>
        <patternFill patternType="solid">
          <bgColor rgb="FFFFCCFF"/>
        </patternFill>
      </fill>
    </dxf>
    <dxf>
      <fill>
        <patternFill>
          <bgColor rgb="FFFFCCFF"/>
        </patternFill>
      </fill>
    </dxf>
    <dxf>
      <fill>
        <patternFill>
          <bgColor rgb="FFFFCCFF"/>
        </patternFill>
      </fill>
    </dxf>
    <dxf>
      <fill>
        <patternFill patternType="solid">
          <bgColor rgb="FFFFCCFF"/>
        </patternFill>
      </fill>
    </dxf>
    <dxf>
      <font>
        <color rgb="FF9C0006"/>
      </font>
      <fill>
        <patternFill>
          <bgColor rgb="FFFFC7CE"/>
        </patternFill>
      </fill>
    </dxf>
  </dxfs>
  <tableStyles count="0" defaultTableStyle="TableStyleMedium9"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fmlaLink="G19" lockText="1" noThreeD="1"/>
</file>

<file path=xl/drawings/drawing1.xml><?xml version="1.0" encoding="utf-8"?>
<xdr:wsDr xmlns:xdr="http://schemas.openxmlformats.org/drawingml/2006/spreadsheetDrawing" xmlns:a="http://schemas.openxmlformats.org/drawingml/2006/main">
  <xdr:twoCellAnchor>
    <xdr:from>
      <xdr:col>6</xdr:col>
      <xdr:colOff>0</xdr:colOff>
      <xdr:row>8</xdr:row>
      <xdr:rowOff>127000</xdr:rowOff>
    </xdr:from>
    <xdr:to>
      <xdr:col>7</xdr:col>
      <xdr:colOff>0</xdr:colOff>
      <xdr:row>8</xdr:row>
      <xdr:rowOff>129387</xdr:rowOff>
    </xdr:to>
    <xdr:cxnSp macro="">
      <xdr:nvCxnSpPr>
        <xdr:cNvPr id="4" name="直線コネクタ 3">
          <a:extLst>
            <a:ext uri="{FF2B5EF4-FFF2-40B4-BE49-F238E27FC236}">
              <a16:creationId xmlns:a16="http://schemas.microsoft.com/office/drawing/2014/main" id="{E2E8908D-2584-467E-84BA-7CC3C96F150E}"/>
            </a:ext>
          </a:extLst>
        </xdr:cNvPr>
        <xdr:cNvCxnSpPr/>
      </xdr:nvCxnSpPr>
      <xdr:spPr bwMode="auto">
        <a:xfrm flipH="1">
          <a:off x="6929438" y="1920875"/>
          <a:ext cx="579437" cy="2387"/>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7938</xdr:colOff>
      <xdr:row>8</xdr:row>
      <xdr:rowOff>127000</xdr:rowOff>
    </xdr:from>
    <xdr:to>
      <xdr:col>8</xdr:col>
      <xdr:colOff>301625</xdr:colOff>
      <xdr:row>8</xdr:row>
      <xdr:rowOff>127000</xdr:rowOff>
    </xdr:to>
    <xdr:cxnSp macro="">
      <xdr:nvCxnSpPr>
        <xdr:cNvPr id="6" name="直線コネクタ 5">
          <a:extLst>
            <a:ext uri="{FF2B5EF4-FFF2-40B4-BE49-F238E27FC236}">
              <a16:creationId xmlns:a16="http://schemas.microsoft.com/office/drawing/2014/main" id="{07C70EB3-BF83-47DB-B70D-BDB17AA7CED1}"/>
            </a:ext>
          </a:extLst>
        </xdr:cNvPr>
        <xdr:cNvCxnSpPr/>
      </xdr:nvCxnSpPr>
      <xdr:spPr bwMode="auto">
        <a:xfrm flipH="1">
          <a:off x="8239126" y="1920875"/>
          <a:ext cx="293687"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161925</xdr:colOff>
      <xdr:row>18</xdr:row>
      <xdr:rowOff>66675</xdr:rowOff>
    </xdr:from>
    <xdr:to>
      <xdr:col>37</xdr:col>
      <xdr:colOff>679450</xdr:colOff>
      <xdr:row>27</xdr:row>
      <xdr:rowOff>132294</xdr:rowOff>
    </xdr:to>
    <xdr:sp macro="" textlink="">
      <xdr:nvSpPr>
        <xdr:cNvPr id="2" name="テキスト ボックス 1">
          <a:extLst>
            <a:ext uri="{FF2B5EF4-FFF2-40B4-BE49-F238E27FC236}">
              <a16:creationId xmlns:a16="http://schemas.microsoft.com/office/drawing/2014/main" id="{A1226DCC-85C9-4868-8282-0519E6010AA8}"/>
            </a:ext>
          </a:extLst>
        </xdr:cNvPr>
        <xdr:cNvSpPr txBox="1"/>
      </xdr:nvSpPr>
      <xdr:spPr>
        <a:xfrm>
          <a:off x="8867775" y="4305300"/>
          <a:ext cx="5318125" cy="242781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ts val="1900"/>
            </a:lnSpc>
          </a:pPr>
          <a:r>
            <a:rPr kumimoji="1" lang="ja-JP" altLang="en-US" sz="1600" b="1">
              <a:solidFill>
                <a:srgbClr val="FF0000"/>
              </a:solidFill>
              <a:latin typeface="+mn-ea"/>
              <a:ea typeface="+mn-ea"/>
            </a:rPr>
            <a:t>①</a:t>
          </a:r>
          <a:r>
            <a:rPr kumimoji="1" lang="ja-JP" altLang="en-US" sz="1600" b="1">
              <a:solidFill>
                <a:schemeClr val="tx1"/>
              </a:solidFill>
              <a:latin typeface="+mn-ea"/>
              <a:ea typeface="+mn-ea"/>
            </a:rPr>
            <a:t>～</a:t>
          </a:r>
          <a:r>
            <a:rPr kumimoji="1" lang="ja-JP" altLang="en-US" sz="1600" b="1">
              <a:solidFill>
                <a:srgbClr val="FF0000"/>
              </a:solidFill>
              <a:latin typeface="+mn-ea"/>
              <a:ea typeface="+mn-ea"/>
            </a:rPr>
            <a:t>③</a:t>
          </a:r>
          <a:r>
            <a:rPr kumimoji="1" lang="ja-JP" altLang="en-US" sz="1600" b="1">
              <a:solidFill>
                <a:schemeClr val="tx1"/>
              </a:solidFill>
              <a:latin typeface="+mn-ea"/>
              <a:ea typeface="+mn-ea"/>
            </a:rPr>
            <a:t>の順番で選択しても「</a:t>
          </a:r>
          <a:r>
            <a:rPr kumimoji="1" lang="en-US" altLang="ja-JP" sz="1600" b="1">
              <a:solidFill>
                <a:schemeClr val="tx1"/>
              </a:solidFill>
              <a:latin typeface="+mn-ea"/>
              <a:ea typeface="+mn-ea"/>
            </a:rPr>
            <a:t>#NAME?</a:t>
          </a:r>
          <a:r>
            <a:rPr kumimoji="1" lang="ja-JP" altLang="en-US" sz="1600" b="1">
              <a:solidFill>
                <a:schemeClr val="tx1"/>
              </a:solidFill>
              <a:latin typeface="+mn-ea"/>
              <a:ea typeface="+mn-ea"/>
            </a:rPr>
            <a:t>」と表示されるなど、</a:t>
          </a:r>
          <a:endParaRPr kumimoji="1" lang="en-US" altLang="ja-JP" sz="1600" b="1">
            <a:solidFill>
              <a:schemeClr val="tx1"/>
            </a:solidFill>
            <a:latin typeface="+mn-ea"/>
            <a:ea typeface="+mn-ea"/>
          </a:endParaRPr>
        </a:p>
        <a:p>
          <a:pPr>
            <a:lnSpc>
              <a:spcPts val="1900"/>
            </a:lnSpc>
          </a:pPr>
          <a:r>
            <a:rPr kumimoji="1" lang="ja-JP" altLang="en-US" sz="1600" b="1">
              <a:solidFill>
                <a:schemeClr val="tx1"/>
              </a:solidFill>
              <a:latin typeface="+mn-ea"/>
              <a:ea typeface="+mn-ea"/>
            </a:rPr>
            <a:t>適切な数値が算出できない場合</a:t>
          </a:r>
          <a:endParaRPr kumimoji="1" lang="en-US" altLang="ja-JP" sz="1600" b="1">
            <a:solidFill>
              <a:schemeClr val="tx1"/>
            </a:solidFill>
            <a:latin typeface="+mn-ea"/>
            <a:ea typeface="+mn-ea"/>
          </a:endParaRPr>
        </a:p>
        <a:p>
          <a:pPr>
            <a:lnSpc>
              <a:spcPts val="1900"/>
            </a:lnSpc>
          </a:pPr>
          <a:endParaRPr kumimoji="1" lang="en-US" altLang="ja-JP" sz="1600" b="1">
            <a:solidFill>
              <a:schemeClr val="tx1"/>
            </a:solidFill>
            <a:latin typeface="+mn-ea"/>
            <a:ea typeface="+mn-ea"/>
          </a:endParaRPr>
        </a:p>
        <a:p>
          <a:pPr>
            <a:lnSpc>
              <a:spcPts val="1900"/>
            </a:lnSpc>
          </a:pPr>
          <a:r>
            <a:rPr kumimoji="1" lang="ja-JP" altLang="en-US" sz="1600" b="1">
              <a:solidFill>
                <a:schemeClr val="tx1"/>
              </a:solidFill>
              <a:latin typeface="+mn-ea"/>
              <a:ea typeface="+mn-ea"/>
            </a:rPr>
            <a:t>・ご使用の</a:t>
          </a:r>
          <a:r>
            <a:rPr kumimoji="1" lang="en-US" altLang="ja-JP" sz="1600" b="1">
              <a:solidFill>
                <a:schemeClr val="tx1"/>
              </a:solidFill>
              <a:latin typeface="+mn-ea"/>
              <a:ea typeface="+mn-ea"/>
            </a:rPr>
            <a:t>EXCEL</a:t>
          </a:r>
          <a:r>
            <a:rPr kumimoji="1" lang="ja-JP" altLang="en-US" sz="1600" b="1">
              <a:solidFill>
                <a:schemeClr val="tx1"/>
              </a:solidFill>
              <a:latin typeface="+mn-ea"/>
              <a:ea typeface="+mn-ea"/>
            </a:rPr>
            <a:t>のバージョンが「</a:t>
          </a:r>
          <a:r>
            <a:rPr kumimoji="1" lang="en-US" altLang="ja-JP" sz="1600" b="1">
              <a:solidFill>
                <a:schemeClr val="tx1"/>
              </a:solidFill>
              <a:latin typeface="+mn-ea"/>
              <a:ea typeface="+mn-ea"/>
            </a:rPr>
            <a:t>EXCEL2019</a:t>
          </a:r>
          <a:r>
            <a:rPr kumimoji="1" lang="ja-JP" altLang="en-US" sz="1600" b="1">
              <a:solidFill>
                <a:schemeClr val="tx1"/>
              </a:solidFill>
              <a:latin typeface="+mn-ea"/>
              <a:ea typeface="+mn-ea"/>
            </a:rPr>
            <a:t>」以前のものである場合は「</a:t>
          </a:r>
          <a:r>
            <a:rPr kumimoji="1" lang="en-US" altLang="ja-JP" sz="1600" b="1">
              <a:solidFill>
                <a:schemeClr val="tx1"/>
              </a:solidFill>
              <a:latin typeface="+mn-ea"/>
              <a:ea typeface="+mn-ea"/>
            </a:rPr>
            <a:t>EXCEL2021</a:t>
          </a:r>
          <a:r>
            <a:rPr kumimoji="1" lang="ja-JP" altLang="en-US" sz="1600" b="1">
              <a:solidFill>
                <a:schemeClr val="tx1"/>
              </a:solidFill>
              <a:latin typeface="+mn-ea"/>
              <a:ea typeface="+mn-ea"/>
            </a:rPr>
            <a:t>」以降のものをご使用ください。</a:t>
          </a:r>
          <a:endParaRPr kumimoji="1" lang="en-US" altLang="ja-JP" sz="1600" b="1">
            <a:solidFill>
              <a:schemeClr val="tx1"/>
            </a:solidFill>
            <a:latin typeface="+mn-ea"/>
            <a:ea typeface="+mn-ea"/>
          </a:endParaRPr>
        </a:p>
        <a:p>
          <a:pPr>
            <a:lnSpc>
              <a:spcPts val="1900"/>
            </a:lnSpc>
          </a:pPr>
          <a:endParaRPr kumimoji="1" lang="en-US" altLang="ja-JP" sz="1600" b="1">
            <a:solidFill>
              <a:schemeClr val="tx1"/>
            </a:solidFill>
            <a:latin typeface="+mn-ea"/>
            <a:ea typeface="+mn-ea"/>
          </a:endParaRPr>
        </a:p>
        <a:p>
          <a:pPr>
            <a:lnSpc>
              <a:spcPts val="1900"/>
            </a:lnSpc>
          </a:pPr>
          <a:r>
            <a:rPr kumimoji="1" lang="ja-JP" altLang="en-US" sz="1600" b="1">
              <a:solidFill>
                <a:schemeClr val="tx1"/>
              </a:solidFill>
              <a:latin typeface="+mn-ea"/>
              <a:ea typeface="+mn-ea"/>
            </a:rPr>
            <a:t>・「数式」の「計算方法の設定」が「手動」になっている場合は「自動」にしてください。</a:t>
          </a:r>
        </a:p>
      </xdr:txBody>
    </xdr:sp>
    <xdr:clientData/>
  </xdr:twoCellAnchor>
  <mc:AlternateContent xmlns:mc="http://schemas.openxmlformats.org/markup-compatibility/2006">
    <mc:Choice xmlns:a14="http://schemas.microsoft.com/office/drawing/2010/main" Requires="a14">
      <xdr:twoCellAnchor editAs="absolute">
        <xdr:from>
          <xdr:col>6</xdr:col>
          <xdr:colOff>561975</xdr:colOff>
          <xdr:row>18</xdr:row>
          <xdr:rowOff>95250</xdr:rowOff>
        </xdr:from>
        <xdr:to>
          <xdr:col>7</xdr:col>
          <xdr:colOff>95250</xdr:colOff>
          <xdr:row>19</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5</xdr:col>
      <xdr:colOff>495300</xdr:colOff>
      <xdr:row>21</xdr:row>
      <xdr:rowOff>88900</xdr:rowOff>
    </xdr:from>
    <xdr:to>
      <xdr:col>6</xdr:col>
      <xdr:colOff>57150</xdr:colOff>
      <xdr:row>21</xdr:row>
      <xdr:rowOff>247650</xdr:rowOff>
    </xdr:to>
    <xdr:sp macro="" textlink="">
      <xdr:nvSpPr>
        <xdr:cNvPr id="12" name="吹き出し: 四角形 11">
          <a:extLst>
            <a:ext uri="{FF2B5EF4-FFF2-40B4-BE49-F238E27FC236}">
              <a16:creationId xmlns:a16="http://schemas.microsoft.com/office/drawing/2014/main" id="{229502E6-5C04-400F-B6CC-89F297652530}"/>
            </a:ext>
          </a:extLst>
        </xdr:cNvPr>
        <xdr:cNvSpPr/>
      </xdr:nvSpPr>
      <xdr:spPr>
        <a:xfrm>
          <a:off x="2457450" y="4895850"/>
          <a:ext cx="127000" cy="158750"/>
        </a:xfrm>
        <a:prstGeom prst="wedgeRectCallout">
          <a:avLst>
            <a:gd name="adj1" fmla="val -353073"/>
            <a:gd name="adj2" fmla="val 972913"/>
          </a:avLst>
        </a:prstGeom>
        <a:solidFill>
          <a:srgbClr val="FFFF00"/>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800">
            <a:solidFill>
              <a:schemeClr val="tx1"/>
            </a:solidFill>
          </a:endParaRPr>
        </a:p>
      </xdr:txBody>
    </xdr:sp>
    <xdr:clientData/>
  </xdr:twoCellAnchor>
  <xdr:twoCellAnchor>
    <xdr:from>
      <xdr:col>8</xdr:col>
      <xdr:colOff>203200</xdr:colOff>
      <xdr:row>1</xdr:row>
      <xdr:rowOff>63500</xdr:rowOff>
    </xdr:from>
    <xdr:to>
      <xdr:col>8</xdr:col>
      <xdr:colOff>379588</xdr:colOff>
      <xdr:row>1</xdr:row>
      <xdr:rowOff>183951</xdr:rowOff>
    </xdr:to>
    <xdr:sp macro="" textlink="">
      <xdr:nvSpPr>
        <xdr:cNvPr id="6" name="吹き出し: 四角形 5">
          <a:extLst>
            <a:ext uri="{FF2B5EF4-FFF2-40B4-BE49-F238E27FC236}">
              <a16:creationId xmlns:a16="http://schemas.microsoft.com/office/drawing/2014/main" id="{26DA302E-51EC-4189-B21C-95E831C1A0B1}"/>
            </a:ext>
          </a:extLst>
        </xdr:cNvPr>
        <xdr:cNvSpPr/>
      </xdr:nvSpPr>
      <xdr:spPr>
        <a:xfrm>
          <a:off x="3816350" y="228600"/>
          <a:ext cx="176388" cy="120451"/>
        </a:xfrm>
        <a:prstGeom prst="wedgeRectCallout">
          <a:avLst>
            <a:gd name="adj1" fmla="val 1213640"/>
            <a:gd name="adj2" fmla="val 261661"/>
          </a:avLst>
        </a:prstGeom>
        <a:solidFill>
          <a:srgbClr val="FFFF00"/>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800">
            <a:solidFill>
              <a:schemeClr val="tx1"/>
            </a:solidFill>
          </a:endParaRPr>
        </a:p>
      </xdr:txBody>
    </xdr:sp>
    <xdr:clientData/>
  </xdr:twoCellAnchor>
  <xdr:twoCellAnchor>
    <xdr:from>
      <xdr:col>7</xdr:col>
      <xdr:colOff>0</xdr:colOff>
      <xdr:row>9</xdr:row>
      <xdr:rowOff>127000</xdr:rowOff>
    </xdr:from>
    <xdr:to>
      <xdr:col>8</xdr:col>
      <xdr:colOff>0</xdr:colOff>
      <xdr:row>9</xdr:row>
      <xdr:rowOff>129387</xdr:rowOff>
    </xdr:to>
    <xdr:cxnSp macro="">
      <xdr:nvCxnSpPr>
        <xdr:cNvPr id="2" name="直線コネクタ 1">
          <a:extLst>
            <a:ext uri="{FF2B5EF4-FFF2-40B4-BE49-F238E27FC236}">
              <a16:creationId xmlns:a16="http://schemas.microsoft.com/office/drawing/2014/main" id="{861D7FBE-9D7D-498A-8997-8168CABDA583}"/>
            </a:ext>
          </a:extLst>
        </xdr:cNvPr>
        <xdr:cNvCxnSpPr/>
      </xdr:nvCxnSpPr>
      <xdr:spPr bwMode="auto">
        <a:xfrm flipH="1">
          <a:off x="2603500" y="1905000"/>
          <a:ext cx="571500" cy="2387"/>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7938</xdr:colOff>
      <xdr:row>9</xdr:row>
      <xdr:rowOff>127000</xdr:rowOff>
    </xdr:from>
    <xdr:to>
      <xdr:col>9</xdr:col>
      <xdr:colOff>301625</xdr:colOff>
      <xdr:row>9</xdr:row>
      <xdr:rowOff>127000</xdr:rowOff>
    </xdr:to>
    <xdr:cxnSp macro="">
      <xdr:nvCxnSpPr>
        <xdr:cNvPr id="3" name="直線コネクタ 2">
          <a:extLst>
            <a:ext uri="{FF2B5EF4-FFF2-40B4-BE49-F238E27FC236}">
              <a16:creationId xmlns:a16="http://schemas.microsoft.com/office/drawing/2014/main" id="{46095DB6-5287-4DB2-8DC9-90E58962EAA8}"/>
            </a:ext>
          </a:extLst>
        </xdr:cNvPr>
        <xdr:cNvCxnSpPr/>
      </xdr:nvCxnSpPr>
      <xdr:spPr bwMode="auto">
        <a:xfrm flipH="1">
          <a:off x="3906838" y="1905000"/>
          <a:ext cx="293687"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6350</xdr:colOff>
      <xdr:row>7</xdr:row>
      <xdr:rowOff>0</xdr:rowOff>
    </xdr:from>
    <xdr:to>
      <xdr:col>6</xdr:col>
      <xdr:colOff>501650</xdr:colOff>
      <xdr:row>10</xdr:row>
      <xdr:rowOff>230413</xdr:rowOff>
    </xdr:to>
    <xdr:sp macro="" textlink="">
      <xdr:nvSpPr>
        <xdr:cNvPr id="4" name="四角形: 角を丸くする 3">
          <a:extLst>
            <a:ext uri="{FF2B5EF4-FFF2-40B4-BE49-F238E27FC236}">
              <a16:creationId xmlns:a16="http://schemas.microsoft.com/office/drawing/2014/main" id="{4A87F7A1-6B07-47EA-991F-1CD0D1FB4423}"/>
            </a:ext>
          </a:extLst>
        </xdr:cNvPr>
        <xdr:cNvSpPr/>
      </xdr:nvSpPr>
      <xdr:spPr>
        <a:xfrm>
          <a:off x="444500" y="1473200"/>
          <a:ext cx="2584450" cy="935263"/>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8</xdr:col>
      <xdr:colOff>0</xdr:colOff>
      <xdr:row>1</xdr:row>
      <xdr:rowOff>0</xdr:rowOff>
    </xdr:from>
    <xdr:to>
      <xdr:col>8</xdr:col>
      <xdr:colOff>388936</xdr:colOff>
      <xdr:row>1</xdr:row>
      <xdr:rowOff>222252</xdr:rowOff>
    </xdr:to>
    <xdr:sp macro="" textlink="">
      <xdr:nvSpPr>
        <xdr:cNvPr id="5" name="吹き出し: 四角形 4">
          <a:extLst>
            <a:ext uri="{FF2B5EF4-FFF2-40B4-BE49-F238E27FC236}">
              <a16:creationId xmlns:a16="http://schemas.microsoft.com/office/drawing/2014/main" id="{73BCAE73-BDCB-4D84-BCA6-419D0A3B119F}"/>
            </a:ext>
          </a:extLst>
        </xdr:cNvPr>
        <xdr:cNvSpPr/>
      </xdr:nvSpPr>
      <xdr:spPr>
        <a:xfrm>
          <a:off x="3613150" y="165100"/>
          <a:ext cx="388936" cy="222252"/>
        </a:xfrm>
        <a:prstGeom prst="wedgeRectCallout">
          <a:avLst>
            <a:gd name="adj1" fmla="val -334078"/>
            <a:gd name="adj2" fmla="val 137822"/>
          </a:avLst>
        </a:prstGeom>
        <a:solidFill>
          <a:srgbClr val="FFFF00"/>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rPr>
            <a:t>注１</a:t>
          </a:r>
        </a:p>
      </xdr:txBody>
    </xdr:sp>
    <xdr:clientData/>
  </xdr:twoCellAnchor>
  <xdr:twoCellAnchor>
    <xdr:from>
      <xdr:col>15</xdr:col>
      <xdr:colOff>0</xdr:colOff>
      <xdr:row>9</xdr:row>
      <xdr:rowOff>31750</xdr:rowOff>
    </xdr:from>
    <xdr:to>
      <xdr:col>15</xdr:col>
      <xdr:colOff>181429</xdr:colOff>
      <xdr:row>9</xdr:row>
      <xdr:rowOff>213180</xdr:rowOff>
    </xdr:to>
    <xdr:sp macro="" textlink="">
      <xdr:nvSpPr>
        <xdr:cNvPr id="7" name="字幕 2">
          <a:extLst>
            <a:ext uri="{FF2B5EF4-FFF2-40B4-BE49-F238E27FC236}">
              <a16:creationId xmlns:a16="http://schemas.microsoft.com/office/drawing/2014/main" id="{EAD4AF33-EDBB-4CAF-9BDC-E792758A5DE6}"/>
            </a:ext>
          </a:extLst>
        </xdr:cNvPr>
        <xdr:cNvSpPr>
          <a:spLocks noGrp="1"/>
        </xdr:cNvSpPr>
      </xdr:nvSpPr>
      <xdr:spPr>
        <a:xfrm>
          <a:off x="6254750" y="1974850"/>
          <a:ext cx="181429" cy="181430"/>
        </a:xfrm>
        <a:prstGeom prst="rect">
          <a:avLst/>
        </a:prstGeom>
      </xdr:spPr>
      <xdr:txBody>
        <a:bodyPr vert="horz" wrap="square" lIns="91440" tIns="45720" rIns="91440" bIns="45720" rtlCol="0">
          <a:normAutofit fontScale="62500" lnSpcReduction="20000"/>
        </a:bodyPr>
        <a:lstStyle>
          <a:lvl1pPr marL="0" indent="0" algn="ctr" defTabSz="914400" rtl="0" eaLnBrk="1" latinLnBrk="0" hangingPunct="1">
            <a:lnSpc>
              <a:spcPct val="90000"/>
            </a:lnSpc>
            <a:spcBef>
              <a:spcPts val="1000"/>
            </a:spcBef>
            <a:buFont typeface="Arial" panose="020B0604020202020204" pitchFamily="34" charset="0"/>
            <a:buNone/>
            <a:defRPr kumimoji="1" sz="2400" kern="1200">
              <a:solidFill>
                <a:schemeClr val="tx1"/>
              </a:solidFill>
              <a:latin typeface="+mn-lt"/>
              <a:ea typeface="+mn-ea"/>
              <a:cs typeface="+mn-cs"/>
            </a:defRPr>
          </a:lvl1pPr>
          <a:lvl2pPr marL="457200" indent="0" algn="ctr" defTabSz="914400" rtl="0" eaLnBrk="1" latinLnBrk="0" hangingPunct="1">
            <a:lnSpc>
              <a:spcPct val="90000"/>
            </a:lnSpc>
            <a:spcBef>
              <a:spcPts val="500"/>
            </a:spcBef>
            <a:buFont typeface="Arial" panose="020B0604020202020204" pitchFamily="34" charset="0"/>
            <a:buNone/>
            <a:defRPr kumimoji="1" sz="2000" kern="1200">
              <a:solidFill>
                <a:schemeClr val="tx1"/>
              </a:solidFill>
              <a:latin typeface="+mn-lt"/>
              <a:ea typeface="+mn-ea"/>
              <a:cs typeface="+mn-cs"/>
            </a:defRPr>
          </a:lvl2pPr>
          <a:lvl3pPr marL="914400" indent="0" algn="ctr" defTabSz="914400" rtl="0" eaLnBrk="1" latinLnBrk="0" hangingPunct="1">
            <a:lnSpc>
              <a:spcPct val="90000"/>
            </a:lnSpc>
            <a:spcBef>
              <a:spcPts val="500"/>
            </a:spcBef>
            <a:buFont typeface="Arial" panose="020B0604020202020204" pitchFamily="34" charset="0"/>
            <a:buNone/>
            <a:defRPr kumimoji="1" sz="1800" kern="1200">
              <a:solidFill>
                <a:schemeClr val="tx1"/>
              </a:solidFill>
              <a:latin typeface="+mn-lt"/>
              <a:ea typeface="+mn-ea"/>
              <a:cs typeface="+mn-cs"/>
            </a:defRPr>
          </a:lvl3pPr>
          <a:lvl4pPr marL="13716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4pPr>
          <a:lvl5pPr marL="18288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5pPr>
          <a:lvl6pPr marL="22860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6pPr>
          <a:lvl7pPr marL="27432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7pPr>
          <a:lvl8pPr marL="32004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8pPr>
          <a:lvl9pPr marL="36576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9pPr>
        </a:lstStyle>
        <a:p>
          <a:r>
            <a:rPr kumimoji="1" lang="ja-JP" altLang="en-US"/>
            <a:t>❸</a:t>
          </a:r>
        </a:p>
      </xdr:txBody>
    </xdr:sp>
    <xdr:clientData/>
  </xdr:twoCellAnchor>
  <xdr:twoCellAnchor>
    <xdr:from>
      <xdr:col>7</xdr:col>
      <xdr:colOff>25400</xdr:colOff>
      <xdr:row>18</xdr:row>
      <xdr:rowOff>0</xdr:rowOff>
    </xdr:from>
    <xdr:to>
      <xdr:col>15</xdr:col>
      <xdr:colOff>781050</xdr:colOff>
      <xdr:row>20</xdr:row>
      <xdr:rowOff>31650</xdr:rowOff>
    </xdr:to>
    <xdr:sp macro="" textlink="">
      <xdr:nvSpPr>
        <xdr:cNvPr id="8" name="四角形: 角を丸くする 7">
          <a:extLst>
            <a:ext uri="{FF2B5EF4-FFF2-40B4-BE49-F238E27FC236}">
              <a16:creationId xmlns:a16="http://schemas.microsoft.com/office/drawing/2014/main" id="{03B42B92-7CD6-4312-A677-F0806A2BCD02}"/>
            </a:ext>
          </a:extLst>
        </xdr:cNvPr>
        <xdr:cNvSpPr/>
      </xdr:nvSpPr>
      <xdr:spPr>
        <a:xfrm>
          <a:off x="3454400" y="3930650"/>
          <a:ext cx="3968750" cy="61585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6</xdr:col>
      <xdr:colOff>361950</xdr:colOff>
      <xdr:row>18</xdr:row>
      <xdr:rowOff>44450</xdr:rowOff>
    </xdr:from>
    <xdr:to>
      <xdr:col>7</xdr:col>
      <xdr:colOff>59267</xdr:colOff>
      <xdr:row>18</xdr:row>
      <xdr:rowOff>157338</xdr:rowOff>
    </xdr:to>
    <xdr:sp macro="" textlink="">
      <xdr:nvSpPr>
        <xdr:cNvPr id="9" name="字幕 2">
          <a:extLst>
            <a:ext uri="{FF2B5EF4-FFF2-40B4-BE49-F238E27FC236}">
              <a16:creationId xmlns:a16="http://schemas.microsoft.com/office/drawing/2014/main" id="{DB4D1AC4-3004-4FC9-9D64-5B2D9495F1DD}"/>
            </a:ext>
          </a:extLst>
        </xdr:cNvPr>
        <xdr:cNvSpPr>
          <a:spLocks noGrp="1"/>
        </xdr:cNvSpPr>
      </xdr:nvSpPr>
      <xdr:spPr>
        <a:xfrm>
          <a:off x="3276600" y="3975100"/>
          <a:ext cx="211667" cy="112888"/>
        </a:xfrm>
        <a:prstGeom prst="rect">
          <a:avLst/>
        </a:prstGeom>
      </xdr:spPr>
      <xdr:txBody>
        <a:bodyPr vert="horz" wrap="square" lIns="91440" tIns="45720" rIns="91440" bIns="45720" rtlCol="0">
          <a:normAutofit fontScale="62500" lnSpcReduction="20000"/>
        </a:bodyPr>
        <a:lstStyle>
          <a:lvl1pPr marL="0" indent="0" algn="ctr" defTabSz="914400" rtl="0" eaLnBrk="1" latinLnBrk="0" hangingPunct="1">
            <a:lnSpc>
              <a:spcPct val="90000"/>
            </a:lnSpc>
            <a:spcBef>
              <a:spcPts val="1000"/>
            </a:spcBef>
            <a:buFont typeface="Arial" panose="020B0604020202020204" pitchFamily="34" charset="0"/>
            <a:buNone/>
            <a:defRPr kumimoji="1" sz="2400" kern="1200">
              <a:solidFill>
                <a:schemeClr val="tx1"/>
              </a:solidFill>
              <a:latin typeface="+mn-lt"/>
              <a:ea typeface="+mn-ea"/>
              <a:cs typeface="+mn-cs"/>
            </a:defRPr>
          </a:lvl1pPr>
          <a:lvl2pPr marL="457200" indent="0" algn="ctr" defTabSz="914400" rtl="0" eaLnBrk="1" latinLnBrk="0" hangingPunct="1">
            <a:lnSpc>
              <a:spcPct val="90000"/>
            </a:lnSpc>
            <a:spcBef>
              <a:spcPts val="500"/>
            </a:spcBef>
            <a:buFont typeface="Arial" panose="020B0604020202020204" pitchFamily="34" charset="0"/>
            <a:buNone/>
            <a:defRPr kumimoji="1" sz="2000" kern="1200">
              <a:solidFill>
                <a:schemeClr val="tx1"/>
              </a:solidFill>
              <a:latin typeface="+mn-lt"/>
              <a:ea typeface="+mn-ea"/>
              <a:cs typeface="+mn-cs"/>
            </a:defRPr>
          </a:lvl2pPr>
          <a:lvl3pPr marL="914400" indent="0" algn="ctr" defTabSz="914400" rtl="0" eaLnBrk="1" latinLnBrk="0" hangingPunct="1">
            <a:lnSpc>
              <a:spcPct val="90000"/>
            </a:lnSpc>
            <a:spcBef>
              <a:spcPts val="500"/>
            </a:spcBef>
            <a:buFont typeface="Arial" panose="020B0604020202020204" pitchFamily="34" charset="0"/>
            <a:buNone/>
            <a:defRPr kumimoji="1" sz="1800" kern="1200">
              <a:solidFill>
                <a:schemeClr val="tx1"/>
              </a:solidFill>
              <a:latin typeface="+mn-lt"/>
              <a:ea typeface="+mn-ea"/>
              <a:cs typeface="+mn-cs"/>
            </a:defRPr>
          </a:lvl3pPr>
          <a:lvl4pPr marL="13716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4pPr>
          <a:lvl5pPr marL="18288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5pPr>
          <a:lvl6pPr marL="22860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6pPr>
          <a:lvl7pPr marL="27432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7pPr>
          <a:lvl8pPr marL="32004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8pPr>
          <a:lvl9pPr marL="36576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9pPr>
        </a:lstStyle>
        <a:p>
          <a:r>
            <a:rPr kumimoji="1" lang="ja-JP" altLang="en-US"/>
            <a:t>❷</a:t>
          </a:r>
        </a:p>
      </xdr:txBody>
    </xdr:sp>
    <xdr:clientData/>
  </xdr:twoCellAnchor>
  <xdr:twoCellAnchor>
    <xdr:from>
      <xdr:col>7</xdr:col>
      <xdr:colOff>120651</xdr:colOff>
      <xdr:row>16</xdr:row>
      <xdr:rowOff>25400</xdr:rowOff>
    </xdr:from>
    <xdr:to>
      <xdr:col>7</xdr:col>
      <xdr:colOff>508001</xdr:colOff>
      <xdr:row>16</xdr:row>
      <xdr:rowOff>260350</xdr:rowOff>
    </xdr:to>
    <xdr:sp macro="" textlink="">
      <xdr:nvSpPr>
        <xdr:cNvPr id="10" name="吹き出し: 四角形 9">
          <a:extLst>
            <a:ext uri="{FF2B5EF4-FFF2-40B4-BE49-F238E27FC236}">
              <a16:creationId xmlns:a16="http://schemas.microsoft.com/office/drawing/2014/main" id="{6A539FE7-30D1-4845-A697-AA4555793EAD}"/>
            </a:ext>
          </a:extLst>
        </xdr:cNvPr>
        <xdr:cNvSpPr/>
      </xdr:nvSpPr>
      <xdr:spPr>
        <a:xfrm>
          <a:off x="3162301" y="3371850"/>
          <a:ext cx="387350" cy="234950"/>
        </a:xfrm>
        <a:prstGeom prst="wedgeRectCallout">
          <a:avLst>
            <a:gd name="adj1" fmla="val -36231"/>
            <a:gd name="adj2" fmla="val 180793"/>
          </a:avLst>
        </a:prstGeom>
        <a:solidFill>
          <a:srgbClr val="FFFF00"/>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800">
              <a:solidFill>
                <a:schemeClr val="tx1"/>
              </a:solidFill>
            </a:rPr>
            <a:t>注２</a:t>
          </a:r>
        </a:p>
      </xdr:txBody>
    </xdr:sp>
    <xdr:clientData/>
  </xdr:twoCellAnchor>
  <xdr:twoCellAnchor>
    <xdr:from>
      <xdr:col>5</xdr:col>
      <xdr:colOff>355601</xdr:colOff>
      <xdr:row>21</xdr:row>
      <xdr:rowOff>50800</xdr:rowOff>
    </xdr:from>
    <xdr:to>
      <xdr:col>6</xdr:col>
      <xdr:colOff>171451</xdr:colOff>
      <xdr:row>21</xdr:row>
      <xdr:rowOff>273050</xdr:rowOff>
    </xdr:to>
    <xdr:sp macro="" textlink="">
      <xdr:nvSpPr>
        <xdr:cNvPr id="11" name="吹き出し: 四角形 10">
          <a:extLst>
            <a:ext uri="{FF2B5EF4-FFF2-40B4-BE49-F238E27FC236}">
              <a16:creationId xmlns:a16="http://schemas.microsoft.com/office/drawing/2014/main" id="{E6AF8E1C-D5A9-4399-AC59-7A3ACDDB029F}"/>
            </a:ext>
          </a:extLst>
        </xdr:cNvPr>
        <xdr:cNvSpPr/>
      </xdr:nvSpPr>
      <xdr:spPr>
        <a:xfrm>
          <a:off x="2317751" y="4857750"/>
          <a:ext cx="381000" cy="222250"/>
        </a:xfrm>
        <a:prstGeom prst="wedgeRectCallout">
          <a:avLst>
            <a:gd name="adj1" fmla="val -18623"/>
            <a:gd name="adj2" fmla="val -1127471"/>
          </a:avLst>
        </a:prstGeom>
        <a:solidFill>
          <a:srgbClr val="FFFF00"/>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800">
              <a:solidFill>
                <a:schemeClr val="tx1"/>
              </a:solidFill>
              <a:latin typeface="+mn-ea"/>
              <a:ea typeface="+mn-ea"/>
            </a:rPr>
            <a:t>注</a:t>
          </a:r>
          <a:r>
            <a:rPr kumimoji="1" lang="en-US" altLang="ja-JP" sz="800">
              <a:solidFill>
                <a:schemeClr val="tx1"/>
              </a:solidFill>
              <a:latin typeface="+mn-ea"/>
              <a:ea typeface="+mn-ea"/>
            </a:rPr>
            <a:t>3</a:t>
          </a:r>
          <a:endParaRPr kumimoji="1" lang="ja-JP" altLang="en-US" sz="800">
            <a:solidFill>
              <a:schemeClr val="tx1"/>
            </a:solidFill>
            <a:latin typeface="+mn-ea"/>
            <a:ea typeface="+mn-ea"/>
          </a:endParaRPr>
        </a:p>
      </xdr:txBody>
    </xdr:sp>
    <xdr:clientData/>
  </xdr:twoCellAnchor>
  <xdr:twoCellAnchor>
    <xdr:from>
      <xdr:col>2</xdr:col>
      <xdr:colOff>12700</xdr:colOff>
      <xdr:row>27</xdr:row>
      <xdr:rowOff>12700</xdr:rowOff>
    </xdr:from>
    <xdr:to>
      <xdr:col>6</xdr:col>
      <xdr:colOff>508000</xdr:colOff>
      <xdr:row>27</xdr:row>
      <xdr:rowOff>284844</xdr:rowOff>
    </xdr:to>
    <xdr:sp macro="" textlink="">
      <xdr:nvSpPr>
        <xdr:cNvPr id="13" name="四角形: 角を丸くする 12">
          <a:extLst>
            <a:ext uri="{FF2B5EF4-FFF2-40B4-BE49-F238E27FC236}">
              <a16:creationId xmlns:a16="http://schemas.microsoft.com/office/drawing/2014/main" id="{F8908271-03F7-47E4-BA04-5FCC3155C912}"/>
            </a:ext>
          </a:extLst>
        </xdr:cNvPr>
        <xdr:cNvSpPr/>
      </xdr:nvSpPr>
      <xdr:spPr>
        <a:xfrm>
          <a:off x="450850" y="6572250"/>
          <a:ext cx="2584450" cy="272144"/>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5CD35-D2F1-415B-9C15-4E1F5B2076B6}">
  <sheetPr codeName="Sheet1">
    <tabColor theme="9"/>
  </sheetPr>
  <dimension ref="A1:AL29"/>
  <sheetViews>
    <sheetView showGridLines="0" tabSelected="1" zoomScaleNormal="100" zoomScaleSheetLayoutView="145" workbookViewId="0">
      <selection activeCell="I3" sqref="I3:O3"/>
    </sheetView>
  </sheetViews>
  <sheetFormatPr defaultColWidth="9" defaultRowHeight="13.5" x14ac:dyDescent="0.15"/>
  <cols>
    <col min="1" max="1" width="2.25" style="137" customWidth="1"/>
    <col min="2" max="2" width="9.625" style="137" customWidth="1"/>
    <col min="3" max="3" width="5.125" style="137" customWidth="1"/>
    <col min="4" max="5" width="8.125" style="137" customWidth="1"/>
    <col min="6" max="6" width="9.625" style="137" customWidth="1"/>
    <col min="7" max="7" width="10.125" style="137" customWidth="1"/>
    <col min="8" max="8" width="16.25" style="137" customWidth="1"/>
    <col min="9" max="9" width="4.125" style="137" customWidth="1"/>
    <col min="10" max="10" width="1.625" style="137" customWidth="1"/>
    <col min="11" max="11" width="4.875" style="137" customWidth="1"/>
    <col min="12" max="12" width="1.625" style="137" customWidth="1"/>
    <col min="13" max="13" width="4.125" style="137" customWidth="1"/>
    <col min="14" max="14" width="7.375" style="137" customWidth="1"/>
    <col min="15" max="15" width="12.875" style="137" customWidth="1"/>
    <col min="16" max="16" width="3.875" style="137" customWidth="1"/>
    <col min="17" max="17" width="9" style="137" customWidth="1"/>
    <col min="18" max="18" width="47.375" style="137" hidden="1" customWidth="1"/>
    <col min="19" max="19" width="46.875" style="181" hidden="1" customWidth="1"/>
    <col min="20" max="20" width="45" style="137" hidden="1" customWidth="1"/>
    <col min="21" max="21" width="34" style="137" hidden="1" customWidth="1"/>
    <col min="22" max="22" width="32.5" style="137" hidden="1" customWidth="1"/>
    <col min="23" max="23" width="24.25" style="137" hidden="1" customWidth="1"/>
    <col min="24" max="24" width="24.5" style="137" hidden="1" customWidth="1"/>
    <col min="25" max="25" width="23.125" style="137" hidden="1" customWidth="1"/>
    <col min="26" max="26" width="20.5" style="137" hidden="1" customWidth="1"/>
    <col min="27" max="27" width="18.375" style="137" hidden="1" customWidth="1"/>
    <col min="28" max="28" width="9" style="137" hidden="1" customWidth="1"/>
    <col min="29" max="29" width="11.5" style="137" hidden="1" customWidth="1"/>
    <col min="30" max="30" width="9" style="137" hidden="1" customWidth="1"/>
    <col min="32" max="16384" width="9" style="137"/>
  </cols>
  <sheetData>
    <row r="1" spans="1:38" ht="18.75" customHeight="1" x14ac:dyDescent="0.15">
      <c r="B1" s="137" t="s">
        <v>375</v>
      </c>
      <c r="O1" s="138"/>
      <c r="R1" s="188" t="s">
        <v>93</v>
      </c>
      <c r="S1" s="188" t="s">
        <v>316</v>
      </c>
      <c r="T1" s="188" t="s">
        <v>321</v>
      </c>
      <c r="U1" s="188" t="s">
        <v>327</v>
      </c>
      <c r="V1" s="188" t="s">
        <v>331</v>
      </c>
      <c r="W1" s="188" t="s">
        <v>335</v>
      </c>
      <c r="X1" s="139"/>
      <c r="Y1" s="139"/>
      <c r="Z1" s="139"/>
      <c r="AA1" s="139"/>
    </row>
    <row r="2" spans="1:38" ht="18.75" customHeight="1" x14ac:dyDescent="0.15">
      <c r="B2" s="194" t="s">
        <v>294</v>
      </c>
      <c r="C2" s="194"/>
      <c r="D2" s="194"/>
      <c r="E2" s="194"/>
      <c r="F2" s="194"/>
      <c r="G2" s="194"/>
      <c r="H2" s="194"/>
      <c r="I2" s="194"/>
      <c r="J2" s="194"/>
      <c r="K2" s="194"/>
      <c r="L2" s="194"/>
      <c r="M2" s="194"/>
      <c r="N2" s="194"/>
      <c r="O2" s="194"/>
      <c r="R2" s="188"/>
      <c r="S2" s="188"/>
      <c r="T2" s="188"/>
      <c r="U2" s="188"/>
      <c r="V2" s="188"/>
      <c r="W2" s="188"/>
      <c r="X2" s="139"/>
      <c r="Y2" s="139"/>
      <c r="Z2" s="139"/>
      <c r="AA2" s="139"/>
    </row>
    <row r="3" spans="1:38" ht="20.100000000000001" customHeight="1" x14ac:dyDescent="0.2">
      <c r="A3" s="140"/>
      <c r="B3" s="141" t="s">
        <v>355</v>
      </c>
      <c r="C3" s="216" t="s">
        <v>287</v>
      </c>
      <c r="D3" s="221"/>
      <c r="E3" s="142"/>
      <c r="F3" s="143"/>
      <c r="G3" s="144"/>
      <c r="H3" s="145" t="s">
        <v>0</v>
      </c>
      <c r="I3" s="215"/>
      <c r="J3" s="215"/>
      <c r="K3" s="215"/>
      <c r="L3" s="215"/>
      <c r="M3" s="215"/>
      <c r="N3" s="215"/>
      <c r="O3" s="215"/>
      <c r="R3" s="188" t="s">
        <v>376</v>
      </c>
      <c r="S3" s="188" t="s">
        <v>357</v>
      </c>
      <c r="T3" s="188" t="s">
        <v>357</v>
      </c>
      <c r="U3" s="188" t="s">
        <v>357</v>
      </c>
      <c r="V3" s="188" t="s">
        <v>357</v>
      </c>
      <c r="W3" s="188" t="s">
        <v>357</v>
      </c>
      <c r="X3" s="139"/>
      <c r="Y3" s="139"/>
      <c r="Z3" s="139"/>
      <c r="AA3" s="139"/>
      <c r="AE3" s="146" t="s">
        <v>369</v>
      </c>
    </row>
    <row r="4" spans="1:38" ht="20.100000000000001" customHeight="1" x14ac:dyDescent="0.15">
      <c r="A4" s="147"/>
      <c r="B4" s="148" t="s">
        <v>73</v>
      </c>
      <c r="C4" s="222" t="s">
        <v>240</v>
      </c>
      <c r="D4" s="222"/>
      <c r="E4" s="149"/>
      <c r="F4" s="149"/>
      <c r="G4" s="142"/>
      <c r="H4" s="150" t="s">
        <v>4</v>
      </c>
      <c r="I4" s="216" t="s">
        <v>340</v>
      </c>
      <c r="J4" s="216"/>
      <c r="K4" s="216"/>
      <c r="L4" s="216"/>
      <c r="M4" s="216"/>
      <c r="N4" s="216"/>
      <c r="O4" s="216"/>
      <c r="R4" s="188" t="s">
        <v>309</v>
      </c>
      <c r="S4" s="189" t="s">
        <v>183</v>
      </c>
      <c r="T4" s="189" t="s">
        <v>183</v>
      </c>
      <c r="U4" s="189" t="s">
        <v>183</v>
      </c>
      <c r="V4" s="188" t="s">
        <v>326</v>
      </c>
      <c r="W4" s="188" t="s">
        <v>326</v>
      </c>
      <c r="X4" s="139"/>
      <c r="Y4" s="139"/>
      <c r="Z4" s="139"/>
      <c r="AA4" s="139"/>
    </row>
    <row r="5" spans="1:38" ht="9.9499999999999993" customHeight="1" x14ac:dyDescent="0.15">
      <c r="A5" s="147"/>
      <c r="B5" s="147"/>
      <c r="C5" s="147"/>
      <c r="D5" s="149"/>
      <c r="E5" s="152"/>
      <c r="F5" s="153"/>
      <c r="G5" s="154"/>
      <c r="H5" s="154"/>
      <c r="I5" s="154"/>
      <c r="J5" s="154"/>
      <c r="K5" s="154"/>
      <c r="L5" s="154"/>
      <c r="M5" s="154"/>
      <c r="N5" s="154"/>
      <c r="O5" s="154"/>
      <c r="R5" s="188" t="s">
        <v>320</v>
      </c>
      <c r="S5" s="188" t="s">
        <v>184</v>
      </c>
      <c r="T5" s="188" t="s">
        <v>184</v>
      </c>
      <c r="U5" s="188" t="s">
        <v>184</v>
      </c>
      <c r="V5" s="188" t="s">
        <v>185</v>
      </c>
      <c r="W5" s="188" t="s">
        <v>185</v>
      </c>
      <c r="X5" s="139"/>
      <c r="Y5" s="139"/>
      <c r="Z5" s="139"/>
      <c r="AA5" s="139"/>
      <c r="AE5" s="192" t="s">
        <v>372</v>
      </c>
      <c r="AF5" s="193"/>
      <c r="AG5" s="193"/>
      <c r="AH5" s="193"/>
      <c r="AI5" s="193"/>
      <c r="AJ5" s="193"/>
      <c r="AK5" s="193"/>
    </row>
    <row r="6" spans="1:38" ht="15.95" customHeight="1" x14ac:dyDescent="0.15">
      <c r="A6" s="147"/>
      <c r="B6" s="147" t="s">
        <v>354</v>
      </c>
      <c r="C6" s="147"/>
      <c r="D6" s="147"/>
      <c r="E6" s="147"/>
      <c r="F6" s="156" t="s">
        <v>72</v>
      </c>
      <c r="G6" s="147"/>
      <c r="H6" s="147"/>
      <c r="I6" s="147"/>
      <c r="J6" s="147"/>
      <c r="K6" s="147"/>
      <c r="L6" s="147"/>
      <c r="M6" s="147"/>
      <c r="R6" s="188" t="s">
        <v>310</v>
      </c>
      <c r="S6" s="188" t="s">
        <v>318</v>
      </c>
      <c r="T6" s="188" t="s">
        <v>321</v>
      </c>
      <c r="U6" s="188" t="s">
        <v>327</v>
      </c>
      <c r="V6" s="188" t="s">
        <v>331</v>
      </c>
      <c r="W6" s="188" t="s">
        <v>335</v>
      </c>
      <c r="X6" s="139"/>
      <c r="Y6" s="139"/>
      <c r="Z6" s="139"/>
      <c r="AA6" s="139" t="s">
        <v>288</v>
      </c>
      <c r="AE6" s="193"/>
      <c r="AF6" s="193"/>
      <c r="AG6" s="193"/>
      <c r="AH6" s="193"/>
      <c r="AI6" s="193"/>
      <c r="AJ6" s="193"/>
      <c r="AK6" s="193"/>
    </row>
    <row r="7" spans="1:38" ht="18.75" customHeight="1" x14ac:dyDescent="0.15">
      <c r="B7" s="214" t="s">
        <v>67</v>
      </c>
      <c r="C7" s="214"/>
      <c r="D7" s="214"/>
      <c r="E7" s="223" t="s">
        <v>403</v>
      </c>
      <c r="F7" s="224"/>
      <c r="G7" s="147"/>
      <c r="H7" s="147"/>
      <c r="I7" s="147"/>
      <c r="J7" s="147"/>
      <c r="K7" s="147"/>
      <c r="L7" s="147"/>
      <c r="M7" s="147"/>
      <c r="N7" s="138"/>
      <c r="O7" s="138"/>
      <c r="R7" s="188" t="s">
        <v>311</v>
      </c>
      <c r="S7" s="188" t="s">
        <v>356</v>
      </c>
      <c r="T7" s="189" t="s">
        <v>356</v>
      </c>
      <c r="U7" s="189" t="s">
        <v>356</v>
      </c>
      <c r="V7" s="189" t="s">
        <v>356</v>
      </c>
      <c r="W7" s="189" t="s">
        <v>356</v>
      </c>
      <c r="X7" s="139"/>
      <c r="Y7" s="151"/>
      <c r="Z7" s="139"/>
      <c r="AA7" s="139" t="s">
        <v>289</v>
      </c>
      <c r="AE7" s="155" t="s">
        <v>363</v>
      </c>
      <c r="AF7" s="157"/>
      <c r="AG7" s="157"/>
      <c r="AH7" s="157"/>
      <c r="AI7" s="157"/>
    </row>
    <row r="8" spans="1:38" ht="18.75" customHeight="1" thickBot="1" x14ac:dyDescent="0.2">
      <c r="B8" s="214" t="s">
        <v>68</v>
      </c>
      <c r="C8" s="214"/>
      <c r="D8" s="214"/>
      <c r="E8" s="259">
        <f>D27</f>
        <v>0</v>
      </c>
      <c r="F8" s="259"/>
      <c r="G8" s="147"/>
      <c r="H8" s="158" t="s">
        <v>89</v>
      </c>
      <c r="I8" s="159"/>
      <c r="J8" s="206" t="s">
        <v>404</v>
      </c>
      <c r="K8" s="207"/>
      <c r="L8" s="207"/>
      <c r="M8" s="207"/>
      <c r="N8" s="207"/>
      <c r="O8" s="208"/>
      <c r="R8" s="188" t="s">
        <v>312</v>
      </c>
      <c r="S8" s="189" t="s">
        <v>314</v>
      </c>
      <c r="T8" s="189" t="s">
        <v>314</v>
      </c>
      <c r="U8" s="189" t="s">
        <v>314</v>
      </c>
      <c r="V8" s="189" t="s">
        <v>314</v>
      </c>
      <c r="W8" s="189" t="s">
        <v>314</v>
      </c>
      <c r="X8" s="139"/>
      <c r="Y8" s="139"/>
      <c r="Z8" s="139"/>
      <c r="AA8" s="139" t="s">
        <v>290</v>
      </c>
      <c r="AE8" s="155" t="s">
        <v>364</v>
      </c>
      <c r="AF8" s="157"/>
      <c r="AG8" s="157"/>
      <c r="AH8" s="157"/>
      <c r="AI8" s="157"/>
    </row>
    <row r="9" spans="1:38" ht="18.75" customHeight="1" thickTop="1" thickBot="1" x14ac:dyDescent="0.2">
      <c r="A9" s="144"/>
      <c r="B9" s="210" t="s">
        <v>69</v>
      </c>
      <c r="C9" s="210"/>
      <c r="D9" s="210"/>
      <c r="E9" s="211">
        <f>E27</f>
        <v>0</v>
      </c>
      <c r="F9" s="211"/>
      <c r="G9" s="132"/>
      <c r="H9" s="115">
        <f>E9</f>
        <v>0</v>
      </c>
      <c r="I9" s="132"/>
      <c r="J9" s="209"/>
      <c r="K9" s="209"/>
      <c r="L9" s="209"/>
      <c r="M9" s="209"/>
      <c r="N9" s="209"/>
      <c r="O9" s="182">
        <f>E9</f>
        <v>0</v>
      </c>
      <c r="R9" s="188"/>
      <c r="S9" s="188" t="s">
        <v>396</v>
      </c>
      <c r="T9" s="188" t="s">
        <v>396</v>
      </c>
      <c r="U9" s="188" t="s">
        <v>396</v>
      </c>
      <c r="V9" s="188" t="s">
        <v>396</v>
      </c>
      <c r="W9" s="188" t="s">
        <v>396</v>
      </c>
      <c r="X9" s="139"/>
      <c r="Y9" s="139"/>
      <c r="Z9" s="139"/>
      <c r="AA9" s="139"/>
      <c r="AE9" s="155" t="s">
        <v>365</v>
      </c>
      <c r="AF9" s="157"/>
      <c r="AG9" s="157"/>
      <c r="AH9" s="157"/>
      <c r="AI9" s="157"/>
      <c r="AJ9" s="157"/>
      <c r="AK9" s="157"/>
      <c r="AL9" s="157"/>
    </row>
    <row r="10" spans="1:38" ht="18.75" customHeight="1" thickTop="1" x14ac:dyDescent="0.15">
      <c r="A10" s="144"/>
      <c r="B10" s="212" t="s">
        <v>70</v>
      </c>
      <c r="C10" s="212"/>
      <c r="D10" s="212"/>
      <c r="E10" s="213">
        <f>F27</f>
        <v>0</v>
      </c>
      <c r="F10" s="213"/>
      <c r="G10" s="132"/>
      <c r="H10" s="132"/>
      <c r="I10" s="132"/>
      <c r="J10" s="209"/>
      <c r="K10" s="209"/>
      <c r="L10" s="209"/>
      <c r="M10" s="209"/>
      <c r="N10" s="209"/>
      <c r="O10" s="182" t="str">
        <f>IF(O9=H9,"",H9-O9)</f>
        <v/>
      </c>
      <c r="R10" s="188"/>
      <c r="S10" s="188"/>
      <c r="T10" s="188"/>
      <c r="U10" s="188"/>
      <c r="V10" s="188"/>
      <c r="W10" s="188"/>
      <c r="AE10" s="155" t="s">
        <v>373</v>
      </c>
      <c r="AF10" s="157"/>
      <c r="AG10" s="157"/>
      <c r="AH10" s="157"/>
      <c r="AI10" s="157"/>
      <c r="AJ10" s="157"/>
      <c r="AK10" s="157"/>
      <c r="AL10" s="157"/>
    </row>
    <row r="11" spans="1:38" ht="18.75" customHeight="1" x14ac:dyDescent="0.15">
      <c r="A11" s="144"/>
      <c r="B11" s="144"/>
      <c r="C11" s="144"/>
      <c r="D11" s="144"/>
      <c r="E11" s="144"/>
      <c r="F11" s="144"/>
      <c r="G11" s="132"/>
      <c r="H11" s="132"/>
      <c r="I11" s="132"/>
      <c r="J11" s="209"/>
      <c r="K11" s="209"/>
      <c r="L11" s="209"/>
      <c r="M11" s="209"/>
      <c r="N11" s="209"/>
      <c r="O11" s="160" t="str">
        <f>IF(SUM(O9:O10)=H9,"",H9-SUM(O9:O10))</f>
        <v/>
      </c>
      <c r="R11" s="188"/>
      <c r="S11" s="189"/>
      <c r="T11" s="188"/>
      <c r="U11" s="188"/>
      <c r="V11" s="188"/>
      <c r="W11" s="188"/>
      <c r="AG11" s="157"/>
      <c r="AH11" s="157"/>
      <c r="AI11" s="157"/>
      <c r="AJ11" s="157"/>
      <c r="AK11" s="157"/>
      <c r="AL11" s="157"/>
    </row>
    <row r="12" spans="1:38" ht="15.95" customHeight="1" x14ac:dyDescent="0.15">
      <c r="A12" s="147"/>
      <c r="B12" s="225" t="s">
        <v>293</v>
      </c>
      <c r="C12" s="225"/>
      <c r="D12" s="161"/>
      <c r="E12" s="161"/>
      <c r="F12" s="161"/>
      <c r="G12" s="161"/>
      <c r="H12" s="162"/>
      <c r="I12" s="162"/>
      <c r="J12" s="162"/>
      <c r="K12" s="162"/>
      <c r="L12" s="162"/>
      <c r="M12" s="162"/>
      <c r="N12" s="217" t="s">
        <v>1</v>
      </c>
      <c r="O12" s="217"/>
      <c r="R12" s="188"/>
      <c r="S12" s="189"/>
      <c r="T12" s="188"/>
      <c r="U12" s="188"/>
      <c r="V12" s="188"/>
      <c r="W12" s="188"/>
      <c r="AE12" s="155" t="s">
        <v>401</v>
      </c>
      <c r="AF12" s="157"/>
      <c r="AG12" s="157"/>
      <c r="AH12" s="157"/>
      <c r="AI12" s="157"/>
      <c r="AJ12" s="157"/>
      <c r="AK12" s="157"/>
      <c r="AL12" s="157"/>
    </row>
    <row r="13" spans="1:38" ht="14.25" x14ac:dyDescent="0.15">
      <c r="A13" s="163"/>
      <c r="B13" s="218" t="s">
        <v>402</v>
      </c>
      <c r="C13" s="218"/>
      <c r="D13" s="218"/>
      <c r="E13" s="218"/>
      <c r="F13" s="218"/>
      <c r="G13" s="218"/>
      <c r="H13" s="218"/>
      <c r="I13" s="218"/>
      <c r="J13" s="218"/>
      <c r="K13" s="218"/>
      <c r="L13" s="218"/>
      <c r="M13" s="218"/>
      <c r="N13" s="218"/>
      <c r="O13" s="218"/>
      <c r="R13" s="188"/>
      <c r="S13" s="188" t="s">
        <v>405</v>
      </c>
      <c r="T13" s="188"/>
      <c r="U13" s="190">
        <v>4600000</v>
      </c>
      <c r="V13" s="190"/>
      <c r="W13" s="188"/>
      <c r="AE13" s="155" t="s">
        <v>368</v>
      </c>
      <c r="AF13" s="157"/>
      <c r="AG13" s="157"/>
      <c r="AH13" s="157"/>
      <c r="AI13" s="157"/>
      <c r="AJ13" s="157"/>
      <c r="AK13" s="157"/>
      <c r="AL13" s="157"/>
    </row>
    <row r="14" spans="1:38" ht="12.95" customHeight="1" x14ac:dyDescent="0.15">
      <c r="A14" s="164"/>
      <c r="B14" s="219" t="s">
        <v>3</v>
      </c>
      <c r="C14" s="204" t="s">
        <v>350</v>
      </c>
      <c r="D14" s="204" t="s">
        <v>351</v>
      </c>
      <c r="E14" s="204" t="s">
        <v>352</v>
      </c>
      <c r="F14" s="204" t="s">
        <v>353</v>
      </c>
      <c r="G14" s="195" t="s">
        <v>75</v>
      </c>
      <c r="H14" s="196"/>
      <c r="I14" s="196"/>
      <c r="J14" s="196"/>
      <c r="K14" s="196"/>
      <c r="L14" s="196"/>
      <c r="M14" s="196"/>
      <c r="N14" s="196"/>
      <c r="O14" s="197"/>
      <c r="R14" s="188"/>
      <c r="S14" s="188" t="s">
        <v>406</v>
      </c>
      <c r="T14" s="188"/>
      <c r="U14" s="190">
        <v>6400000</v>
      </c>
      <c r="V14" s="188"/>
      <c r="W14" s="188"/>
      <c r="AE14" s="155" t="s">
        <v>361</v>
      </c>
      <c r="AF14" s="157"/>
      <c r="AG14" s="155"/>
      <c r="AH14" s="155"/>
      <c r="AI14" s="155"/>
      <c r="AJ14" s="155"/>
      <c r="AK14" s="155"/>
      <c r="AL14" s="155"/>
    </row>
    <row r="15" spans="1:38" ht="14.25" customHeight="1" x14ac:dyDescent="0.15">
      <c r="A15" s="165"/>
      <c r="B15" s="220"/>
      <c r="C15" s="205"/>
      <c r="D15" s="205"/>
      <c r="E15" s="205"/>
      <c r="F15" s="205"/>
      <c r="G15" s="198"/>
      <c r="H15" s="199"/>
      <c r="I15" s="199"/>
      <c r="J15" s="199"/>
      <c r="K15" s="199"/>
      <c r="L15" s="199"/>
      <c r="M15" s="199"/>
      <c r="N15" s="199"/>
      <c r="O15" s="200"/>
      <c r="R15" s="188"/>
      <c r="S15" s="188" t="s">
        <v>407</v>
      </c>
      <c r="T15" s="188"/>
      <c r="U15" s="190">
        <v>2400000</v>
      </c>
      <c r="V15" s="188"/>
      <c r="W15" s="188"/>
      <c r="AE15" s="155" t="s">
        <v>370</v>
      </c>
      <c r="AF15" s="155"/>
      <c r="AG15" s="155"/>
      <c r="AH15" s="155"/>
      <c r="AI15" s="155"/>
      <c r="AJ15" s="155"/>
      <c r="AK15" s="155"/>
      <c r="AL15" s="155"/>
    </row>
    <row r="16" spans="1:38" ht="23.25" customHeight="1" x14ac:dyDescent="0.15">
      <c r="A16" s="166"/>
      <c r="B16" s="167" t="s">
        <v>307</v>
      </c>
      <c r="C16" s="168"/>
      <c r="D16" s="169"/>
      <c r="E16" s="169"/>
      <c r="F16" s="169"/>
      <c r="G16" s="229"/>
      <c r="H16" s="230"/>
      <c r="I16" s="231"/>
      <c r="J16" s="232"/>
      <c r="K16" s="232"/>
      <c r="L16" s="232"/>
      <c r="M16" s="233"/>
      <c r="N16" s="268"/>
      <c r="O16" s="269"/>
      <c r="R16" s="188"/>
      <c r="S16" s="188" t="s">
        <v>408</v>
      </c>
      <c r="T16" s="188"/>
      <c r="U16" s="190">
        <v>3400000</v>
      </c>
      <c r="V16" s="188"/>
      <c r="W16" s="188"/>
      <c r="AE16" s="170" t="s">
        <v>362</v>
      </c>
      <c r="AF16" s="155"/>
      <c r="AG16" s="157"/>
      <c r="AH16" s="157"/>
      <c r="AI16" s="157"/>
      <c r="AJ16" s="157"/>
      <c r="AK16" s="157"/>
      <c r="AL16" s="157"/>
    </row>
    <row r="17" spans="1:38" ht="23.25" customHeight="1" x14ac:dyDescent="0.2">
      <c r="A17" s="166"/>
      <c r="B17" s="171" t="s">
        <v>37</v>
      </c>
      <c r="C17" s="172"/>
      <c r="D17" s="130"/>
      <c r="E17" s="130"/>
      <c r="F17" s="133"/>
      <c r="G17" s="201" t="s">
        <v>360</v>
      </c>
      <c r="H17" s="201"/>
      <c r="I17" s="201" t="s">
        <v>358</v>
      </c>
      <c r="J17" s="201"/>
      <c r="K17" s="201"/>
      <c r="L17" s="201"/>
      <c r="M17" s="201"/>
      <c r="N17" s="202" t="s">
        <v>359</v>
      </c>
      <c r="O17" s="203"/>
      <c r="R17" s="188"/>
      <c r="S17" s="188" t="s">
        <v>409</v>
      </c>
      <c r="T17" s="188"/>
      <c r="U17" s="190">
        <v>2400000</v>
      </c>
      <c r="V17" s="188"/>
      <c r="W17" s="188"/>
      <c r="AE17" s="170" t="s">
        <v>371</v>
      </c>
      <c r="AF17" s="157"/>
      <c r="AG17" s="157"/>
      <c r="AH17" s="157"/>
      <c r="AI17" s="157"/>
      <c r="AJ17" s="157"/>
      <c r="AK17" s="157"/>
      <c r="AL17" s="157"/>
    </row>
    <row r="18" spans="1:38" ht="34.5" customHeight="1" x14ac:dyDescent="0.15">
      <c r="A18" s="166"/>
      <c r="B18" s="171" t="s">
        <v>42</v>
      </c>
      <c r="C18" s="173" t="s">
        <v>77</v>
      </c>
      <c r="D18" s="129">
        <f>IF(ISBLANK(F18),"",ROUND(F18*("0 "&amp;C18)*1,-4))</f>
        <v>0</v>
      </c>
      <c r="E18" s="130">
        <f>IF(ISBLANK(F18),"",(F18-D18))</f>
        <v>0</v>
      </c>
      <c r="F18" s="130">
        <f>ROUND(SUM(G21),-3)*N(G19)</f>
        <v>0</v>
      </c>
      <c r="G18" s="247" t="s">
        <v>397</v>
      </c>
      <c r="H18" s="248"/>
      <c r="I18" s="249" t="s">
        <v>398</v>
      </c>
      <c r="J18" s="250"/>
      <c r="K18" s="250"/>
      <c r="L18" s="250"/>
      <c r="M18" s="251"/>
      <c r="N18" s="252" t="s">
        <v>399</v>
      </c>
      <c r="O18" s="253"/>
      <c r="R18" s="188"/>
      <c r="S18" s="188" t="s">
        <v>410</v>
      </c>
      <c r="T18" s="188"/>
      <c r="U18" s="190">
        <v>3400000</v>
      </c>
      <c r="V18" s="188"/>
      <c r="W18" s="188"/>
      <c r="AF18" s="157"/>
      <c r="AG18" s="157"/>
      <c r="AH18" s="157"/>
      <c r="AI18" s="157"/>
      <c r="AJ18" s="157"/>
      <c r="AK18" s="157"/>
      <c r="AL18" s="157"/>
    </row>
    <row r="19" spans="1:38" ht="23.25" customHeight="1" x14ac:dyDescent="0.15">
      <c r="A19" s="166"/>
      <c r="B19" s="174"/>
      <c r="C19" s="175"/>
      <c r="D19" s="134"/>
      <c r="E19" s="135"/>
      <c r="F19" s="107"/>
      <c r="G19" s="187" t="b">
        <v>0</v>
      </c>
      <c r="H19" s="245" t="s">
        <v>400</v>
      </c>
      <c r="I19" s="245"/>
      <c r="J19" s="245"/>
      <c r="K19" s="245"/>
      <c r="L19" s="245"/>
      <c r="M19" s="245"/>
      <c r="N19" s="245"/>
      <c r="O19" s="246"/>
      <c r="R19" s="188"/>
      <c r="S19" s="188" t="s">
        <v>411</v>
      </c>
      <c r="T19" s="188"/>
      <c r="U19" s="190">
        <v>3800000</v>
      </c>
      <c r="V19" s="188"/>
      <c r="W19" s="188"/>
      <c r="AJ19" s="157"/>
      <c r="AK19" s="157"/>
      <c r="AL19" s="157"/>
    </row>
    <row r="20" spans="1:38" ht="23.25" customHeight="1" thickBot="1" x14ac:dyDescent="0.2">
      <c r="A20" s="166"/>
      <c r="B20" s="174"/>
      <c r="C20" s="177"/>
      <c r="D20" s="107"/>
      <c r="E20" s="107"/>
      <c r="F20" s="107"/>
      <c r="G20" s="243"/>
      <c r="H20" s="244"/>
      <c r="I20" s="238"/>
      <c r="J20" s="239"/>
      <c r="K20" s="239"/>
      <c r="L20" s="239"/>
      <c r="M20" s="240"/>
      <c r="N20" s="270"/>
      <c r="O20" s="271"/>
      <c r="R20" s="188"/>
      <c r="S20" s="188" t="s">
        <v>412</v>
      </c>
      <c r="T20" s="188"/>
      <c r="U20" s="190">
        <v>4400000</v>
      </c>
      <c r="V20" s="188"/>
      <c r="W20" s="188"/>
      <c r="AJ20" s="157"/>
      <c r="AK20" s="157"/>
      <c r="AL20" s="157"/>
    </row>
    <row r="21" spans="1:38" ht="23.25" customHeight="1" thickTop="1" thickBot="1" x14ac:dyDescent="0.2">
      <c r="A21" s="166"/>
      <c r="B21" s="174"/>
      <c r="C21" s="178"/>
      <c r="D21" s="107"/>
      <c r="E21" s="107"/>
      <c r="F21" s="176" t="s">
        <v>366</v>
      </c>
      <c r="G21" s="241" t="str">
        <f>IFERROR((VLOOKUP(G18&amp;I18,S13:U32,3,FALSE)*(1-EXACT(N18,"③ 選択して下さい"))+IF(N18="ハイブリッド車",450000,0))*G19,"")</f>
        <v/>
      </c>
      <c r="H21" s="242"/>
      <c r="I21" s="238"/>
      <c r="J21" s="239"/>
      <c r="K21" s="239"/>
      <c r="L21" s="239"/>
      <c r="M21" s="240"/>
      <c r="N21" s="270"/>
      <c r="O21" s="271"/>
      <c r="R21" s="188"/>
      <c r="S21" s="188" t="s">
        <v>413</v>
      </c>
      <c r="T21" s="188"/>
      <c r="U21" s="190">
        <v>3200000</v>
      </c>
      <c r="V21" s="188"/>
      <c r="W21" s="188"/>
    </row>
    <row r="22" spans="1:38" ht="23.25" customHeight="1" thickTop="1" x14ac:dyDescent="0.15">
      <c r="A22" s="166"/>
      <c r="B22" s="174"/>
      <c r="C22" s="177"/>
      <c r="D22" s="107"/>
      <c r="E22" s="107"/>
      <c r="F22" s="107"/>
      <c r="G22" s="257"/>
      <c r="H22" s="258"/>
      <c r="I22" s="254"/>
      <c r="J22" s="255"/>
      <c r="K22" s="255"/>
      <c r="L22" s="255"/>
      <c r="M22" s="256"/>
      <c r="N22" s="272"/>
      <c r="O22" s="273"/>
      <c r="P22" s="183"/>
      <c r="R22" s="188"/>
      <c r="S22" s="188" t="s">
        <v>414</v>
      </c>
      <c r="T22" s="188"/>
      <c r="U22" s="190">
        <v>3600000</v>
      </c>
      <c r="V22" s="139"/>
      <c r="W22" s="188"/>
    </row>
    <row r="23" spans="1:38" ht="23.1" customHeight="1" x14ac:dyDescent="0.15">
      <c r="A23" s="166"/>
      <c r="B23" s="174"/>
      <c r="C23" s="178"/>
      <c r="D23" s="107"/>
      <c r="E23" s="107"/>
      <c r="F23" s="107"/>
      <c r="G23" s="184" t="s">
        <v>367</v>
      </c>
      <c r="H23" s="185"/>
      <c r="I23" s="185"/>
      <c r="J23" s="185"/>
      <c r="K23" s="185"/>
      <c r="L23" s="185"/>
      <c r="M23" s="185"/>
      <c r="N23" s="185"/>
      <c r="O23" s="186"/>
      <c r="P23" s="183"/>
      <c r="R23" s="188"/>
      <c r="S23" s="188"/>
      <c r="T23" s="188"/>
      <c r="U23" s="190"/>
      <c r="V23" s="139"/>
      <c r="W23" s="188"/>
    </row>
    <row r="24" spans="1:38" ht="23.25" customHeight="1" x14ac:dyDescent="0.15">
      <c r="A24" s="166"/>
      <c r="B24" s="174"/>
      <c r="C24" s="178"/>
      <c r="D24" s="107"/>
      <c r="E24" s="107"/>
      <c r="F24" s="107"/>
      <c r="G24" s="234"/>
      <c r="H24" s="235"/>
      <c r="I24" s="238"/>
      <c r="J24" s="239"/>
      <c r="K24" s="239"/>
      <c r="L24" s="239"/>
      <c r="M24" s="240"/>
      <c r="N24" s="263"/>
      <c r="O24" s="264"/>
      <c r="R24" s="188"/>
      <c r="S24" s="188"/>
      <c r="T24" s="188"/>
      <c r="U24" s="188"/>
      <c r="W24" s="188"/>
    </row>
    <row r="25" spans="1:38" ht="23.25" customHeight="1" x14ac:dyDescent="0.15">
      <c r="A25" s="166"/>
      <c r="B25" s="174"/>
      <c r="C25" s="177"/>
      <c r="D25" s="107"/>
      <c r="E25" s="107"/>
      <c r="F25" s="107"/>
      <c r="G25" s="234"/>
      <c r="H25" s="235"/>
      <c r="I25" s="238"/>
      <c r="J25" s="239"/>
      <c r="K25" s="239"/>
      <c r="L25" s="239"/>
      <c r="M25" s="240"/>
      <c r="N25" s="263"/>
      <c r="O25" s="264"/>
      <c r="R25" s="188"/>
      <c r="S25" s="191"/>
      <c r="W25" s="188"/>
    </row>
    <row r="26" spans="1:38" ht="23.25" customHeight="1" thickBot="1" x14ac:dyDescent="0.2">
      <c r="A26" s="166"/>
      <c r="B26" s="174"/>
      <c r="C26" s="178"/>
      <c r="D26" s="107"/>
      <c r="E26" s="107"/>
      <c r="F26" s="107"/>
      <c r="G26" s="236"/>
      <c r="H26" s="237"/>
      <c r="I26" s="260"/>
      <c r="J26" s="261"/>
      <c r="K26" s="261"/>
      <c r="L26" s="261"/>
      <c r="M26" s="262"/>
      <c r="N26" s="265"/>
      <c r="O26" s="266"/>
      <c r="R26" s="188"/>
      <c r="W26" s="188"/>
    </row>
    <row r="27" spans="1:38" ht="23.25" customHeight="1" thickTop="1" x14ac:dyDescent="0.15">
      <c r="A27" s="136"/>
      <c r="B27" s="179" t="s">
        <v>120</v>
      </c>
      <c r="C27" s="180"/>
      <c r="D27" s="131">
        <f>SUM(D18:D26)</f>
        <v>0</v>
      </c>
      <c r="E27" s="131">
        <f>SUM(E18:E26)</f>
        <v>0</v>
      </c>
      <c r="F27" s="131">
        <f>SUM(F18:F26)</f>
        <v>0</v>
      </c>
      <c r="G27" s="226"/>
      <c r="H27" s="228"/>
      <c r="I27" s="226"/>
      <c r="J27" s="227"/>
      <c r="K27" s="227"/>
      <c r="L27" s="227"/>
      <c r="M27" s="228"/>
      <c r="N27" s="227"/>
      <c r="O27" s="267"/>
      <c r="R27" s="188"/>
      <c r="W27" s="188"/>
    </row>
    <row r="28" spans="1:38" x14ac:dyDescent="0.15">
      <c r="O28" s="138" t="s">
        <v>374</v>
      </c>
      <c r="R28" s="188"/>
    </row>
    <row r="29" spans="1:38" x14ac:dyDescent="0.15">
      <c r="R29" s="188"/>
    </row>
  </sheetData>
  <sheetProtection algorithmName="SHA-512" hashValue="GtnQkJ7e7TuDNX7h6Han9IUwdbs0WKeEexAhbCZMogaDsm8P4WYuOSJj9pBcTd17RF7Z5p0RvXrcoZ/TGMEGFQ==" saltValue="m/xj0ZFMhO7CFgpUrMUV2g==" spinCount="100000" sheet="1" selectLockedCells="1"/>
  <mergeCells count="58">
    <mergeCell ref="N24:O24"/>
    <mergeCell ref="N26:O26"/>
    <mergeCell ref="N25:O25"/>
    <mergeCell ref="N27:O27"/>
    <mergeCell ref="N16:O16"/>
    <mergeCell ref="N20:O20"/>
    <mergeCell ref="N21:O21"/>
    <mergeCell ref="N22:O22"/>
    <mergeCell ref="I22:M22"/>
    <mergeCell ref="G22:H22"/>
    <mergeCell ref="E8:F8"/>
    <mergeCell ref="I25:M25"/>
    <mergeCell ref="I26:M26"/>
    <mergeCell ref="I27:M27"/>
    <mergeCell ref="G16:H16"/>
    <mergeCell ref="I16:M16"/>
    <mergeCell ref="G24:H24"/>
    <mergeCell ref="G25:H25"/>
    <mergeCell ref="G26:H26"/>
    <mergeCell ref="G27:H27"/>
    <mergeCell ref="I20:M20"/>
    <mergeCell ref="I21:M21"/>
    <mergeCell ref="I24:M24"/>
    <mergeCell ref="G21:H21"/>
    <mergeCell ref="G20:H20"/>
    <mergeCell ref="H19:O19"/>
    <mergeCell ref="G18:H18"/>
    <mergeCell ref="I18:M18"/>
    <mergeCell ref="N18:O18"/>
    <mergeCell ref="I3:O3"/>
    <mergeCell ref="I4:O4"/>
    <mergeCell ref="N12:O12"/>
    <mergeCell ref="B13:O13"/>
    <mergeCell ref="B14:B15"/>
    <mergeCell ref="C14:C15"/>
    <mergeCell ref="D14:D15"/>
    <mergeCell ref="E14:E15"/>
    <mergeCell ref="C3:D3"/>
    <mergeCell ref="C4:D4"/>
    <mergeCell ref="B7:D7"/>
    <mergeCell ref="E7:F7"/>
    <mergeCell ref="B12:C12"/>
    <mergeCell ref="AE5:AK6"/>
    <mergeCell ref="B2:O2"/>
    <mergeCell ref="G14:O15"/>
    <mergeCell ref="G17:H17"/>
    <mergeCell ref="I17:M17"/>
    <mergeCell ref="N17:O17"/>
    <mergeCell ref="F14:F15"/>
    <mergeCell ref="J8:O8"/>
    <mergeCell ref="J9:N9"/>
    <mergeCell ref="J10:N10"/>
    <mergeCell ref="J11:N11"/>
    <mergeCell ref="B9:D9"/>
    <mergeCell ref="E9:F9"/>
    <mergeCell ref="B10:D10"/>
    <mergeCell ref="E10:F10"/>
    <mergeCell ref="B8:D8"/>
  </mergeCells>
  <phoneticPr fontId="2"/>
  <conditionalFormatting sqref="D27">
    <cfRule type="cellIs" dxfId="12" priority="10" operator="greaterThan">
      <formula>4100000</formula>
    </cfRule>
  </conditionalFormatting>
  <conditionalFormatting sqref="G18">
    <cfRule type="expression" priority="3">
      <formula>(G18&lt;&gt;"　　　　　　 ① 選択して下さい")</formula>
    </cfRule>
  </conditionalFormatting>
  <conditionalFormatting sqref="G19">
    <cfRule type="expression" dxfId="11" priority="8">
      <formula>AND(N18&lt;&gt;"③ 選択して下さい",G19=FALSE)</formula>
    </cfRule>
  </conditionalFormatting>
  <conditionalFormatting sqref="G18:H18">
    <cfRule type="expression" dxfId="10" priority="2">
      <formula>AND(ISBLANK(I3)=FALSE,G18="　　　　　　 ① 選択して下さい")</formula>
    </cfRule>
  </conditionalFormatting>
  <conditionalFormatting sqref="I3">
    <cfRule type="expression" dxfId="9" priority="1">
      <formula>ISBLANK(I3)</formula>
    </cfRule>
  </conditionalFormatting>
  <conditionalFormatting sqref="I18">
    <cfRule type="expression" dxfId="8" priority="5">
      <formula>AND((G18&lt;&gt;"　　　　　　 ① 選択して下さい"),(I18="② 選択して下さい"))</formula>
    </cfRule>
  </conditionalFormatting>
  <conditionalFormatting sqref="J9">
    <cfRule type="expression" dxfId="7" priority="9">
      <formula>AND($E$10&gt;0,ISBLANK(J9))</formula>
    </cfRule>
  </conditionalFormatting>
  <conditionalFormatting sqref="N18">
    <cfRule type="expression" dxfId="6" priority="7">
      <formula>AND(I18&lt;&gt;"② 選択して下さい",N18="③ 選択して下さい")</formula>
    </cfRule>
  </conditionalFormatting>
  <dataValidations count="7">
    <dataValidation type="list" allowBlank="1" showInputMessage="1" showErrorMessage="1" sqref="N18:O18" xr:uid="{362A132B-8C43-459E-A086-F369D6D3DE27}">
      <formula1>$S$7:$S$9</formula1>
    </dataValidation>
    <dataValidation type="list" allowBlank="1" showInputMessage="1" showErrorMessage="1" sqref="I18:M18" xr:uid="{B27DF0E2-1145-4B36-8449-2EA792473670}">
      <formula1>INDIRECT($G$18)</formula1>
    </dataValidation>
    <dataValidation type="list" allowBlank="1" showInputMessage="1" showErrorMessage="1" sqref="G18:H18" xr:uid="{ED33D8E1-56B6-46C6-9B9F-33FAA39388C3}">
      <formula1>福祉車両</formula1>
    </dataValidation>
    <dataValidation type="list" allowBlank="1" showInputMessage="1" showErrorMessage="1" sqref="B20 B18" xr:uid="{B2FCA822-26F7-4CDD-829B-7C2EF4FE5203}">
      <formula1>INDIRECT(#REF!)</formula1>
    </dataValidation>
    <dataValidation allowBlank="1" showDropDown="1" showInputMessage="1" showErrorMessage="1" sqref="B16" xr:uid="{7844333C-10A5-45B9-90F6-950AB60DF895}"/>
    <dataValidation type="list" allowBlank="1" showInputMessage="1" showErrorMessage="1" sqref="C17:C19 C27" xr:uid="{7C29680D-FA0C-4D3D-B77D-868D58B12C35}">
      <formula1>#REF!</formula1>
    </dataValidation>
    <dataValidation type="list" allowBlank="1" showDropDown="1" showInputMessage="1" sqref="B17 B19" xr:uid="{26CCE432-02D8-4953-BAC4-1C7A635F7CCB}">
      <formula1>INDIRECT(#REF!)</formula1>
    </dataValidation>
  </dataValidations>
  <printOptions horizontalCentered="1"/>
  <pageMargins left="0.42" right="0.2" top="0.31496062992125984" bottom="0.39370078740157483" header="0.31496062992125984" footer="0.19685039370078741"/>
  <pageSetup paperSize="9" scale="97" orientation="portrait" r:id="rId1"/>
  <headerFooter alignWithMargins="0">
    <oddFooter xml:space="preserve">&amp;C&amp;P / &amp;N ページ&amp;R&amp;"ＭＳ ゴシック,標準"&amp;8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locked="0" defaultSize="0" autoFill="0" autoLine="0" autoPict="0">
                <anchor>
                  <from>
                    <xdr:col>6</xdr:col>
                    <xdr:colOff>561975</xdr:colOff>
                    <xdr:row>18</xdr:row>
                    <xdr:rowOff>95250</xdr:rowOff>
                  </from>
                  <to>
                    <xdr:col>7</xdr:col>
                    <xdr:colOff>95250</xdr:colOff>
                    <xdr:row>19</xdr:row>
                    <xdr:rowOff>57150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49D48-B286-4EE9-85B1-FCF2D0F2EB32}">
  <sheetPr codeName="Sheet2">
    <tabColor theme="9"/>
  </sheetPr>
  <dimension ref="A2:AB32"/>
  <sheetViews>
    <sheetView showGridLines="0" view="pageBreakPreview" zoomScaleNormal="70" zoomScaleSheetLayoutView="100" workbookViewId="0">
      <selection activeCell="T8" sqref="T8"/>
    </sheetView>
  </sheetViews>
  <sheetFormatPr defaultColWidth="9" defaultRowHeight="13.5" x14ac:dyDescent="0.15"/>
  <cols>
    <col min="1" max="1" width="4.5" style="23" customWidth="1"/>
    <col min="2" max="2" width="7.375" style="23" customWidth="1"/>
    <col min="3" max="3" width="9.625" style="23" customWidth="1"/>
    <col min="4" max="4" width="4.125" style="23" customWidth="1"/>
    <col min="5" max="6" width="8.125" style="23" customWidth="1"/>
    <col min="7" max="7" width="7.375" style="23" customWidth="1"/>
    <col min="8" max="8" width="8.125" style="23" customWidth="1"/>
    <col min="9" max="9" width="10.375" style="23" customWidth="1"/>
    <col min="10" max="10" width="4.875" style="23" customWidth="1"/>
    <col min="11" max="11" width="1.625" style="23" customWidth="1"/>
    <col min="12" max="12" width="4.875" style="23" customWidth="1"/>
    <col min="13" max="13" width="1.625" style="23" customWidth="1"/>
    <col min="14" max="14" width="4.875" style="23" customWidth="1"/>
    <col min="15" max="15" width="9.5" style="23" customWidth="1"/>
    <col min="16" max="16" width="11.5" style="23" customWidth="1"/>
    <col min="17" max="18" width="9" style="23" customWidth="1"/>
    <col min="19" max="19" width="47.375" style="23" customWidth="1"/>
    <col min="20" max="20" width="46.875" style="35" customWidth="1"/>
    <col min="21" max="21" width="45" style="23" customWidth="1"/>
    <col min="22" max="22" width="34" style="23" customWidth="1"/>
    <col min="23" max="23" width="32.5" style="23" customWidth="1"/>
    <col min="24" max="24" width="24.25" style="23" customWidth="1"/>
    <col min="25" max="25" width="24.5" style="23" customWidth="1"/>
    <col min="26" max="26" width="23.125" style="23" customWidth="1"/>
    <col min="27" max="27" width="20.5" style="23" customWidth="1"/>
    <col min="28" max="28" width="18.375" style="23" customWidth="1"/>
    <col min="29" max="30" width="9" style="23" customWidth="1"/>
    <col min="31" max="16384" width="9" style="23"/>
  </cols>
  <sheetData>
    <row r="2" spans="1:28" ht="18.75" customHeight="1" x14ac:dyDescent="0.15">
      <c r="C2" s="23" t="s">
        <v>339</v>
      </c>
      <c r="P2" s="24"/>
      <c r="S2" s="25" t="s">
        <v>93</v>
      </c>
      <c r="T2" s="25" t="s">
        <v>316</v>
      </c>
      <c r="U2" s="25" t="s">
        <v>321</v>
      </c>
      <c r="V2" s="25" t="s">
        <v>327</v>
      </c>
      <c r="W2" s="25" t="s">
        <v>331</v>
      </c>
      <c r="X2" s="25" t="s">
        <v>335</v>
      </c>
      <c r="Y2" s="25"/>
      <c r="Z2" s="25"/>
      <c r="AA2" s="25"/>
      <c r="AB2" s="25"/>
    </row>
    <row r="3" spans="1:28" ht="18.75" customHeight="1" x14ac:dyDescent="0.15">
      <c r="C3" s="275" t="s">
        <v>294</v>
      </c>
      <c r="D3" s="275"/>
      <c r="E3" s="275"/>
      <c r="F3" s="275"/>
      <c r="G3" s="275"/>
      <c r="H3" s="275"/>
      <c r="I3" s="275"/>
      <c r="J3" s="275"/>
      <c r="K3" s="275"/>
      <c r="L3" s="275"/>
      <c r="M3" s="275"/>
      <c r="N3" s="275"/>
      <c r="O3" s="275"/>
      <c r="P3" s="275"/>
      <c r="S3" s="25"/>
      <c r="T3" s="25"/>
      <c r="U3" s="25"/>
      <c r="V3" s="25"/>
      <c r="W3" s="25"/>
      <c r="X3" s="25"/>
      <c r="Y3" s="25"/>
      <c r="Z3" s="25"/>
      <c r="AA3" s="25"/>
      <c r="AB3" s="25"/>
    </row>
    <row r="4" spans="1:28" ht="20.100000000000001" customHeight="1" x14ac:dyDescent="0.15">
      <c r="A4" s="112"/>
      <c r="B4" s="112"/>
      <c r="C4" s="37" t="s">
        <v>48</v>
      </c>
      <c r="D4" s="276" t="s">
        <v>344</v>
      </c>
      <c r="E4" s="277"/>
      <c r="F4" s="278" t="s">
        <v>287</v>
      </c>
      <c r="G4" s="279"/>
      <c r="H4" s="108"/>
      <c r="I4" s="111" t="s">
        <v>0</v>
      </c>
      <c r="J4" s="215" t="s">
        <v>341</v>
      </c>
      <c r="K4" s="215"/>
      <c r="L4" s="215"/>
      <c r="M4" s="215"/>
      <c r="N4" s="215"/>
      <c r="O4" s="215"/>
      <c r="P4" s="215"/>
      <c r="S4" s="25" t="s">
        <v>119</v>
      </c>
      <c r="T4" s="25" t="s">
        <v>119</v>
      </c>
      <c r="U4" s="25" t="s">
        <v>119</v>
      </c>
      <c r="V4" s="25" t="s">
        <v>119</v>
      </c>
      <c r="W4" s="25" t="s">
        <v>119</v>
      </c>
      <c r="X4" s="25" t="s">
        <v>119</v>
      </c>
      <c r="Y4" s="25"/>
      <c r="Z4" s="25"/>
      <c r="AA4" s="25"/>
      <c r="AB4" s="25"/>
    </row>
    <row r="5" spans="1:28" ht="20.100000000000001" customHeight="1" x14ac:dyDescent="0.15">
      <c r="A5" s="27"/>
      <c r="B5" s="27"/>
      <c r="C5" s="26" t="s">
        <v>73</v>
      </c>
      <c r="D5" s="280" t="s">
        <v>240</v>
      </c>
      <c r="E5" s="280"/>
      <c r="F5" s="65"/>
      <c r="G5" s="65"/>
      <c r="H5" s="110"/>
      <c r="I5" s="38" t="s">
        <v>4</v>
      </c>
      <c r="J5" s="216" t="s">
        <v>340</v>
      </c>
      <c r="K5" s="216"/>
      <c r="L5" s="216"/>
      <c r="M5" s="216"/>
      <c r="N5" s="216"/>
      <c r="O5" s="216"/>
      <c r="P5" s="216"/>
      <c r="S5" s="25" t="s">
        <v>309</v>
      </c>
      <c r="T5" s="30" t="s">
        <v>183</v>
      </c>
      <c r="U5" s="30" t="s">
        <v>183</v>
      </c>
      <c r="V5" s="30" t="s">
        <v>183</v>
      </c>
      <c r="W5" s="25" t="s">
        <v>326</v>
      </c>
      <c r="X5" s="25" t="s">
        <v>326</v>
      </c>
      <c r="Y5" s="25"/>
      <c r="Z5" s="25"/>
      <c r="AA5" s="25"/>
      <c r="AB5" s="25"/>
    </row>
    <row r="6" spans="1:28" ht="9.9499999999999993" customHeight="1" x14ac:dyDescent="0.15">
      <c r="A6" s="27"/>
      <c r="B6" s="27"/>
      <c r="C6" s="27"/>
      <c r="D6" s="27"/>
      <c r="E6" s="65"/>
      <c r="F6" s="66"/>
      <c r="G6" s="28"/>
      <c r="H6" s="29"/>
      <c r="I6" s="29"/>
      <c r="J6" s="29"/>
      <c r="K6" s="29"/>
      <c r="L6" s="29"/>
      <c r="M6" s="29"/>
      <c r="N6" s="29"/>
      <c r="O6" s="29"/>
      <c r="P6" s="29"/>
      <c r="S6" s="25" t="s">
        <v>320</v>
      </c>
      <c r="T6" s="25" t="s">
        <v>184</v>
      </c>
      <c r="U6" s="25" t="s">
        <v>184</v>
      </c>
      <c r="V6" s="25" t="s">
        <v>326</v>
      </c>
      <c r="W6" s="25" t="s">
        <v>185</v>
      </c>
      <c r="X6" s="25" t="s">
        <v>185</v>
      </c>
      <c r="Y6" s="25"/>
      <c r="Z6" s="25"/>
      <c r="AA6" s="25"/>
      <c r="AB6" s="25"/>
    </row>
    <row r="7" spans="1:28" ht="15.95" customHeight="1" x14ac:dyDescent="0.15">
      <c r="A7" s="27"/>
      <c r="B7" s="27"/>
      <c r="C7" s="27" t="s">
        <v>66</v>
      </c>
      <c r="D7" s="27"/>
      <c r="E7" s="27"/>
      <c r="F7" s="27"/>
      <c r="G7" s="31" t="s">
        <v>72</v>
      </c>
      <c r="H7" s="27"/>
      <c r="I7" s="27"/>
      <c r="J7" s="27"/>
      <c r="K7" s="27"/>
      <c r="L7" s="27"/>
      <c r="M7" s="27"/>
      <c r="N7" s="27"/>
      <c r="S7" s="25" t="s">
        <v>310</v>
      </c>
      <c r="T7" s="25" t="s">
        <v>318</v>
      </c>
      <c r="U7" s="25" t="s">
        <v>321</v>
      </c>
      <c r="V7" s="25" t="s">
        <v>327</v>
      </c>
      <c r="W7" s="25" t="s">
        <v>331</v>
      </c>
      <c r="X7" s="25" t="s">
        <v>335</v>
      </c>
      <c r="Y7" s="25"/>
      <c r="Z7" s="25"/>
      <c r="AA7" s="25"/>
      <c r="AB7" s="25" t="s">
        <v>288</v>
      </c>
    </row>
    <row r="8" spans="1:28" ht="18.75" customHeight="1" x14ac:dyDescent="0.15">
      <c r="C8" s="281" t="s">
        <v>67</v>
      </c>
      <c r="D8" s="281"/>
      <c r="E8" s="281"/>
      <c r="F8" s="282" t="s">
        <v>71</v>
      </c>
      <c r="G8" s="283"/>
      <c r="H8" s="27"/>
      <c r="I8" s="27"/>
      <c r="J8" s="27"/>
      <c r="K8" s="27"/>
      <c r="L8" s="27"/>
      <c r="M8" s="27"/>
      <c r="N8" s="27"/>
      <c r="O8" s="24"/>
      <c r="P8" s="24"/>
      <c r="S8" s="25" t="s">
        <v>311</v>
      </c>
      <c r="T8" s="25" t="s">
        <v>119</v>
      </c>
      <c r="U8" s="30" t="s">
        <v>119</v>
      </c>
      <c r="V8" s="30" t="s">
        <v>119</v>
      </c>
      <c r="W8" s="30" t="s">
        <v>119</v>
      </c>
      <c r="X8" s="30" t="s">
        <v>119</v>
      </c>
      <c r="Y8" s="25"/>
      <c r="Z8" s="30"/>
      <c r="AA8" s="25"/>
      <c r="AB8" s="25" t="s">
        <v>289</v>
      </c>
    </row>
    <row r="9" spans="1:28" ht="18.75" customHeight="1" thickBot="1" x14ac:dyDescent="0.2">
      <c r="C9" s="281" t="s">
        <v>68</v>
      </c>
      <c r="D9" s="281"/>
      <c r="E9" s="281"/>
      <c r="F9" s="259">
        <v>3000000</v>
      </c>
      <c r="G9" s="259"/>
      <c r="H9" s="27"/>
      <c r="I9" s="32" t="s">
        <v>89</v>
      </c>
      <c r="J9" s="39"/>
      <c r="K9" s="284" t="s">
        <v>304</v>
      </c>
      <c r="L9" s="285"/>
      <c r="M9" s="285"/>
      <c r="N9" s="285"/>
      <c r="O9" s="285"/>
      <c r="P9" s="286"/>
      <c r="S9" s="25" t="s">
        <v>312</v>
      </c>
      <c r="T9" s="30" t="s">
        <v>314</v>
      </c>
      <c r="U9" s="30" t="s">
        <v>314</v>
      </c>
      <c r="V9" s="30" t="s">
        <v>314</v>
      </c>
      <c r="W9" s="30" t="s">
        <v>314</v>
      </c>
      <c r="X9" s="30" t="s">
        <v>314</v>
      </c>
      <c r="Y9" s="25"/>
      <c r="Z9" s="25"/>
      <c r="AA9" s="25"/>
      <c r="AB9" s="25" t="s">
        <v>290</v>
      </c>
    </row>
    <row r="10" spans="1:28" ht="18.75" customHeight="1" thickTop="1" thickBot="1" x14ac:dyDescent="0.2">
      <c r="A10" s="108"/>
      <c r="B10" s="108"/>
      <c r="C10" s="274" t="s">
        <v>69</v>
      </c>
      <c r="D10" s="274"/>
      <c r="E10" s="274"/>
      <c r="F10" s="211">
        <v>1000000</v>
      </c>
      <c r="G10" s="211"/>
      <c r="H10" s="109"/>
      <c r="I10" s="115">
        <v>1000000</v>
      </c>
      <c r="J10" s="109"/>
      <c r="K10" s="209" t="s">
        <v>342</v>
      </c>
      <c r="L10" s="209"/>
      <c r="M10" s="209"/>
      <c r="N10" s="209"/>
      <c r="O10" s="209"/>
      <c r="P10" s="128">
        <v>1000000</v>
      </c>
      <c r="S10" s="25"/>
      <c r="T10" s="25"/>
      <c r="U10" s="25" t="s">
        <v>322</v>
      </c>
      <c r="V10" s="25" t="s">
        <v>322</v>
      </c>
      <c r="W10" s="25" t="s">
        <v>322</v>
      </c>
      <c r="X10" s="25" t="s">
        <v>322</v>
      </c>
      <c r="Y10" s="25"/>
      <c r="Z10" s="25"/>
      <c r="AA10" s="25"/>
      <c r="AB10" s="25"/>
    </row>
    <row r="11" spans="1:28" ht="18.75" customHeight="1" thickTop="1" x14ac:dyDescent="0.15">
      <c r="A11" s="108"/>
      <c r="B11" s="108"/>
      <c r="C11" s="287" t="s">
        <v>70</v>
      </c>
      <c r="D11" s="287"/>
      <c r="E11" s="287"/>
      <c r="F11" s="213">
        <v>4000000</v>
      </c>
      <c r="G11" s="213"/>
      <c r="H11" s="109"/>
      <c r="I11" s="109"/>
      <c r="J11" s="109"/>
      <c r="K11" s="209"/>
      <c r="L11" s="209"/>
      <c r="M11" s="209"/>
      <c r="N11" s="209"/>
      <c r="O11" s="209"/>
      <c r="P11" s="113"/>
      <c r="S11" s="25"/>
      <c r="T11" s="25"/>
      <c r="V11" s="25"/>
      <c r="W11" s="25"/>
    </row>
    <row r="12" spans="1:28" ht="18.75" customHeight="1" x14ac:dyDescent="0.15">
      <c r="A12" s="108"/>
      <c r="B12" s="108"/>
      <c r="C12" s="108"/>
      <c r="D12" s="108"/>
      <c r="E12" s="108"/>
      <c r="F12" s="108"/>
      <c r="G12" s="108"/>
      <c r="H12" s="109"/>
      <c r="I12" s="109"/>
      <c r="J12" s="109"/>
      <c r="K12" s="209"/>
      <c r="L12" s="209"/>
      <c r="M12" s="209"/>
      <c r="N12" s="209"/>
      <c r="O12" s="209"/>
      <c r="P12" s="113"/>
      <c r="S12" s="25"/>
      <c r="T12" s="30"/>
      <c r="U12" s="25"/>
    </row>
    <row r="13" spans="1:28" ht="15.95" customHeight="1" x14ac:dyDescent="0.15">
      <c r="A13" s="27"/>
      <c r="B13" s="27"/>
      <c r="C13" s="288" t="s">
        <v>293</v>
      </c>
      <c r="D13" s="288"/>
      <c r="E13" s="34"/>
      <c r="F13" s="34"/>
      <c r="G13" s="34"/>
      <c r="H13" s="34"/>
      <c r="I13" s="33"/>
      <c r="J13" s="33"/>
      <c r="K13" s="33"/>
      <c r="L13" s="33"/>
      <c r="M13" s="33"/>
      <c r="N13" s="33"/>
      <c r="O13" s="289" t="s">
        <v>1</v>
      </c>
      <c r="P13" s="289"/>
      <c r="T13" s="30"/>
    </row>
    <row r="14" spans="1:28" x14ac:dyDescent="0.15">
      <c r="A14" s="123"/>
      <c r="B14" s="122"/>
      <c r="C14" s="290" t="s">
        <v>2</v>
      </c>
      <c r="D14" s="290"/>
      <c r="E14" s="290"/>
      <c r="F14" s="290"/>
      <c r="G14" s="290"/>
      <c r="H14" s="290"/>
      <c r="I14" s="290"/>
      <c r="J14" s="290"/>
      <c r="K14" s="290"/>
      <c r="L14" s="290"/>
      <c r="M14" s="290"/>
      <c r="N14" s="290"/>
      <c r="O14" s="290"/>
      <c r="P14" s="290"/>
      <c r="T14" s="25" t="s">
        <v>317</v>
      </c>
      <c r="U14" s="25"/>
      <c r="V14" s="97" t="s">
        <v>119</v>
      </c>
      <c r="W14" s="97">
        <v>4000000</v>
      </c>
    </row>
    <row r="15" spans="1:28" ht="12.95" customHeight="1" x14ac:dyDescent="0.15">
      <c r="A15" s="124"/>
      <c r="B15" s="119"/>
      <c r="C15" s="291" t="s">
        <v>3</v>
      </c>
      <c r="D15" s="293" t="s">
        <v>305</v>
      </c>
      <c r="E15" s="295" t="s">
        <v>5</v>
      </c>
      <c r="F15" s="295" t="s">
        <v>74</v>
      </c>
      <c r="G15" s="295" t="s">
        <v>76</v>
      </c>
      <c r="H15" s="297" t="s">
        <v>75</v>
      </c>
      <c r="I15" s="298"/>
      <c r="J15" s="298"/>
      <c r="K15" s="298"/>
      <c r="L15" s="298"/>
      <c r="M15" s="298"/>
      <c r="N15" s="298"/>
      <c r="O15" s="298"/>
      <c r="P15" s="299"/>
      <c r="T15" s="25" t="s">
        <v>319</v>
      </c>
      <c r="U15" s="25"/>
      <c r="V15" s="97" t="s">
        <v>119</v>
      </c>
      <c r="W15" s="25">
        <v>5600000</v>
      </c>
    </row>
    <row r="16" spans="1:28" x14ac:dyDescent="0.15">
      <c r="A16" s="125"/>
      <c r="B16" s="120"/>
      <c r="C16" s="292"/>
      <c r="D16" s="294"/>
      <c r="E16" s="296"/>
      <c r="F16" s="296"/>
      <c r="G16" s="296"/>
      <c r="H16" s="300"/>
      <c r="I16" s="301"/>
      <c r="J16" s="301"/>
      <c r="K16" s="301"/>
      <c r="L16" s="301"/>
      <c r="M16" s="301"/>
      <c r="N16" s="301"/>
      <c r="O16" s="301"/>
      <c r="P16" s="302"/>
      <c r="T16" s="25" t="s">
        <v>323</v>
      </c>
      <c r="U16" s="25"/>
      <c r="V16" s="97" t="s">
        <v>119</v>
      </c>
      <c r="W16" s="25">
        <v>1800000</v>
      </c>
    </row>
    <row r="17" spans="1:23" ht="23.25" customHeight="1" x14ac:dyDescent="0.15">
      <c r="A17" s="126"/>
      <c r="B17" s="36"/>
      <c r="C17" s="11" t="s">
        <v>307</v>
      </c>
      <c r="D17" s="1"/>
      <c r="E17" s="2"/>
      <c r="F17" s="2"/>
      <c r="G17" s="2"/>
      <c r="H17" s="303"/>
      <c r="I17" s="304"/>
      <c r="J17" s="305"/>
      <c r="K17" s="306"/>
      <c r="L17" s="306"/>
      <c r="M17" s="306"/>
      <c r="N17" s="307"/>
      <c r="O17" s="308"/>
      <c r="P17" s="309"/>
      <c r="T17" s="25" t="s">
        <v>324</v>
      </c>
      <c r="U17" s="25"/>
      <c r="V17" s="97" t="s">
        <v>119</v>
      </c>
      <c r="W17" s="25">
        <v>2800000</v>
      </c>
    </row>
    <row r="18" spans="1:23" ht="23.25" customHeight="1" x14ac:dyDescent="0.15">
      <c r="A18" s="126"/>
      <c r="B18" s="36"/>
      <c r="C18" s="10" t="s">
        <v>37</v>
      </c>
      <c r="D18" s="14"/>
      <c r="E18" s="17"/>
      <c r="F18" s="17"/>
      <c r="G18" s="22"/>
      <c r="H18" s="310" t="s">
        <v>291</v>
      </c>
      <c r="I18" s="310"/>
      <c r="J18" s="311" t="s">
        <v>313</v>
      </c>
      <c r="K18" s="311"/>
      <c r="L18" s="311"/>
      <c r="M18" s="311"/>
      <c r="N18" s="311"/>
      <c r="O18" s="312" t="s">
        <v>315</v>
      </c>
      <c r="P18" s="313"/>
      <c r="T18" s="25" t="s">
        <v>325</v>
      </c>
      <c r="U18" s="25"/>
      <c r="V18" s="97" t="s">
        <v>119</v>
      </c>
      <c r="W18" s="25">
        <v>3333000</v>
      </c>
    </row>
    <row r="19" spans="1:23" ht="23.25" customHeight="1" thickBot="1" x14ac:dyDescent="0.2">
      <c r="A19" s="126"/>
      <c r="B19" s="36"/>
      <c r="C19" s="10" t="s">
        <v>42</v>
      </c>
      <c r="D19" s="19" t="s">
        <v>77</v>
      </c>
      <c r="E19" s="116">
        <v>3000000</v>
      </c>
      <c r="F19" s="107">
        <v>1000000</v>
      </c>
      <c r="G19" s="107">
        <v>4000000</v>
      </c>
      <c r="H19" s="314" t="s">
        <v>311</v>
      </c>
      <c r="I19" s="315"/>
      <c r="J19" s="316" t="s">
        <v>349</v>
      </c>
      <c r="K19" s="317"/>
      <c r="L19" s="317"/>
      <c r="M19" s="317"/>
      <c r="N19" s="318"/>
      <c r="O19" s="319" t="s">
        <v>314</v>
      </c>
      <c r="P19" s="320"/>
      <c r="T19" s="25" t="s">
        <v>328</v>
      </c>
      <c r="U19" s="25"/>
      <c r="V19" s="97" t="s">
        <v>119</v>
      </c>
      <c r="W19" s="25">
        <v>1800000</v>
      </c>
    </row>
    <row r="20" spans="1:23" ht="23.25" customHeight="1" thickTop="1" thickBot="1" x14ac:dyDescent="0.2">
      <c r="A20" s="126"/>
      <c r="B20" s="36"/>
      <c r="C20" s="10"/>
      <c r="D20" s="14"/>
      <c r="E20" s="17"/>
      <c r="F20" s="17"/>
      <c r="G20" s="22" t="s">
        <v>308</v>
      </c>
      <c r="H20" s="321">
        <v>4000000</v>
      </c>
      <c r="I20" s="322"/>
      <c r="J20" s="270" t="s">
        <v>306</v>
      </c>
      <c r="K20" s="270"/>
      <c r="L20" s="270"/>
      <c r="M20" s="270"/>
      <c r="N20" s="323"/>
      <c r="O20" s="324">
        <v>4000000</v>
      </c>
      <c r="P20" s="325"/>
      <c r="T20" s="25" t="s">
        <v>329</v>
      </c>
      <c r="U20" s="25"/>
      <c r="V20" s="97" t="s">
        <v>119</v>
      </c>
      <c r="W20" s="25">
        <v>2800000</v>
      </c>
    </row>
    <row r="21" spans="1:23" ht="23.25" customHeight="1" thickTop="1" x14ac:dyDescent="0.15">
      <c r="A21" s="126"/>
      <c r="B21" s="36"/>
      <c r="C21" s="10"/>
      <c r="D21" s="19"/>
      <c r="E21" s="17"/>
      <c r="F21" s="17"/>
      <c r="G21" s="17"/>
      <c r="H21" s="326"/>
      <c r="I21" s="327"/>
      <c r="J21" s="316"/>
      <c r="K21" s="328"/>
      <c r="L21" s="328"/>
      <c r="M21" s="328"/>
      <c r="N21" s="329"/>
      <c r="O21" s="330"/>
      <c r="P21" s="331"/>
      <c r="T21" s="25" t="s">
        <v>330</v>
      </c>
      <c r="U21" s="25"/>
      <c r="V21" s="97" t="s">
        <v>119</v>
      </c>
      <c r="W21" s="25">
        <v>3333000</v>
      </c>
    </row>
    <row r="22" spans="1:23" ht="23.25" customHeight="1" x14ac:dyDescent="0.15">
      <c r="A22" s="126"/>
      <c r="B22" s="36"/>
      <c r="C22" s="10"/>
      <c r="D22" s="14"/>
      <c r="E22" s="17"/>
      <c r="F22" s="17"/>
      <c r="G22" s="17"/>
      <c r="H22" s="332"/>
      <c r="I22" s="333"/>
      <c r="J22" s="316"/>
      <c r="K22" s="328"/>
      <c r="L22" s="328"/>
      <c r="M22" s="328"/>
      <c r="N22" s="329"/>
      <c r="O22" s="330"/>
      <c r="P22" s="331"/>
      <c r="T22" s="25" t="s">
        <v>332</v>
      </c>
      <c r="U22" s="25"/>
      <c r="V22" s="97" t="s">
        <v>119</v>
      </c>
      <c r="W22" s="25">
        <v>3400000</v>
      </c>
    </row>
    <row r="23" spans="1:23" ht="23.25" customHeight="1" x14ac:dyDescent="0.15">
      <c r="A23" s="126"/>
      <c r="B23" s="36"/>
      <c r="C23" s="10"/>
      <c r="D23" s="19"/>
      <c r="E23" s="17"/>
      <c r="F23" s="17"/>
      <c r="G23" s="17"/>
      <c r="H23" s="332" t="s">
        <v>292</v>
      </c>
      <c r="I23" s="334"/>
      <c r="J23" s="334"/>
      <c r="K23" s="334"/>
      <c r="L23" s="334"/>
      <c r="M23" s="334"/>
      <c r="N23" s="334"/>
      <c r="O23" s="334"/>
      <c r="P23" s="335"/>
      <c r="T23" s="25" t="s">
        <v>333</v>
      </c>
      <c r="U23" s="25"/>
      <c r="V23" s="97" t="s">
        <v>119</v>
      </c>
      <c r="W23" s="25">
        <v>3933000</v>
      </c>
    </row>
    <row r="24" spans="1:23" ht="23.25" customHeight="1" x14ac:dyDescent="0.15">
      <c r="A24" s="126"/>
      <c r="B24" s="36"/>
      <c r="C24" s="10"/>
      <c r="D24" s="14"/>
      <c r="E24" s="17"/>
      <c r="F24" s="17"/>
      <c r="G24" s="17"/>
      <c r="H24" s="332"/>
      <c r="I24" s="333"/>
      <c r="J24" s="316"/>
      <c r="K24" s="328"/>
      <c r="L24" s="328"/>
      <c r="M24" s="328"/>
      <c r="N24" s="329"/>
      <c r="O24" s="336"/>
      <c r="P24" s="337"/>
      <c r="T24" s="25" t="s">
        <v>334</v>
      </c>
      <c r="U24" s="25"/>
      <c r="V24" s="97" t="s">
        <v>119</v>
      </c>
      <c r="W24" s="25">
        <v>4000000</v>
      </c>
    </row>
    <row r="25" spans="1:23" ht="23.25" customHeight="1" x14ac:dyDescent="0.15">
      <c r="A25" s="126"/>
      <c r="B25" s="36"/>
      <c r="C25" s="10"/>
      <c r="D25" s="14"/>
      <c r="E25" s="17"/>
      <c r="F25" s="17"/>
      <c r="G25" s="17"/>
      <c r="H25" s="332"/>
      <c r="I25" s="333"/>
      <c r="J25" s="316"/>
      <c r="K25" s="328"/>
      <c r="L25" s="328"/>
      <c r="M25" s="328"/>
      <c r="N25" s="329"/>
      <c r="O25" s="336"/>
      <c r="P25" s="337"/>
      <c r="T25" s="25" t="s">
        <v>336</v>
      </c>
      <c r="U25" s="25"/>
      <c r="V25" s="97" t="s">
        <v>119</v>
      </c>
      <c r="W25" s="25">
        <v>2800000</v>
      </c>
    </row>
    <row r="26" spans="1:23" ht="23.25" customHeight="1" x14ac:dyDescent="0.15">
      <c r="A26" s="126"/>
      <c r="B26" s="36"/>
      <c r="C26" s="10"/>
      <c r="D26" s="19"/>
      <c r="E26" s="17"/>
      <c r="F26" s="17"/>
      <c r="G26" s="17"/>
      <c r="H26" s="332"/>
      <c r="I26" s="333"/>
      <c r="J26" s="316"/>
      <c r="K26" s="328"/>
      <c r="L26" s="328"/>
      <c r="M26" s="328"/>
      <c r="N26" s="329"/>
      <c r="O26" s="336"/>
      <c r="P26" s="337"/>
      <c r="T26" s="25" t="s">
        <v>337</v>
      </c>
      <c r="U26" s="25"/>
      <c r="V26" s="97" t="s">
        <v>119</v>
      </c>
      <c r="W26" s="25">
        <v>3333000</v>
      </c>
    </row>
    <row r="27" spans="1:23" ht="23.25" customHeight="1" thickBot="1" x14ac:dyDescent="0.2">
      <c r="A27" s="126"/>
      <c r="B27" s="36"/>
      <c r="C27" s="10"/>
      <c r="D27" s="14"/>
      <c r="E27" s="17"/>
      <c r="F27" s="17"/>
      <c r="G27" s="17"/>
      <c r="H27" s="343"/>
      <c r="I27" s="344"/>
      <c r="J27" s="345"/>
      <c r="K27" s="346"/>
      <c r="L27" s="346"/>
      <c r="M27" s="346"/>
      <c r="N27" s="347"/>
      <c r="O27" s="348"/>
      <c r="P27" s="349"/>
      <c r="T27" s="25" t="s">
        <v>338</v>
      </c>
      <c r="U27" s="96"/>
      <c r="V27" s="97" t="s">
        <v>119</v>
      </c>
      <c r="W27" s="25">
        <v>3400000</v>
      </c>
    </row>
    <row r="28" spans="1:23" ht="23.25" customHeight="1" thickTop="1" x14ac:dyDescent="0.15">
      <c r="A28" s="127"/>
      <c r="B28" s="121"/>
      <c r="C28" s="15" t="s">
        <v>120</v>
      </c>
      <c r="D28" s="18"/>
      <c r="E28" s="114">
        <v>3000000</v>
      </c>
      <c r="F28" s="114">
        <v>1000000</v>
      </c>
      <c r="G28" s="114">
        <v>4000000</v>
      </c>
      <c r="H28" s="338"/>
      <c r="I28" s="339"/>
      <c r="J28" s="338"/>
      <c r="K28" s="340"/>
      <c r="L28" s="340"/>
      <c r="M28" s="340"/>
      <c r="N28" s="339"/>
      <c r="O28" s="340"/>
      <c r="P28" s="341"/>
      <c r="T28" s="25"/>
      <c r="U28" s="25"/>
      <c r="V28" s="97"/>
      <c r="W28" s="25"/>
    </row>
    <row r="29" spans="1:23" x14ac:dyDescent="0.15">
      <c r="C29" s="342" t="s">
        <v>343</v>
      </c>
      <c r="D29" s="342"/>
      <c r="E29" s="342"/>
      <c r="F29" s="342"/>
      <c r="G29" s="342"/>
      <c r="H29" s="342"/>
      <c r="T29" s="25"/>
      <c r="V29" s="97"/>
      <c r="W29" s="25"/>
    </row>
    <row r="30" spans="1:23" x14ac:dyDescent="0.15">
      <c r="T30" s="25"/>
      <c r="V30" s="97"/>
      <c r="W30" s="25"/>
    </row>
    <row r="31" spans="1:23" x14ac:dyDescent="0.15">
      <c r="T31" s="25"/>
      <c r="U31" s="25"/>
      <c r="V31" s="97"/>
      <c r="W31" s="25"/>
    </row>
    <row r="32" spans="1:23" x14ac:dyDescent="0.15">
      <c r="T32" s="25"/>
      <c r="V32" s="97"/>
      <c r="W32" s="25"/>
    </row>
  </sheetData>
  <mergeCells count="62">
    <mergeCell ref="H28:I28"/>
    <mergeCell ref="J28:N28"/>
    <mergeCell ref="O28:P28"/>
    <mergeCell ref="C29:H29"/>
    <mergeCell ref="H26:I26"/>
    <mergeCell ref="J26:N26"/>
    <mergeCell ref="O26:P26"/>
    <mergeCell ref="H27:I27"/>
    <mergeCell ref="J27:N27"/>
    <mergeCell ref="O27:P27"/>
    <mergeCell ref="H23:P23"/>
    <mergeCell ref="H24:I24"/>
    <mergeCell ref="J24:N24"/>
    <mergeCell ref="O24:P24"/>
    <mergeCell ref="H25:I25"/>
    <mergeCell ref="J25:N25"/>
    <mergeCell ref="O25:P25"/>
    <mergeCell ref="H21:I21"/>
    <mergeCell ref="J21:N21"/>
    <mergeCell ref="O21:P21"/>
    <mergeCell ref="H22:I22"/>
    <mergeCell ref="J22:N22"/>
    <mergeCell ref="O22:P22"/>
    <mergeCell ref="H19:I19"/>
    <mergeCell ref="J19:N19"/>
    <mergeCell ref="O19:P19"/>
    <mergeCell ref="H20:I20"/>
    <mergeCell ref="J20:N20"/>
    <mergeCell ref="O20:P20"/>
    <mergeCell ref="H17:I17"/>
    <mergeCell ref="J17:N17"/>
    <mergeCell ref="O17:P17"/>
    <mergeCell ref="H18:I18"/>
    <mergeCell ref="J18:N18"/>
    <mergeCell ref="O18:P18"/>
    <mergeCell ref="C14:P14"/>
    <mergeCell ref="C15:C16"/>
    <mergeCell ref="D15:D16"/>
    <mergeCell ref="E15:E16"/>
    <mergeCell ref="F15:F16"/>
    <mergeCell ref="G15:G16"/>
    <mergeCell ref="H15:P16"/>
    <mergeCell ref="C11:E11"/>
    <mergeCell ref="F11:G11"/>
    <mergeCell ref="K11:O11"/>
    <mergeCell ref="K12:O12"/>
    <mergeCell ref="C13:D13"/>
    <mergeCell ref="O13:P13"/>
    <mergeCell ref="C10:E10"/>
    <mergeCell ref="F10:G10"/>
    <mergeCell ref="K10:O10"/>
    <mergeCell ref="C3:P3"/>
    <mergeCell ref="D4:E4"/>
    <mergeCell ref="F4:G4"/>
    <mergeCell ref="J4:P4"/>
    <mergeCell ref="D5:E5"/>
    <mergeCell ref="J5:P5"/>
    <mergeCell ref="C8:E8"/>
    <mergeCell ref="F8:G8"/>
    <mergeCell ref="C9:E9"/>
    <mergeCell ref="F9:G9"/>
    <mergeCell ref="K9:P9"/>
  </mergeCells>
  <phoneticPr fontId="2"/>
  <conditionalFormatting sqref="E28">
    <cfRule type="cellIs" dxfId="5" priority="1" operator="greaterThan">
      <formula>4100000</formula>
    </cfRule>
  </conditionalFormatting>
  <conditionalFormatting sqref="H19:H20 J19:J20 O20">
    <cfRule type="expression" dxfId="4" priority="5" stopIfTrue="1">
      <formula>OR(COUNTIF($H19,"*基準単価超過分*")=1,COUNTIF($H19,"*対象外*")=1,COUNTIF($H18,"*基準単価超過分*")=1,COUNTIF($H18,"*対象外*")=1)</formula>
    </cfRule>
  </conditionalFormatting>
  <conditionalFormatting sqref="H23:H28 J24:J28 O24:O28">
    <cfRule type="expression" dxfId="3" priority="6" stopIfTrue="1">
      <formula>OR(COUNTIF($H23,"*基準単価超過分*")=1,COUNTIF($H23,"*対象外*")=1,COUNTIF(#REF!,"*基準単価超過分*")=1,COUNTIF(#REF!,"*対象外*")=1)</formula>
    </cfRule>
  </conditionalFormatting>
  <conditionalFormatting sqref="J21:J22">
    <cfRule type="expression" dxfId="2" priority="3" stopIfTrue="1">
      <formula>OR(COUNTIF($H21,"*基準単価超過分*")=1,COUNTIF($H21,"*対象外*")=1,COUNTIF($H19,"*基準単価超過分*")=1,COUNTIF($H19,"*対象外*")=1)</formula>
    </cfRule>
    <cfRule type="expression" dxfId="1" priority="4" stopIfTrue="1">
      <formula>OR(COUNTIF($H21,"*基準単価超過分*")=1,COUNTIF($H21,"*対象外*")=1,COUNTIF($H26,"*基準単価超過分*")=1,COUNTIF($H26,"*対象外*")=1)</formula>
    </cfRule>
  </conditionalFormatting>
  <conditionalFormatting sqref="O21:O22">
    <cfRule type="expression" dxfId="0" priority="2" stopIfTrue="1">
      <formula>OR(COUNTIF($H22,"*基準単価超過分*")=1,COUNTIF($H22,"*対象外*")=1,COUNTIF($H21,"*基準単価超過分*")=1,COUNTIF($H21,"*対象外*")=1)</formula>
    </cfRule>
  </conditionalFormatting>
  <dataValidations disablePrompts="1" count="8">
    <dataValidation type="list" allowBlank="1" showInputMessage="1" showErrorMessage="1" sqref="H20" xr:uid="{1E8F41FC-E87C-4E71-ADB3-423AF751E020}">
      <formula1>INDIRECT(H19&amp;J19&amp;O19)</formula1>
    </dataValidation>
    <dataValidation type="list" allowBlank="1" showDropDown="1" showInputMessage="1" sqref="C18 C20" xr:uid="{CC889B25-CE73-42B9-8194-886CD2842514}">
      <formula1>INDIRECT(#REF!)</formula1>
    </dataValidation>
    <dataValidation type="list" allowBlank="1" showInputMessage="1" showErrorMessage="1" sqref="D18:D20 D28" xr:uid="{0F2049B9-C024-4F20-B03B-9B7E9E9651E8}">
      <formula1>#REF!</formula1>
    </dataValidation>
    <dataValidation allowBlank="1" showDropDown="1" showInputMessage="1" showErrorMessage="1" sqref="C17" xr:uid="{2D5173D6-52B4-41A7-8347-02F7E2F9FC35}"/>
    <dataValidation type="list" allowBlank="1" showInputMessage="1" showErrorMessage="1" sqref="C21 C19" xr:uid="{C76C0153-38AB-47B0-999A-FF2E2AC2FF10}">
      <formula1>INDIRECT(#REF!)</formula1>
    </dataValidation>
    <dataValidation type="list" allowBlank="1" showInputMessage="1" showErrorMessage="1" sqref="H19:I19" xr:uid="{342D9717-1FD6-466E-BA13-BFA3A37709BC}">
      <formula1>福祉車両</formula1>
    </dataValidation>
    <dataValidation type="list" allowBlank="1" showInputMessage="1" showErrorMessage="1" sqref="J19:N19" xr:uid="{CF726F00-526C-4CDD-A40D-7BD902E43029}">
      <formula1>INDIRECT($H$19)</formula1>
    </dataValidation>
    <dataValidation type="list" allowBlank="1" showInputMessage="1" showErrorMessage="1" sqref="O19:P19" xr:uid="{681631BF-E302-4EE0-9184-ECDB8C41836F}">
      <formula1>INDIRECT($H$19 &amp; "車種類")</formula1>
    </dataValidation>
  </dataValidations>
  <printOptions horizontalCentered="1"/>
  <pageMargins left="0.23622047244094491" right="0.23622047244094491" top="0.31496062992125984" bottom="0.39370078740157483" header="0.31496062992125984" footer="0.19685039370078741"/>
  <pageSetup paperSize="9" scale="87" orientation="portrait" r:id="rId1"/>
  <headerFooter alignWithMargins="0">
    <oddFooter xml:space="preserve">&amp;C&amp;P / &amp;N ページ&amp;R&amp;"ＭＳ ゴシック,標準"&amp;8 </oddFooter>
  </headerFooter>
  <colBreaks count="1" manualBreakCount="1">
    <brk id="17" max="29" man="1"/>
  </colBreaks>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FB6BB17A-0EBE-4FFB-9FFB-2928811E64CC}">
          <x14:formula1>
            <xm:f>補助率・費目・節!$A$93</xm:f>
          </x14:formula1>
          <xm:sqref>D4:E4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761DB-AFA9-4D3E-BE93-F4A92F5647AE}">
  <sheetPr codeName="Sheet3"/>
  <dimension ref="A1:S95"/>
  <sheetViews>
    <sheetView zoomScaleNormal="100" workbookViewId="0">
      <selection activeCell="B46" sqref="B46"/>
    </sheetView>
  </sheetViews>
  <sheetFormatPr defaultColWidth="9" defaultRowHeight="13.5" x14ac:dyDescent="0.15"/>
  <cols>
    <col min="1" max="1" width="8.125" style="3" customWidth="1"/>
    <col min="2" max="2" width="63" style="3" customWidth="1"/>
    <col min="3" max="3" width="4.875" style="3" customWidth="1"/>
    <col min="4" max="4" width="5.875" style="3" bestFit="1" customWidth="1"/>
    <col min="5" max="5" width="16.5" style="3" customWidth="1"/>
    <col min="6" max="6" width="15.125" style="20" customWidth="1"/>
    <col min="7" max="9" width="20" style="78" customWidth="1"/>
    <col min="10" max="10" width="20" style="3" customWidth="1"/>
    <col min="11" max="14" width="13.5" style="3" customWidth="1"/>
    <col min="15" max="17" width="15.125" style="3" customWidth="1"/>
    <col min="18" max="16384" width="9" style="3"/>
  </cols>
  <sheetData>
    <row r="1" spans="1:19" s="6" customFormat="1" ht="14.25" customHeight="1" x14ac:dyDescent="0.15">
      <c r="A1" s="67" t="s">
        <v>181</v>
      </c>
      <c r="B1" s="68"/>
      <c r="C1" s="8" t="s">
        <v>94</v>
      </c>
      <c r="D1" s="8" t="s">
        <v>94</v>
      </c>
      <c r="E1" s="8" t="s">
        <v>94</v>
      </c>
      <c r="F1" s="20"/>
      <c r="G1" s="69" t="s">
        <v>111</v>
      </c>
      <c r="H1" s="69" t="s">
        <v>99</v>
      </c>
      <c r="I1" s="69" t="s">
        <v>125</v>
      </c>
      <c r="J1" s="69" t="s">
        <v>90</v>
      </c>
      <c r="K1" s="69" t="s">
        <v>91</v>
      </c>
      <c r="L1" s="69" t="s">
        <v>81</v>
      </c>
      <c r="M1" s="69" t="s">
        <v>92</v>
      </c>
      <c r="N1" s="69" t="s">
        <v>117</v>
      </c>
      <c r="O1" s="69" t="s">
        <v>126</v>
      </c>
      <c r="P1" s="70" t="s">
        <v>32</v>
      </c>
      <c r="Q1" s="70" t="s">
        <v>100</v>
      </c>
      <c r="S1" s="9"/>
    </row>
    <row r="2" spans="1:19" s="6" customFormat="1" ht="14.25" customHeight="1" x14ac:dyDescent="0.15">
      <c r="A2" s="40" t="s">
        <v>248</v>
      </c>
      <c r="B2" s="82" t="s">
        <v>249</v>
      </c>
      <c r="C2" s="16" t="s">
        <v>109</v>
      </c>
      <c r="D2" s="48" t="s">
        <v>132</v>
      </c>
      <c r="E2" s="16" t="s">
        <v>45</v>
      </c>
      <c r="F2" s="21">
        <v>150000000</v>
      </c>
      <c r="G2" s="71" t="s">
        <v>119</v>
      </c>
      <c r="H2" s="72" t="s">
        <v>119</v>
      </c>
      <c r="I2" s="72" t="s">
        <v>119</v>
      </c>
      <c r="J2" s="72" t="s">
        <v>118</v>
      </c>
      <c r="K2" s="72" t="s">
        <v>118</v>
      </c>
      <c r="L2" s="72" t="s">
        <v>118</v>
      </c>
      <c r="M2" s="72" t="s">
        <v>118</v>
      </c>
      <c r="N2" s="72" t="s">
        <v>118</v>
      </c>
      <c r="O2" s="72" t="s">
        <v>118</v>
      </c>
      <c r="P2" s="73" t="s">
        <v>37</v>
      </c>
      <c r="Q2" s="73" t="s">
        <v>82</v>
      </c>
    </row>
    <row r="3" spans="1:19" s="6" customFormat="1" ht="14.25" customHeight="1" x14ac:dyDescent="0.15">
      <c r="A3" s="40" t="s">
        <v>194</v>
      </c>
      <c r="B3" s="84" t="s">
        <v>195</v>
      </c>
      <c r="C3" s="41" t="s">
        <v>109</v>
      </c>
      <c r="D3" s="42" t="s">
        <v>193</v>
      </c>
      <c r="E3" s="41" t="s">
        <v>45</v>
      </c>
      <c r="F3" s="21">
        <v>50000000</v>
      </c>
      <c r="G3" s="72" t="s">
        <v>82</v>
      </c>
      <c r="H3" s="72" t="s">
        <v>82</v>
      </c>
      <c r="I3" s="72" t="s">
        <v>82</v>
      </c>
      <c r="J3" s="72" t="s">
        <v>37</v>
      </c>
      <c r="K3" s="72" t="s">
        <v>37</v>
      </c>
      <c r="L3" s="72" t="s">
        <v>37</v>
      </c>
      <c r="M3" s="72" t="s">
        <v>37</v>
      </c>
      <c r="N3" s="72" t="s">
        <v>37</v>
      </c>
      <c r="O3" s="72" t="s">
        <v>82</v>
      </c>
      <c r="P3" s="73" t="s">
        <v>34</v>
      </c>
      <c r="Q3" s="73" t="s">
        <v>41</v>
      </c>
    </row>
    <row r="4" spans="1:19" s="6" customFormat="1" ht="14.25" customHeight="1" x14ac:dyDescent="0.15">
      <c r="A4" s="40" t="s">
        <v>196</v>
      </c>
      <c r="B4" s="84" t="s">
        <v>197</v>
      </c>
      <c r="C4" s="43" t="s">
        <v>109</v>
      </c>
      <c r="D4" s="42" t="s">
        <v>193</v>
      </c>
      <c r="E4" s="43" t="s">
        <v>45</v>
      </c>
      <c r="F4" s="21">
        <v>50000000</v>
      </c>
      <c r="G4" s="72" t="s">
        <v>44</v>
      </c>
      <c r="H4" s="72" t="s">
        <v>44</v>
      </c>
      <c r="I4" s="72" t="s">
        <v>129</v>
      </c>
      <c r="J4" s="72" t="s">
        <v>101</v>
      </c>
      <c r="K4" s="72" t="s">
        <v>116</v>
      </c>
      <c r="L4" s="72" t="s">
        <v>83</v>
      </c>
      <c r="M4" s="72" t="s">
        <v>43</v>
      </c>
      <c r="N4" s="72" t="s">
        <v>42</v>
      </c>
      <c r="O4" s="72" t="s">
        <v>129</v>
      </c>
      <c r="P4" s="7" t="s">
        <v>84</v>
      </c>
      <c r="Q4" s="7" t="s">
        <v>40</v>
      </c>
    </row>
    <row r="5" spans="1:19" s="6" customFormat="1" ht="14.25" customHeight="1" x14ac:dyDescent="0.15">
      <c r="A5" s="40" t="s">
        <v>198</v>
      </c>
      <c r="B5" s="85" t="s">
        <v>250</v>
      </c>
      <c r="C5" s="61" t="s">
        <v>109</v>
      </c>
      <c r="D5" s="42" t="s">
        <v>193</v>
      </c>
      <c r="E5" s="61" t="s">
        <v>45</v>
      </c>
      <c r="F5" s="21">
        <v>50000000</v>
      </c>
      <c r="G5" s="5" t="s">
        <v>37</v>
      </c>
      <c r="H5" s="5" t="s">
        <v>37</v>
      </c>
      <c r="I5" s="7" t="s">
        <v>37</v>
      </c>
      <c r="J5" s="7" t="s">
        <v>102</v>
      </c>
      <c r="K5" s="75" t="s">
        <v>103</v>
      </c>
      <c r="L5" s="98" t="s">
        <v>251</v>
      </c>
      <c r="M5" s="5"/>
      <c r="N5" s="5"/>
      <c r="O5" s="76" t="s">
        <v>37</v>
      </c>
      <c r="P5" s="5" t="s">
        <v>38</v>
      </c>
      <c r="Q5" s="5" t="s">
        <v>39</v>
      </c>
    </row>
    <row r="6" spans="1:19" s="6" customFormat="1" ht="14.25" customHeight="1" x14ac:dyDescent="0.15">
      <c r="A6" s="40" t="s">
        <v>199</v>
      </c>
      <c r="B6" s="85" t="s">
        <v>252</v>
      </c>
      <c r="C6" s="61" t="s">
        <v>109</v>
      </c>
      <c r="D6" s="42" t="s">
        <v>193</v>
      </c>
      <c r="E6" s="61" t="s">
        <v>45</v>
      </c>
      <c r="F6" s="21">
        <v>50000000</v>
      </c>
      <c r="G6" s="5" t="s">
        <v>35</v>
      </c>
      <c r="H6" s="5" t="s">
        <v>35</v>
      </c>
      <c r="I6" s="5" t="s">
        <v>101</v>
      </c>
      <c r="J6" s="5" t="s">
        <v>104</v>
      </c>
      <c r="K6" s="72"/>
      <c r="L6" s="5"/>
      <c r="M6" s="5"/>
      <c r="N6" s="5"/>
      <c r="O6" s="76" t="s">
        <v>127</v>
      </c>
      <c r="P6" s="5" t="s">
        <v>36</v>
      </c>
      <c r="Q6" s="5" t="s">
        <v>37</v>
      </c>
    </row>
    <row r="7" spans="1:19" s="6" customFormat="1" ht="14.25" customHeight="1" x14ac:dyDescent="0.15">
      <c r="A7" s="40" t="s">
        <v>200</v>
      </c>
      <c r="B7" s="84" t="s">
        <v>201</v>
      </c>
      <c r="C7" s="49" t="s">
        <v>109</v>
      </c>
      <c r="D7" s="42" t="s">
        <v>193</v>
      </c>
      <c r="E7" s="41" t="s">
        <v>45</v>
      </c>
      <c r="F7" s="21">
        <v>50000000</v>
      </c>
      <c r="G7" s="5" t="s">
        <v>31</v>
      </c>
      <c r="H7" s="5" t="s">
        <v>31</v>
      </c>
      <c r="I7" s="5" t="s">
        <v>127</v>
      </c>
      <c r="J7" s="5" t="s">
        <v>106</v>
      </c>
      <c r="K7" s="75"/>
      <c r="L7" s="5"/>
      <c r="M7" s="5"/>
      <c r="N7" s="5"/>
      <c r="O7" s="76" t="s">
        <v>31</v>
      </c>
      <c r="P7" s="5" t="s">
        <v>33</v>
      </c>
      <c r="Q7" s="5" t="s">
        <v>47</v>
      </c>
    </row>
    <row r="8" spans="1:19" s="6" customFormat="1" ht="14.25" customHeight="1" x14ac:dyDescent="0.15">
      <c r="A8" s="40" t="s">
        <v>202</v>
      </c>
      <c r="B8" s="86" t="s">
        <v>203</v>
      </c>
      <c r="C8" s="53" t="s">
        <v>109</v>
      </c>
      <c r="D8" s="54" t="s">
        <v>193</v>
      </c>
      <c r="E8" s="43" t="s">
        <v>45</v>
      </c>
      <c r="F8" s="21">
        <v>50000000</v>
      </c>
      <c r="G8" s="5" t="s">
        <v>29</v>
      </c>
      <c r="H8" s="5" t="s">
        <v>29</v>
      </c>
      <c r="I8" s="5" t="s">
        <v>31</v>
      </c>
      <c r="J8" s="5" t="s">
        <v>107</v>
      </c>
      <c r="K8" s="5"/>
      <c r="L8" s="5"/>
      <c r="M8" s="5"/>
      <c r="N8" s="5"/>
      <c r="O8" s="76" t="s">
        <v>128</v>
      </c>
      <c r="P8" s="5" t="s">
        <v>30</v>
      </c>
      <c r="Q8" s="5" t="s">
        <v>31</v>
      </c>
    </row>
    <row r="9" spans="1:19" s="6" customFormat="1" ht="14.25" customHeight="1" x14ac:dyDescent="0.15">
      <c r="A9" s="40" t="s">
        <v>253</v>
      </c>
      <c r="B9" s="99" t="s">
        <v>254</v>
      </c>
      <c r="C9" s="53" t="s">
        <v>109</v>
      </c>
      <c r="D9" s="54" t="s">
        <v>193</v>
      </c>
      <c r="E9" s="43" t="s">
        <v>45</v>
      </c>
      <c r="F9" s="21">
        <v>50000000</v>
      </c>
      <c r="G9" s="5" t="s">
        <v>27</v>
      </c>
      <c r="H9" s="5" t="s">
        <v>128</v>
      </c>
      <c r="I9" s="5" t="s">
        <v>105</v>
      </c>
      <c r="J9" s="5"/>
      <c r="K9" s="5"/>
      <c r="L9" s="5"/>
      <c r="M9" s="5"/>
      <c r="N9" s="5"/>
      <c r="O9" s="76" t="s">
        <v>12</v>
      </c>
      <c r="P9" s="5" t="s">
        <v>28</v>
      </c>
      <c r="Q9" s="5" t="s">
        <v>25</v>
      </c>
    </row>
    <row r="10" spans="1:19" s="6" customFormat="1" ht="14.25" customHeight="1" x14ac:dyDescent="0.15">
      <c r="A10" s="40" t="s">
        <v>255</v>
      </c>
      <c r="B10" s="99" t="s">
        <v>256</v>
      </c>
      <c r="C10" s="53" t="s">
        <v>109</v>
      </c>
      <c r="D10" s="54" t="s">
        <v>193</v>
      </c>
      <c r="E10" s="43" t="s">
        <v>45</v>
      </c>
      <c r="F10" s="21">
        <v>50000000</v>
      </c>
      <c r="G10" s="5"/>
      <c r="H10" s="5"/>
      <c r="I10" s="5"/>
      <c r="J10" s="5"/>
      <c r="K10" s="5"/>
      <c r="L10" s="5"/>
      <c r="M10" s="5"/>
      <c r="N10" s="5"/>
      <c r="O10" s="76"/>
      <c r="P10" s="5"/>
      <c r="Q10" s="5"/>
    </row>
    <row r="11" spans="1:19" s="6" customFormat="1" ht="14.25" customHeight="1" x14ac:dyDescent="0.15">
      <c r="A11" s="40" t="s">
        <v>204</v>
      </c>
      <c r="B11" s="83" t="s">
        <v>205</v>
      </c>
      <c r="C11" s="16" t="s">
        <v>109</v>
      </c>
      <c r="D11" s="48" t="s">
        <v>193</v>
      </c>
      <c r="E11" s="16" t="s">
        <v>45</v>
      </c>
      <c r="F11" s="21">
        <v>50000000</v>
      </c>
      <c r="G11" s="5"/>
      <c r="H11" s="5"/>
      <c r="I11" s="5"/>
      <c r="J11" s="5"/>
      <c r="K11" s="5"/>
      <c r="L11" s="5"/>
      <c r="M11" s="5"/>
      <c r="N11" s="5"/>
      <c r="O11" s="76"/>
      <c r="P11" s="5"/>
      <c r="Q11" s="5"/>
    </row>
    <row r="12" spans="1:19" s="6" customFormat="1" ht="14.25" customHeight="1" x14ac:dyDescent="0.15">
      <c r="A12" s="40" t="s">
        <v>206</v>
      </c>
      <c r="B12" s="84" t="s">
        <v>207</v>
      </c>
      <c r="C12" s="49" t="s">
        <v>109</v>
      </c>
      <c r="D12" s="42" t="s">
        <v>193</v>
      </c>
      <c r="E12" s="41" t="s">
        <v>45</v>
      </c>
      <c r="F12" s="21">
        <v>50000000</v>
      </c>
      <c r="G12" s="5" t="s">
        <v>23</v>
      </c>
      <c r="H12" s="5" t="s">
        <v>21</v>
      </c>
      <c r="I12" s="5" t="s">
        <v>85</v>
      </c>
      <c r="J12" s="5"/>
      <c r="K12" s="5"/>
      <c r="L12" s="5"/>
      <c r="M12" s="5"/>
      <c r="N12" s="5"/>
      <c r="O12" s="76" t="s">
        <v>11</v>
      </c>
      <c r="P12" s="5" t="s">
        <v>26</v>
      </c>
      <c r="Q12" s="5" t="s">
        <v>18</v>
      </c>
    </row>
    <row r="13" spans="1:19" s="6" customFormat="1" ht="14.25" customHeight="1" x14ac:dyDescent="0.15">
      <c r="A13" s="40" t="s">
        <v>208</v>
      </c>
      <c r="B13" s="84" t="s">
        <v>209</v>
      </c>
      <c r="C13" s="49" t="s">
        <v>109</v>
      </c>
      <c r="D13" s="42" t="s">
        <v>193</v>
      </c>
      <c r="E13" s="49" t="s">
        <v>45</v>
      </c>
      <c r="F13" s="21">
        <v>50000000</v>
      </c>
      <c r="G13" s="5" t="s">
        <v>21</v>
      </c>
      <c r="H13" s="5" t="s">
        <v>88</v>
      </c>
      <c r="I13" s="5" t="s">
        <v>86</v>
      </c>
      <c r="J13" s="5"/>
      <c r="K13" s="5"/>
      <c r="L13" s="5"/>
      <c r="M13" s="5"/>
      <c r="N13" s="5"/>
      <c r="O13" s="77" t="s">
        <v>182</v>
      </c>
      <c r="P13" s="5" t="s">
        <v>24</v>
      </c>
      <c r="Q13" s="5" t="s">
        <v>17</v>
      </c>
    </row>
    <row r="14" spans="1:19" s="6" customFormat="1" ht="14.25" customHeight="1" x14ac:dyDescent="0.15">
      <c r="A14" s="40" t="s">
        <v>210</v>
      </c>
      <c r="B14" s="74" t="s">
        <v>257</v>
      </c>
      <c r="C14" s="41" t="s">
        <v>109</v>
      </c>
      <c r="D14" s="42" t="s">
        <v>193</v>
      </c>
      <c r="E14" s="41" t="s">
        <v>45</v>
      </c>
      <c r="F14" s="21">
        <v>50000000</v>
      </c>
      <c r="G14" s="5" t="s">
        <v>88</v>
      </c>
      <c r="H14" s="5" t="s">
        <v>131</v>
      </c>
      <c r="I14" s="5" t="s">
        <v>108</v>
      </c>
      <c r="J14" s="5"/>
      <c r="K14" s="5"/>
      <c r="L14" s="5"/>
      <c r="M14" s="5"/>
      <c r="N14" s="5"/>
      <c r="O14" s="76"/>
      <c r="P14" s="5" t="s">
        <v>22</v>
      </c>
      <c r="Q14" s="5" t="s">
        <v>16</v>
      </c>
    </row>
    <row r="15" spans="1:19" s="6" customFormat="1" ht="14.25" customHeight="1" x14ac:dyDescent="0.15">
      <c r="A15" s="40" t="s">
        <v>211</v>
      </c>
      <c r="B15" s="79" t="s">
        <v>258</v>
      </c>
      <c r="C15" s="51" t="s">
        <v>109</v>
      </c>
      <c r="D15" s="47" t="s">
        <v>193</v>
      </c>
      <c r="E15" s="7" t="s">
        <v>45</v>
      </c>
      <c r="F15" s="21">
        <v>50000000</v>
      </c>
      <c r="G15" s="5" t="s">
        <v>19</v>
      </c>
      <c r="H15" s="5" t="s">
        <v>112</v>
      </c>
      <c r="I15" s="5" t="s">
        <v>46</v>
      </c>
      <c r="J15" s="5"/>
      <c r="K15" s="5"/>
      <c r="L15" s="5"/>
      <c r="M15" s="5"/>
      <c r="N15" s="5"/>
      <c r="O15" s="76"/>
      <c r="P15" s="5" t="s">
        <v>20</v>
      </c>
      <c r="Q15" s="5" t="s">
        <v>87</v>
      </c>
    </row>
    <row r="16" spans="1:19" s="6" customFormat="1" ht="14.25" customHeight="1" x14ac:dyDescent="0.15">
      <c r="A16" s="40" t="s">
        <v>133</v>
      </c>
      <c r="B16" s="83" t="s">
        <v>212</v>
      </c>
      <c r="C16" s="45" t="s">
        <v>109</v>
      </c>
      <c r="D16" s="46" t="s">
        <v>78</v>
      </c>
      <c r="E16" s="45" t="s">
        <v>45</v>
      </c>
      <c r="F16" s="21">
        <v>50000000</v>
      </c>
      <c r="G16" s="5" t="s">
        <v>112</v>
      </c>
      <c r="H16" s="5" t="s">
        <v>114</v>
      </c>
      <c r="I16" s="5" t="s">
        <v>12</v>
      </c>
      <c r="J16" s="5"/>
      <c r="K16" s="5"/>
      <c r="L16" s="5"/>
      <c r="M16" s="5"/>
      <c r="N16" s="5"/>
      <c r="O16" s="76"/>
      <c r="P16" s="5"/>
      <c r="Q16" s="5" t="s">
        <v>12</v>
      </c>
    </row>
    <row r="17" spans="1:17" s="6" customFormat="1" ht="14.25" customHeight="1" x14ac:dyDescent="0.15">
      <c r="A17" s="40" t="s">
        <v>134</v>
      </c>
      <c r="B17" s="86" t="s">
        <v>259</v>
      </c>
      <c r="C17" s="7" t="s">
        <v>109</v>
      </c>
      <c r="D17" s="47" t="s">
        <v>78</v>
      </c>
      <c r="E17" s="7" t="s">
        <v>45</v>
      </c>
      <c r="F17" s="21">
        <v>50000000</v>
      </c>
      <c r="G17" s="5" t="s">
        <v>113</v>
      </c>
      <c r="H17" s="5" t="s">
        <v>15</v>
      </c>
      <c r="I17" s="5" t="s">
        <v>6</v>
      </c>
      <c r="J17" s="5"/>
      <c r="K17" s="5"/>
      <c r="L17" s="5"/>
      <c r="M17" s="5"/>
      <c r="N17" s="5"/>
      <c r="O17" s="75"/>
      <c r="P17" s="5"/>
      <c r="Q17" s="5" t="s">
        <v>11</v>
      </c>
    </row>
    <row r="18" spans="1:17" s="6" customFormat="1" ht="14.25" customHeight="1" x14ac:dyDescent="0.15">
      <c r="A18" s="40" t="s">
        <v>135</v>
      </c>
      <c r="B18" s="82" t="s">
        <v>260</v>
      </c>
      <c r="C18" s="5" t="s">
        <v>109</v>
      </c>
      <c r="D18" s="12" t="s">
        <v>78</v>
      </c>
      <c r="E18" s="5" t="s">
        <v>45</v>
      </c>
      <c r="F18" s="21">
        <v>50000000</v>
      </c>
      <c r="G18" s="5" t="s">
        <v>15</v>
      </c>
      <c r="H18" s="5" t="s">
        <v>14</v>
      </c>
      <c r="I18" s="5" t="s">
        <v>130</v>
      </c>
      <c r="J18" s="5"/>
      <c r="K18" s="5"/>
      <c r="L18" s="5"/>
      <c r="M18" s="5"/>
      <c r="N18" s="5"/>
      <c r="O18" s="76"/>
      <c r="P18" s="5"/>
      <c r="Q18" s="5"/>
    </row>
    <row r="19" spans="1:17" s="6" customFormat="1" ht="14.25" customHeight="1" x14ac:dyDescent="0.15">
      <c r="A19" s="40" t="s">
        <v>136</v>
      </c>
      <c r="B19" s="88" t="s">
        <v>261</v>
      </c>
      <c r="C19" s="5" t="s">
        <v>109</v>
      </c>
      <c r="D19" s="12" t="s">
        <v>79</v>
      </c>
      <c r="E19" s="5" t="s">
        <v>45</v>
      </c>
      <c r="F19" s="21">
        <v>50000000</v>
      </c>
      <c r="G19" s="5" t="s">
        <v>14</v>
      </c>
      <c r="H19" s="5" t="s">
        <v>13</v>
      </c>
      <c r="I19" s="5" t="s">
        <v>11</v>
      </c>
      <c r="J19" s="5"/>
      <c r="K19" s="5"/>
      <c r="L19" s="5"/>
      <c r="M19" s="5"/>
      <c r="N19" s="5"/>
      <c r="O19" s="5"/>
      <c r="P19" s="5"/>
      <c r="Q19" s="5"/>
    </row>
    <row r="20" spans="1:17" s="6" customFormat="1" ht="14.25" customHeight="1" x14ac:dyDescent="0.15">
      <c r="A20" s="40" t="s">
        <v>137</v>
      </c>
      <c r="B20" s="83" t="s">
        <v>50</v>
      </c>
      <c r="C20" s="16" t="s">
        <v>109</v>
      </c>
      <c r="D20" s="48" t="s">
        <v>79</v>
      </c>
      <c r="E20" s="16" t="s">
        <v>45</v>
      </c>
      <c r="F20" s="21">
        <v>50000000</v>
      </c>
      <c r="G20" s="5" t="s">
        <v>13</v>
      </c>
      <c r="H20" s="5" t="s">
        <v>12</v>
      </c>
      <c r="I20" s="5"/>
      <c r="J20" s="5"/>
      <c r="K20" s="5"/>
      <c r="L20" s="5"/>
      <c r="M20" s="5"/>
      <c r="N20" s="5"/>
      <c r="O20" s="5"/>
      <c r="P20" s="5"/>
      <c r="Q20" s="5"/>
    </row>
    <row r="21" spans="1:17" s="6" customFormat="1" ht="14.25" customHeight="1" x14ac:dyDescent="0.15">
      <c r="A21" s="40" t="s">
        <v>138</v>
      </c>
      <c r="B21" s="84" t="s">
        <v>51</v>
      </c>
      <c r="C21" s="41" t="s">
        <v>109</v>
      </c>
      <c r="D21" s="42" t="s">
        <v>79</v>
      </c>
      <c r="E21" s="41" t="s">
        <v>45</v>
      </c>
      <c r="F21" s="21">
        <v>50000000</v>
      </c>
      <c r="G21" s="5" t="s">
        <v>12</v>
      </c>
      <c r="H21" s="5" t="s">
        <v>110</v>
      </c>
      <c r="I21" s="5"/>
      <c r="J21" s="5"/>
      <c r="K21" s="5"/>
      <c r="L21" s="5"/>
      <c r="M21" s="5"/>
      <c r="N21" s="5"/>
      <c r="O21" s="5"/>
      <c r="P21" s="5"/>
      <c r="Q21" s="5"/>
    </row>
    <row r="22" spans="1:17" s="6" customFormat="1" ht="14.25" customHeight="1" x14ac:dyDescent="0.15">
      <c r="A22" s="40" t="s">
        <v>139</v>
      </c>
      <c r="B22" s="84" t="s">
        <v>213</v>
      </c>
      <c r="C22" s="49" t="s">
        <v>109</v>
      </c>
      <c r="D22" s="50" t="s">
        <v>79</v>
      </c>
      <c r="E22" s="41" t="s">
        <v>45</v>
      </c>
      <c r="F22" s="21">
        <v>50000000</v>
      </c>
      <c r="G22" s="5" t="s">
        <v>11</v>
      </c>
      <c r="H22" s="5" t="s">
        <v>11</v>
      </c>
      <c r="I22" s="5"/>
      <c r="J22" s="5"/>
      <c r="K22" s="5"/>
      <c r="L22" s="5"/>
      <c r="M22" s="5"/>
      <c r="N22" s="5"/>
      <c r="O22" s="5"/>
      <c r="P22" s="5"/>
      <c r="Q22" s="5"/>
    </row>
    <row r="23" spans="1:17" s="6" customFormat="1" ht="14.25" customHeight="1" x14ac:dyDescent="0.15">
      <c r="A23" s="40" t="s">
        <v>140</v>
      </c>
      <c r="B23" s="84" t="s">
        <v>53</v>
      </c>
      <c r="C23" s="49" t="s">
        <v>109</v>
      </c>
      <c r="D23" s="50" t="s">
        <v>79</v>
      </c>
      <c r="E23" s="41" t="s">
        <v>45</v>
      </c>
      <c r="F23" s="21">
        <v>50000000</v>
      </c>
      <c r="G23" s="5" t="s">
        <v>10</v>
      </c>
      <c r="H23" s="5" t="s">
        <v>10</v>
      </c>
      <c r="I23" s="5"/>
      <c r="J23" s="5"/>
      <c r="K23" s="5"/>
      <c r="L23" s="5"/>
      <c r="M23" s="5"/>
      <c r="N23" s="5"/>
      <c r="O23" s="5"/>
      <c r="P23" s="5"/>
      <c r="Q23" s="5"/>
    </row>
    <row r="24" spans="1:17" s="6" customFormat="1" ht="14.25" customHeight="1" x14ac:dyDescent="0.15">
      <c r="A24" s="40" t="s">
        <v>141</v>
      </c>
      <c r="B24" s="84" t="s">
        <v>54</v>
      </c>
      <c r="C24" s="49" t="s">
        <v>109</v>
      </c>
      <c r="D24" s="50" t="s">
        <v>79</v>
      </c>
      <c r="E24" s="41" t="s">
        <v>45</v>
      </c>
      <c r="F24" s="21">
        <v>50000000</v>
      </c>
      <c r="G24" s="5" t="s">
        <v>9</v>
      </c>
      <c r="H24" s="5" t="s">
        <v>9</v>
      </c>
      <c r="I24" s="5"/>
      <c r="J24" s="5"/>
      <c r="K24" s="5"/>
      <c r="L24" s="5"/>
      <c r="M24" s="5"/>
      <c r="N24" s="5"/>
      <c r="O24" s="5"/>
      <c r="P24" s="5"/>
      <c r="Q24" s="5"/>
    </row>
    <row r="25" spans="1:17" s="6" customFormat="1" ht="14.25" customHeight="1" x14ac:dyDescent="0.15">
      <c r="A25" s="40" t="s">
        <v>145</v>
      </c>
      <c r="B25" s="88" t="s">
        <v>214</v>
      </c>
      <c r="C25" s="4" t="s">
        <v>109</v>
      </c>
      <c r="D25" s="13" t="s">
        <v>77</v>
      </c>
      <c r="E25" s="5" t="s">
        <v>45</v>
      </c>
      <c r="F25" s="21">
        <v>50000000</v>
      </c>
      <c r="G25" s="5" t="s">
        <v>8</v>
      </c>
      <c r="H25" s="5" t="s">
        <v>115</v>
      </c>
      <c r="I25" s="5"/>
      <c r="J25" s="5"/>
      <c r="K25" s="5"/>
      <c r="L25" s="5"/>
      <c r="M25" s="5"/>
      <c r="N25" s="5"/>
      <c r="O25" s="5"/>
      <c r="P25" s="5"/>
      <c r="Q25" s="5"/>
    </row>
    <row r="26" spans="1:17" s="6" customFormat="1" ht="14.25" customHeight="1" x14ac:dyDescent="0.15">
      <c r="A26" s="40" t="s">
        <v>146</v>
      </c>
      <c r="B26" s="82" t="s">
        <v>62</v>
      </c>
      <c r="C26" s="4" t="s">
        <v>109</v>
      </c>
      <c r="D26" s="13" t="s">
        <v>77</v>
      </c>
      <c r="E26" s="5" t="s">
        <v>45</v>
      </c>
      <c r="F26" s="21">
        <v>50000000</v>
      </c>
      <c r="G26" s="5" t="s">
        <v>7</v>
      </c>
      <c r="H26" s="5"/>
      <c r="I26" s="5"/>
      <c r="J26" s="5"/>
      <c r="K26" s="5"/>
      <c r="L26" s="5"/>
      <c r="M26" s="5"/>
      <c r="N26" s="5"/>
      <c r="O26" s="5"/>
      <c r="P26" s="5"/>
      <c r="Q26" s="5"/>
    </row>
    <row r="27" spans="1:17" s="6" customFormat="1" ht="14.25" customHeight="1" x14ac:dyDescent="0.15">
      <c r="A27" s="40" t="s">
        <v>147</v>
      </c>
      <c r="B27" s="83" t="s">
        <v>215</v>
      </c>
      <c r="C27" s="57" t="s">
        <v>109</v>
      </c>
      <c r="D27" s="58" t="s">
        <v>77</v>
      </c>
      <c r="E27" s="45" t="s">
        <v>45</v>
      </c>
      <c r="F27" s="21">
        <v>50000000</v>
      </c>
      <c r="G27" s="5" t="s">
        <v>6</v>
      </c>
      <c r="H27" s="5"/>
      <c r="I27" s="5"/>
      <c r="J27" s="5"/>
      <c r="K27" s="5"/>
      <c r="L27" s="5"/>
      <c r="M27" s="5"/>
      <c r="N27" s="5"/>
      <c r="O27" s="5"/>
      <c r="P27" s="5"/>
      <c r="Q27" s="5"/>
    </row>
    <row r="28" spans="1:17" ht="14.25" customHeight="1" x14ac:dyDescent="0.15">
      <c r="A28" s="40" t="s">
        <v>148</v>
      </c>
      <c r="B28" s="86" t="s">
        <v>216</v>
      </c>
      <c r="C28" s="51" t="s">
        <v>109</v>
      </c>
      <c r="D28" s="52" t="s">
        <v>77</v>
      </c>
      <c r="E28" s="51" t="s">
        <v>45</v>
      </c>
      <c r="F28" s="21">
        <v>50000000</v>
      </c>
      <c r="G28" s="7"/>
      <c r="H28" s="5"/>
      <c r="I28" s="5"/>
      <c r="J28" s="5"/>
      <c r="K28" s="5"/>
      <c r="L28" s="5"/>
      <c r="M28" s="5"/>
      <c r="N28" s="5"/>
      <c r="O28" s="5"/>
      <c r="P28" s="5"/>
      <c r="Q28" s="5"/>
    </row>
    <row r="29" spans="1:17" ht="14.25" customHeight="1" x14ac:dyDescent="0.15">
      <c r="A29" s="40" t="s">
        <v>149</v>
      </c>
      <c r="B29" s="89" t="s">
        <v>262</v>
      </c>
      <c r="C29" s="59" t="s">
        <v>109</v>
      </c>
      <c r="D29" s="60" t="s">
        <v>77</v>
      </c>
      <c r="E29" s="16" t="s">
        <v>45</v>
      </c>
      <c r="F29" s="21">
        <v>50000000</v>
      </c>
      <c r="G29" s="5"/>
      <c r="H29" s="7"/>
      <c r="I29" s="5"/>
      <c r="J29" s="4"/>
      <c r="K29" s="5"/>
      <c r="L29" s="5"/>
      <c r="M29" s="5"/>
      <c r="N29" s="5"/>
      <c r="O29" s="5"/>
      <c r="P29" s="5"/>
      <c r="Q29" s="5"/>
    </row>
    <row r="30" spans="1:17" ht="14.25" customHeight="1" x14ac:dyDescent="0.15">
      <c r="A30" s="40" t="s">
        <v>186</v>
      </c>
      <c r="B30" s="87" t="s">
        <v>263</v>
      </c>
      <c r="C30" s="55" t="s">
        <v>109</v>
      </c>
      <c r="D30" s="56" t="s">
        <v>77</v>
      </c>
      <c r="E30" s="44" t="s">
        <v>45</v>
      </c>
      <c r="F30" s="21">
        <v>50000000</v>
      </c>
      <c r="G30" s="5"/>
      <c r="H30" s="5"/>
      <c r="I30" s="5"/>
      <c r="J30" s="4"/>
      <c r="K30" s="5"/>
      <c r="L30" s="5"/>
      <c r="M30" s="5"/>
      <c r="N30" s="5"/>
      <c r="O30" s="4"/>
      <c r="P30" s="5"/>
      <c r="Q30" s="5"/>
    </row>
    <row r="31" spans="1:17" ht="14.25" customHeight="1" x14ac:dyDescent="0.15">
      <c r="A31" s="40" t="s">
        <v>150</v>
      </c>
      <c r="B31" s="83" t="s">
        <v>63</v>
      </c>
      <c r="C31" s="59" t="s">
        <v>109</v>
      </c>
      <c r="D31" s="60" t="s">
        <v>77</v>
      </c>
      <c r="E31" s="16" t="s">
        <v>45</v>
      </c>
      <c r="F31" s="21">
        <v>50000000</v>
      </c>
      <c r="G31" s="5"/>
      <c r="H31" s="5"/>
      <c r="I31" s="5"/>
      <c r="J31" s="4"/>
      <c r="K31" s="5"/>
      <c r="L31" s="5"/>
      <c r="M31" s="5"/>
      <c r="N31" s="5"/>
      <c r="O31" s="4"/>
      <c r="P31" s="5"/>
      <c r="Q31" s="5"/>
    </row>
    <row r="32" spans="1:17" ht="14.25" customHeight="1" x14ac:dyDescent="0.15">
      <c r="A32" s="40" t="s">
        <v>217</v>
      </c>
      <c r="B32" s="84" t="s">
        <v>218</v>
      </c>
      <c r="C32" s="49" t="s">
        <v>109</v>
      </c>
      <c r="D32" s="50" t="s">
        <v>77</v>
      </c>
      <c r="E32" s="41" t="s">
        <v>45</v>
      </c>
      <c r="F32" s="21">
        <v>50000000</v>
      </c>
      <c r="G32" s="5"/>
      <c r="H32" s="5"/>
      <c r="I32" s="5"/>
      <c r="J32" s="4"/>
      <c r="K32" s="4"/>
      <c r="L32" s="4"/>
      <c r="M32" s="4"/>
      <c r="N32" s="4"/>
      <c r="O32" s="4"/>
      <c r="P32" s="4"/>
      <c r="Q32" s="5"/>
    </row>
    <row r="33" spans="1:17" x14ac:dyDescent="0.15">
      <c r="A33" s="40" t="s">
        <v>219</v>
      </c>
      <c r="B33" s="84" t="s">
        <v>122</v>
      </c>
      <c r="C33" s="49" t="s">
        <v>109</v>
      </c>
      <c r="D33" s="50" t="s">
        <v>77</v>
      </c>
      <c r="E33" s="41" t="s">
        <v>45</v>
      </c>
      <c r="F33" s="21">
        <v>50000000</v>
      </c>
      <c r="G33" s="5"/>
      <c r="H33" s="5"/>
      <c r="I33" s="5"/>
      <c r="J33" s="5"/>
      <c r="K33" s="4"/>
      <c r="L33" s="4"/>
      <c r="M33" s="4"/>
      <c r="N33" s="4"/>
      <c r="O33" s="4"/>
      <c r="P33" s="4"/>
      <c r="Q33" s="5"/>
    </row>
    <row r="34" spans="1:17" x14ac:dyDescent="0.15">
      <c r="A34" s="40" t="s">
        <v>220</v>
      </c>
      <c r="B34" s="85" t="s">
        <v>264</v>
      </c>
      <c r="C34" s="49" t="s">
        <v>109</v>
      </c>
      <c r="D34" s="50" t="s">
        <v>77</v>
      </c>
      <c r="E34" s="41" t="s">
        <v>45</v>
      </c>
      <c r="F34" s="21">
        <v>50000000</v>
      </c>
      <c r="G34" s="5"/>
      <c r="H34" s="5"/>
      <c r="I34" s="5"/>
      <c r="J34" s="5"/>
      <c r="K34" s="4"/>
      <c r="L34" s="4"/>
      <c r="M34" s="4"/>
      <c r="N34" s="4"/>
      <c r="O34" s="4"/>
      <c r="P34" s="4"/>
      <c r="Q34" s="5"/>
    </row>
    <row r="35" spans="1:17" x14ac:dyDescent="0.15">
      <c r="A35" s="40" t="s">
        <v>221</v>
      </c>
      <c r="B35" s="84" t="s">
        <v>222</v>
      </c>
      <c r="C35" s="41" t="s">
        <v>109</v>
      </c>
      <c r="D35" s="42" t="s">
        <v>77</v>
      </c>
      <c r="E35" s="41" t="s">
        <v>45</v>
      </c>
      <c r="F35" s="21">
        <v>50000000</v>
      </c>
      <c r="G35" s="5"/>
      <c r="H35" s="5"/>
      <c r="I35" s="5"/>
      <c r="J35" s="5"/>
      <c r="K35" s="4"/>
      <c r="L35" s="4"/>
      <c r="M35" s="4"/>
      <c r="N35" s="4"/>
      <c r="O35" s="4"/>
      <c r="P35" s="4"/>
      <c r="Q35" s="5"/>
    </row>
    <row r="36" spans="1:17" x14ac:dyDescent="0.15">
      <c r="A36" s="40" t="s">
        <v>224</v>
      </c>
      <c r="B36" s="90" t="s">
        <v>225</v>
      </c>
      <c r="C36" s="7" t="s">
        <v>109</v>
      </c>
      <c r="D36" s="47" t="s">
        <v>77</v>
      </c>
      <c r="E36" s="7" t="s">
        <v>45</v>
      </c>
      <c r="F36" s="21">
        <v>50000000</v>
      </c>
    </row>
    <row r="37" spans="1:17" x14ac:dyDescent="0.15">
      <c r="A37" s="40" t="s">
        <v>187</v>
      </c>
      <c r="B37" s="85" t="s">
        <v>223</v>
      </c>
      <c r="C37" s="49" t="s">
        <v>109</v>
      </c>
      <c r="D37" s="50" t="s">
        <v>77</v>
      </c>
      <c r="E37" s="41" t="s">
        <v>45</v>
      </c>
      <c r="F37" s="21">
        <v>50000000</v>
      </c>
    </row>
    <row r="38" spans="1:17" x14ac:dyDescent="0.15">
      <c r="A38" s="40" t="s">
        <v>265</v>
      </c>
      <c r="B38" s="87" t="s">
        <v>266</v>
      </c>
      <c r="C38" s="55" t="s">
        <v>109</v>
      </c>
      <c r="D38" s="56" t="s">
        <v>267</v>
      </c>
      <c r="E38" s="44" t="s">
        <v>45</v>
      </c>
      <c r="F38" s="21">
        <v>50000001</v>
      </c>
    </row>
    <row r="39" spans="1:17" x14ac:dyDescent="0.15">
      <c r="A39" s="67" t="s">
        <v>181</v>
      </c>
      <c r="B39" s="68"/>
      <c r="C39" s="3" t="s">
        <v>94</v>
      </c>
      <c r="D39" s="3" t="s">
        <v>94</v>
      </c>
      <c r="E39" s="3" t="s">
        <v>94</v>
      </c>
    </row>
    <row r="40" spans="1:17" x14ac:dyDescent="0.15">
      <c r="A40" s="40" t="s">
        <v>142</v>
      </c>
      <c r="B40" s="83" t="s">
        <v>55</v>
      </c>
      <c r="C40" s="57" t="s">
        <v>109</v>
      </c>
      <c r="D40" s="58" t="s">
        <v>80</v>
      </c>
      <c r="E40" s="45" t="s">
        <v>268</v>
      </c>
      <c r="F40" s="21">
        <v>1000000</v>
      </c>
    </row>
    <row r="41" spans="1:17" x14ac:dyDescent="0.15">
      <c r="A41" s="40" t="s">
        <v>143</v>
      </c>
      <c r="B41" s="84" t="s">
        <v>56</v>
      </c>
      <c r="C41" s="53" t="s">
        <v>109</v>
      </c>
      <c r="D41" s="54" t="s">
        <v>80</v>
      </c>
      <c r="E41" s="43" t="s">
        <v>99</v>
      </c>
      <c r="F41" s="21">
        <v>1000000</v>
      </c>
    </row>
    <row r="42" spans="1:17" x14ac:dyDescent="0.15">
      <c r="A42" s="40" t="s">
        <v>144</v>
      </c>
      <c r="B42" s="86" t="s">
        <v>226</v>
      </c>
      <c r="C42" s="55" t="s">
        <v>109</v>
      </c>
      <c r="D42" s="56" t="s">
        <v>80</v>
      </c>
      <c r="E42" s="44" t="s">
        <v>99</v>
      </c>
      <c r="F42" s="21">
        <v>1000000</v>
      </c>
    </row>
    <row r="43" spans="1:17" x14ac:dyDescent="0.15">
      <c r="A43" s="67" t="s">
        <v>181</v>
      </c>
      <c r="B43" s="68"/>
      <c r="C43" s="3" t="s">
        <v>94</v>
      </c>
      <c r="D43" s="3" t="s">
        <v>94</v>
      </c>
      <c r="E43" s="3" t="s">
        <v>94</v>
      </c>
    </row>
    <row r="44" spans="1:17" x14ac:dyDescent="0.15">
      <c r="A44" s="40" t="s">
        <v>151</v>
      </c>
      <c r="B44" s="89" t="s">
        <v>269</v>
      </c>
      <c r="C44" s="59" t="s">
        <v>109</v>
      </c>
      <c r="D44" s="60" t="s">
        <v>80</v>
      </c>
      <c r="E44" s="16" t="s">
        <v>125</v>
      </c>
      <c r="F44" s="21">
        <v>3000000</v>
      </c>
    </row>
    <row r="45" spans="1:17" x14ac:dyDescent="0.15">
      <c r="A45" s="40" t="s">
        <v>152</v>
      </c>
      <c r="B45" s="85" t="s">
        <v>270</v>
      </c>
      <c r="C45" s="49" t="s">
        <v>109</v>
      </c>
      <c r="D45" s="50" t="s">
        <v>80</v>
      </c>
      <c r="E45" s="41" t="s">
        <v>124</v>
      </c>
      <c r="F45" s="21">
        <v>3000000</v>
      </c>
    </row>
    <row r="46" spans="1:17" x14ac:dyDescent="0.15">
      <c r="A46" s="40" t="s">
        <v>153</v>
      </c>
      <c r="B46" s="85" t="s">
        <v>97</v>
      </c>
      <c r="C46" s="49" t="s">
        <v>109</v>
      </c>
      <c r="D46" s="50" t="s">
        <v>158</v>
      </c>
      <c r="E46" s="41" t="s">
        <v>124</v>
      </c>
      <c r="F46" s="21">
        <v>3000000</v>
      </c>
    </row>
    <row r="47" spans="1:17" x14ac:dyDescent="0.15">
      <c r="A47" s="40" t="s">
        <v>154</v>
      </c>
      <c r="B47" s="91" t="s">
        <v>98</v>
      </c>
      <c r="C47" s="92" t="s">
        <v>109</v>
      </c>
      <c r="D47" s="93" t="s">
        <v>80</v>
      </c>
      <c r="E47" s="100" t="s">
        <v>124</v>
      </c>
      <c r="F47" s="21">
        <v>3000000</v>
      </c>
    </row>
    <row r="48" spans="1:17" x14ac:dyDescent="0.15">
      <c r="A48" s="40" t="s">
        <v>155</v>
      </c>
      <c r="B48" s="85" t="s">
        <v>64</v>
      </c>
      <c r="C48" s="53" t="s">
        <v>109</v>
      </c>
      <c r="D48" s="54" t="s">
        <v>80</v>
      </c>
      <c r="E48" s="43" t="s">
        <v>124</v>
      </c>
      <c r="F48" s="21">
        <v>3000000</v>
      </c>
    </row>
    <row r="49" spans="1:19" x14ac:dyDescent="0.15">
      <c r="A49" s="40" t="s">
        <v>156</v>
      </c>
      <c r="B49" s="85" t="s">
        <v>65</v>
      </c>
      <c r="C49" s="49" t="s">
        <v>109</v>
      </c>
      <c r="D49" s="50" t="s">
        <v>80</v>
      </c>
      <c r="E49" s="41" t="s">
        <v>124</v>
      </c>
      <c r="F49" s="21">
        <v>3000000</v>
      </c>
    </row>
    <row r="50" spans="1:19" x14ac:dyDescent="0.15">
      <c r="A50" s="40" t="s">
        <v>227</v>
      </c>
      <c r="B50" s="87" t="s">
        <v>271</v>
      </c>
      <c r="C50" s="55" t="s">
        <v>109</v>
      </c>
      <c r="D50" s="56" t="s">
        <v>80</v>
      </c>
      <c r="E50" s="44" t="s">
        <v>124</v>
      </c>
      <c r="F50" s="21">
        <v>3000000</v>
      </c>
    </row>
    <row r="51" spans="1:19" s="78" customFormat="1" x14ac:dyDescent="0.15">
      <c r="A51" s="67" t="s">
        <v>181</v>
      </c>
      <c r="B51" s="68"/>
      <c r="C51" s="3" t="s">
        <v>94</v>
      </c>
      <c r="D51" s="3" t="s">
        <v>94</v>
      </c>
      <c r="E51" s="3" t="s">
        <v>94</v>
      </c>
      <c r="F51" s="20"/>
      <c r="J51" s="3"/>
      <c r="K51" s="3"/>
      <c r="L51" s="3"/>
      <c r="M51" s="3"/>
      <c r="N51" s="3"/>
      <c r="O51" s="3"/>
      <c r="P51" s="3"/>
      <c r="Q51" s="3"/>
      <c r="R51" s="3"/>
      <c r="S51" s="3"/>
    </row>
    <row r="52" spans="1:19" s="78" customFormat="1" x14ac:dyDescent="0.15">
      <c r="A52" s="40" t="s">
        <v>157</v>
      </c>
      <c r="B52" s="89" t="s">
        <v>272</v>
      </c>
      <c r="C52" s="59" t="s">
        <v>109</v>
      </c>
      <c r="D52" s="60" t="s">
        <v>158</v>
      </c>
      <c r="E52" s="16" t="s">
        <v>123</v>
      </c>
      <c r="F52" s="21">
        <v>3000000</v>
      </c>
      <c r="J52" s="3"/>
      <c r="K52" s="3"/>
      <c r="L52" s="3"/>
      <c r="M52" s="3"/>
      <c r="N52" s="3"/>
      <c r="O52" s="3"/>
      <c r="P52" s="3"/>
      <c r="Q52" s="3"/>
      <c r="R52" s="3"/>
      <c r="S52" s="3"/>
    </row>
    <row r="53" spans="1:19" s="78" customFormat="1" x14ac:dyDescent="0.15">
      <c r="A53" s="40" t="s">
        <v>188</v>
      </c>
      <c r="B53" s="85" t="s">
        <v>273</v>
      </c>
      <c r="C53" s="49" t="s">
        <v>109</v>
      </c>
      <c r="D53" s="50" t="s">
        <v>158</v>
      </c>
      <c r="E53" s="41" t="s">
        <v>123</v>
      </c>
      <c r="F53" s="21">
        <v>3000000</v>
      </c>
      <c r="J53" s="3"/>
      <c r="K53" s="3"/>
      <c r="L53" s="3"/>
      <c r="M53" s="3"/>
      <c r="N53" s="3"/>
      <c r="O53" s="3"/>
      <c r="P53" s="3"/>
      <c r="Q53" s="3"/>
      <c r="R53" s="3"/>
      <c r="S53" s="3"/>
    </row>
    <row r="54" spans="1:19" s="78" customFormat="1" x14ac:dyDescent="0.15">
      <c r="A54" s="40" t="s">
        <v>189</v>
      </c>
      <c r="B54" s="85" t="s">
        <v>228</v>
      </c>
      <c r="C54" s="49" t="s">
        <v>109</v>
      </c>
      <c r="D54" s="50" t="s">
        <v>158</v>
      </c>
      <c r="E54" s="41" t="s">
        <v>123</v>
      </c>
      <c r="F54" s="21">
        <v>3000000</v>
      </c>
      <c r="J54" s="3"/>
      <c r="K54" s="3"/>
      <c r="L54" s="3"/>
      <c r="M54" s="3"/>
      <c r="N54" s="3"/>
      <c r="O54" s="3"/>
      <c r="P54" s="3"/>
      <c r="Q54" s="3"/>
      <c r="R54" s="3"/>
      <c r="S54" s="3"/>
    </row>
    <row r="55" spans="1:19" s="78" customFormat="1" x14ac:dyDescent="0.15">
      <c r="A55" s="40" t="s">
        <v>190</v>
      </c>
      <c r="B55" s="87" t="s">
        <v>229</v>
      </c>
      <c r="C55" s="51" t="s">
        <v>109</v>
      </c>
      <c r="D55" s="52" t="s">
        <v>158</v>
      </c>
      <c r="E55" s="7" t="s">
        <v>123</v>
      </c>
      <c r="F55" s="21">
        <v>3000000</v>
      </c>
      <c r="J55" s="3"/>
      <c r="K55" s="3"/>
      <c r="L55" s="3"/>
      <c r="M55" s="3"/>
      <c r="N55" s="3"/>
      <c r="O55" s="3"/>
      <c r="P55" s="3"/>
      <c r="Q55" s="3"/>
      <c r="R55" s="3"/>
      <c r="S55" s="3"/>
    </row>
    <row r="56" spans="1:19" s="78" customFormat="1" x14ac:dyDescent="0.15">
      <c r="A56" s="67" t="s">
        <v>181</v>
      </c>
      <c r="B56" s="68"/>
      <c r="C56" s="62"/>
      <c r="D56" s="101"/>
      <c r="E56" s="102"/>
      <c r="F56" s="21"/>
      <c r="J56" s="3"/>
      <c r="K56" s="3"/>
      <c r="L56" s="3"/>
      <c r="M56" s="3"/>
      <c r="N56" s="3"/>
      <c r="O56" s="3"/>
      <c r="P56" s="3"/>
      <c r="Q56" s="3"/>
    </row>
    <row r="57" spans="1:19" s="78" customFormat="1" x14ac:dyDescent="0.15">
      <c r="A57" s="40" t="s">
        <v>230</v>
      </c>
      <c r="B57" s="83" t="s">
        <v>95</v>
      </c>
      <c r="C57" s="57" t="s">
        <v>109</v>
      </c>
      <c r="D57" s="58" t="s">
        <v>193</v>
      </c>
      <c r="E57" s="45" t="s">
        <v>90</v>
      </c>
      <c r="F57" s="21">
        <v>50000000</v>
      </c>
    </row>
    <row r="58" spans="1:19" s="78" customFormat="1" x14ac:dyDescent="0.15">
      <c r="A58" s="40" t="s">
        <v>231</v>
      </c>
      <c r="B58" s="84" t="s">
        <v>96</v>
      </c>
      <c r="C58" s="49" t="s">
        <v>109</v>
      </c>
      <c r="D58" s="50" t="s">
        <v>193</v>
      </c>
      <c r="E58" s="41" t="s">
        <v>90</v>
      </c>
      <c r="F58" s="21">
        <v>50000000</v>
      </c>
    </row>
    <row r="59" spans="1:19" s="78" customFormat="1" x14ac:dyDescent="0.15">
      <c r="A59" s="40" t="s">
        <v>232</v>
      </c>
      <c r="B59" s="84" t="s">
        <v>49</v>
      </c>
      <c r="C59" s="43" t="s">
        <v>109</v>
      </c>
      <c r="D59" s="103" t="s">
        <v>193</v>
      </c>
      <c r="E59" s="43" t="s">
        <v>90</v>
      </c>
      <c r="F59" s="21">
        <v>150000000</v>
      </c>
    </row>
    <row r="60" spans="1:19" s="78" customFormat="1" x14ac:dyDescent="0.15">
      <c r="A60" s="40" t="s">
        <v>233</v>
      </c>
      <c r="B60" s="86" t="s">
        <v>234</v>
      </c>
      <c r="C60" s="61" t="s">
        <v>109</v>
      </c>
      <c r="D60" s="104" t="s">
        <v>193</v>
      </c>
      <c r="E60" s="61" t="s">
        <v>90</v>
      </c>
      <c r="F60" s="21">
        <v>150000000</v>
      </c>
    </row>
    <row r="61" spans="1:19" s="78" customFormat="1" x14ac:dyDescent="0.15">
      <c r="A61" s="40" t="s">
        <v>159</v>
      </c>
      <c r="B61" s="82" t="s">
        <v>52</v>
      </c>
      <c r="C61" s="5" t="s">
        <v>109</v>
      </c>
      <c r="D61" s="12" t="s">
        <v>78</v>
      </c>
      <c r="E61" s="5" t="s">
        <v>90</v>
      </c>
      <c r="F61" s="21">
        <v>100000000</v>
      </c>
    </row>
    <row r="62" spans="1:19" s="78" customFormat="1" x14ac:dyDescent="0.15">
      <c r="A62" s="40" t="s">
        <v>160</v>
      </c>
      <c r="B62" s="89" t="s">
        <v>57</v>
      </c>
      <c r="C62" s="59" t="s">
        <v>109</v>
      </c>
      <c r="D62" s="60" t="s">
        <v>77</v>
      </c>
      <c r="E62" s="16" t="s">
        <v>90</v>
      </c>
      <c r="F62" s="21">
        <v>80000000</v>
      </c>
    </row>
    <row r="63" spans="1:19" s="78" customFormat="1" x14ac:dyDescent="0.15">
      <c r="A63" s="40" t="s">
        <v>161</v>
      </c>
      <c r="B63" s="85" t="s">
        <v>235</v>
      </c>
      <c r="C63" s="49" t="s">
        <v>109</v>
      </c>
      <c r="D63" s="50" t="s">
        <v>77</v>
      </c>
      <c r="E63" s="41" t="s">
        <v>90</v>
      </c>
      <c r="F63" s="21">
        <v>80000000</v>
      </c>
    </row>
    <row r="64" spans="1:19" s="78" customFormat="1" x14ac:dyDescent="0.15">
      <c r="A64" s="40" t="s">
        <v>162</v>
      </c>
      <c r="B64" s="85" t="s">
        <v>236</v>
      </c>
      <c r="C64" s="49" t="s">
        <v>109</v>
      </c>
      <c r="D64" s="50" t="s">
        <v>77</v>
      </c>
      <c r="E64" s="41" t="s">
        <v>90</v>
      </c>
      <c r="F64" s="21">
        <v>80000000</v>
      </c>
    </row>
    <row r="65" spans="1:19" s="78" customFormat="1" x14ac:dyDescent="0.15">
      <c r="A65" s="40" t="s">
        <v>163</v>
      </c>
      <c r="B65" s="84" t="s">
        <v>58</v>
      </c>
      <c r="C65" s="49" t="s">
        <v>109</v>
      </c>
      <c r="D65" s="50" t="s">
        <v>77</v>
      </c>
      <c r="E65" s="41" t="s">
        <v>90</v>
      </c>
      <c r="F65" s="21">
        <v>80000000</v>
      </c>
    </row>
    <row r="66" spans="1:19" s="78" customFormat="1" x14ac:dyDescent="0.15">
      <c r="A66" s="40" t="s">
        <v>164</v>
      </c>
      <c r="B66" s="84" t="s">
        <v>59</v>
      </c>
      <c r="C66" s="49" t="s">
        <v>109</v>
      </c>
      <c r="D66" s="50" t="s">
        <v>77</v>
      </c>
      <c r="E66" s="41" t="s">
        <v>90</v>
      </c>
      <c r="F66" s="21">
        <v>80000000</v>
      </c>
    </row>
    <row r="67" spans="1:19" s="78" customFormat="1" x14ac:dyDescent="0.15">
      <c r="A67" s="40" t="s">
        <v>165</v>
      </c>
      <c r="B67" s="84" t="s">
        <v>60</v>
      </c>
      <c r="C67" s="49" t="s">
        <v>109</v>
      </c>
      <c r="D67" s="50" t="s">
        <v>77</v>
      </c>
      <c r="E67" s="41" t="s">
        <v>90</v>
      </c>
      <c r="F67" s="21">
        <v>80000000</v>
      </c>
    </row>
    <row r="68" spans="1:19" s="78" customFormat="1" x14ac:dyDescent="0.15">
      <c r="A68" s="40" t="s">
        <v>166</v>
      </c>
      <c r="B68" s="74" t="s">
        <v>274</v>
      </c>
      <c r="C68" s="49" t="s">
        <v>109</v>
      </c>
      <c r="D68" s="50" t="s">
        <v>77</v>
      </c>
      <c r="E68" s="41" t="s">
        <v>90</v>
      </c>
      <c r="F68" s="21">
        <v>80000000</v>
      </c>
    </row>
    <row r="69" spans="1:19" s="78" customFormat="1" x14ac:dyDescent="0.15">
      <c r="A69" s="40" t="s">
        <v>167</v>
      </c>
      <c r="B69" s="79" t="s">
        <v>237</v>
      </c>
      <c r="C69" s="94" t="s">
        <v>109</v>
      </c>
      <c r="D69" s="95" t="s">
        <v>77</v>
      </c>
      <c r="E69" s="61" t="s">
        <v>90</v>
      </c>
      <c r="F69" s="21">
        <v>80000000</v>
      </c>
      <c r="R69" s="3"/>
      <c r="S69" s="3"/>
    </row>
    <row r="70" spans="1:19" s="78" customFormat="1" x14ac:dyDescent="0.15">
      <c r="A70" s="40" t="s">
        <v>168</v>
      </c>
      <c r="B70" s="83" t="s">
        <v>61</v>
      </c>
      <c r="C70" s="57" t="s">
        <v>109</v>
      </c>
      <c r="D70" s="58" t="s">
        <v>77</v>
      </c>
      <c r="E70" s="45" t="s">
        <v>90</v>
      </c>
      <c r="F70" s="21">
        <v>80000000</v>
      </c>
      <c r="J70" s="3"/>
      <c r="K70" s="3"/>
      <c r="L70" s="3"/>
      <c r="M70" s="3"/>
      <c r="N70" s="3"/>
      <c r="O70" s="3"/>
      <c r="P70" s="3"/>
      <c r="Q70" s="3"/>
      <c r="R70" s="3"/>
      <c r="S70" s="3"/>
    </row>
    <row r="71" spans="1:19" s="78" customFormat="1" x14ac:dyDescent="0.15">
      <c r="A71" s="40" t="s">
        <v>169</v>
      </c>
      <c r="B71" s="85" t="s">
        <v>238</v>
      </c>
      <c r="C71" s="49" t="s">
        <v>109</v>
      </c>
      <c r="D71" s="50" t="s">
        <v>77</v>
      </c>
      <c r="E71" s="41" t="s">
        <v>90</v>
      </c>
      <c r="F71" s="21">
        <v>80000000</v>
      </c>
      <c r="J71" s="3"/>
      <c r="K71" s="3"/>
      <c r="L71" s="3"/>
      <c r="M71" s="3"/>
      <c r="N71" s="3"/>
      <c r="O71" s="3"/>
      <c r="P71" s="3"/>
      <c r="Q71" s="3"/>
      <c r="R71" s="3"/>
      <c r="S71" s="3"/>
    </row>
    <row r="72" spans="1:19" s="78" customFormat="1" x14ac:dyDescent="0.15">
      <c r="A72" s="40" t="s">
        <v>170</v>
      </c>
      <c r="B72" s="85" t="s">
        <v>275</v>
      </c>
      <c r="C72" s="49" t="s">
        <v>109</v>
      </c>
      <c r="D72" s="50" t="s">
        <v>77</v>
      </c>
      <c r="E72" s="41" t="s">
        <v>90</v>
      </c>
      <c r="F72" s="21">
        <v>80000000</v>
      </c>
      <c r="J72" s="3"/>
      <c r="K72" s="3"/>
      <c r="L72" s="3"/>
      <c r="M72" s="3"/>
      <c r="N72" s="3"/>
      <c r="O72" s="3"/>
      <c r="P72" s="3"/>
      <c r="Q72" s="3"/>
      <c r="R72" s="3"/>
      <c r="S72" s="3"/>
    </row>
    <row r="73" spans="1:19" s="78" customFormat="1" x14ac:dyDescent="0.15">
      <c r="A73" s="40" t="s">
        <v>239</v>
      </c>
      <c r="B73" s="86" t="s">
        <v>276</v>
      </c>
      <c r="C73" s="49" t="s">
        <v>109</v>
      </c>
      <c r="D73" s="50" t="s">
        <v>240</v>
      </c>
      <c r="E73" s="41" t="s">
        <v>90</v>
      </c>
      <c r="F73" s="21">
        <v>80000000</v>
      </c>
      <c r="J73" s="3"/>
      <c r="K73" s="3"/>
      <c r="L73" s="3"/>
      <c r="M73" s="3"/>
      <c r="N73" s="3"/>
      <c r="O73" s="3"/>
      <c r="P73" s="3"/>
      <c r="Q73" s="3"/>
      <c r="R73" s="3"/>
      <c r="S73" s="3"/>
    </row>
    <row r="74" spans="1:19" s="78" customFormat="1" x14ac:dyDescent="0.15">
      <c r="A74" s="40" t="s">
        <v>171</v>
      </c>
      <c r="B74" s="83" t="s">
        <v>277</v>
      </c>
      <c r="C74" s="59" t="s">
        <v>109</v>
      </c>
      <c r="D74" s="60" t="s">
        <v>77</v>
      </c>
      <c r="E74" s="16" t="s">
        <v>90</v>
      </c>
      <c r="F74" s="21">
        <v>50000000</v>
      </c>
      <c r="J74" s="3"/>
      <c r="K74" s="3"/>
      <c r="L74" s="3"/>
      <c r="M74" s="3"/>
      <c r="N74" s="3"/>
      <c r="O74" s="3"/>
      <c r="P74" s="3"/>
      <c r="Q74" s="3"/>
      <c r="R74" s="3"/>
      <c r="S74" s="3"/>
    </row>
    <row r="75" spans="1:19" s="78" customFormat="1" x14ac:dyDescent="0.15">
      <c r="A75" s="40" t="s">
        <v>172</v>
      </c>
      <c r="B75" s="84" t="s">
        <v>278</v>
      </c>
      <c r="C75" s="49" t="s">
        <v>109</v>
      </c>
      <c r="D75" s="50" t="s">
        <v>77</v>
      </c>
      <c r="E75" s="41" t="s">
        <v>90</v>
      </c>
      <c r="F75" s="21">
        <v>50000000</v>
      </c>
      <c r="J75" s="3"/>
      <c r="K75" s="3"/>
      <c r="L75" s="3"/>
      <c r="M75" s="3"/>
      <c r="N75" s="3"/>
      <c r="O75" s="3"/>
      <c r="P75" s="3"/>
      <c r="Q75" s="3"/>
      <c r="R75" s="3"/>
      <c r="S75" s="3"/>
    </row>
    <row r="76" spans="1:19" s="78" customFormat="1" x14ac:dyDescent="0.15">
      <c r="A76" s="40" t="s">
        <v>173</v>
      </c>
      <c r="B76" s="84" t="s">
        <v>279</v>
      </c>
      <c r="C76" s="49" t="s">
        <v>109</v>
      </c>
      <c r="D76" s="50" t="s">
        <v>77</v>
      </c>
      <c r="E76" s="41" t="s">
        <v>90</v>
      </c>
      <c r="F76" s="21">
        <v>50000000</v>
      </c>
      <c r="J76" s="3"/>
      <c r="K76" s="3"/>
      <c r="L76" s="3"/>
      <c r="M76" s="3"/>
      <c r="N76" s="3"/>
      <c r="O76" s="3"/>
      <c r="P76" s="3"/>
      <c r="Q76" s="3"/>
      <c r="R76" s="3"/>
      <c r="S76" s="3"/>
    </row>
    <row r="77" spans="1:19" s="78" customFormat="1" x14ac:dyDescent="0.15">
      <c r="A77" s="40" t="s">
        <v>174</v>
      </c>
      <c r="B77" s="84" t="s">
        <v>280</v>
      </c>
      <c r="C77" s="49" t="s">
        <v>109</v>
      </c>
      <c r="D77" s="50" t="s">
        <v>77</v>
      </c>
      <c r="E77" s="41" t="s">
        <v>90</v>
      </c>
      <c r="F77" s="21">
        <v>50000000</v>
      </c>
      <c r="J77" s="3"/>
      <c r="K77" s="3"/>
      <c r="L77" s="3"/>
      <c r="M77" s="3"/>
      <c r="N77" s="3"/>
      <c r="O77" s="3"/>
      <c r="P77" s="3"/>
      <c r="Q77" s="3"/>
      <c r="R77" s="3"/>
      <c r="S77" s="3"/>
    </row>
    <row r="78" spans="1:19" s="78" customFormat="1" x14ac:dyDescent="0.15">
      <c r="A78" s="40" t="s">
        <v>175</v>
      </c>
      <c r="B78" s="84" t="s">
        <v>241</v>
      </c>
      <c r="C78" s="49" t="s">
        <v>109</v>
      </c>
      <c r="D78" s="50" t="s">
        <v>77</v>
      </c>
      <c r="E78" s="41" t="s">
        <v>90</v>
      </c>
      <c r="F78" s="21">
        <v>80000000</v>
      </c>
      <c r="J78" s="3"/>
      <c r="K78" s="3"/>
      <c r="L78" s="3"/>
      <c r="M78" s="3"/>
      <c r="N78" s="3"/>
      <c r="O78" s="3"/>
      <c r="P78" s="3"/>
      <c r="Q78" s="3"/>
      <c r="R78" s="3"/>
      <c r="S78" s="3"/>
    </row>
    <row r="79" spans="1:19" s="78" customFormat="1" x14ac:dyDescent="0.15">
      <c r="A79" s="40" t="s">
        <v>176</v>
      </c>
      <c r="B79" s="86" t="s">
        <v>281</v>
      </c>
      <c r="C79" s="51" t="s">
        <v>109</v>
      </c>
      <c r="D79" s="52" t="s">
        <v>77</v>
      </c>
      <c r="E79" s="51" t="s">
        <v>90</v>
      </c>
      <c r="F79" s="21">
        <v>50000000</v>
      </c>
      <c r="J79" s="3"/>
      <c r="K79" s="3"/>
      <c r="L79" s="3"/>
      <c r="M79" s="3"/>
      <c r="N79" s="3"/>
      <c r="O79" s="3"/>
      <c r="P79" s="3"/>
      <c r="Q79" s="3"/>
      <c r="R79" s="3"/>
      <c r="S79" s="3"/>
    </row>
    <row r="80" spans="1:19" s="78" customFormat="1" x14ac:dyDescent="0.15">
      <c r="A80" s="67" t="s">
        <v>181</v>
      </c>
      <c r="B80" s="68"/>
      <c r="C80" s="3"/>
      <c r="D80" s="80"/>
      <c r="E80" s="3"/>
      <c r="F80" s="21"/>
      <c r="J80" s="3"/>
      <c r="K80" s="3"/>
      <c r="L80" s="3"/>
      <c r="M80" s="3"/>
      <c r="N80" s="3"/>
      <c r="O80" s="3"/>
      <c r="P80" s="3"/>
      <c r="Q80" s="3"/>
      <c r="R80" s="3"/>
      <c r="S80" s="3"/>
    </row>
    <row r="81" spans="1:19" s="78" customFormat="1" x14ac:dyDescent="0.15">
      <c r="A81" s="40" t="s">
        <v>242</v>
      </c>
      <c r="B81" s="83" t="s">
        <v>282</v>
      </c>
      <c r="C81" s="16" t="s">
        <v>109</v>
      </c>
      <c r="D81" s="48" t="s">
        <v>193</v>
      </c>
      <c r="E81" s="16" t="s">
        <v>91</v>
      </c>
      <c r="F81" s="21">
        <v>50000000</v>
      </c>
      <c r="J81" s="3"/>
      <c r="K81" s="3"/>
      <c r="L81" s="3"/>
      <c r="M81" s="3"/>
      <c r="N81" s="3"/>
      <c r="O81" s="3"/>
      <c r="P81" s="3"/>
      <c r="Q81" s="3"/>
      <c r="R81" s="3"/>
      <c r="S81" s="3"/>
    </row>
    <row r="82" spans="1:19" s="78" customFormat="1" x14ac:dyDescent="0.15">
      <c r="A82" s="40" t="s">
        <v>243</v>
      </c>
      <c r="B82" s="86" t="s">
        <v>121</v>
      </c>
      <c r="C82" s="44" t="s">
        <v>109</v>
      </c>
      <c r="D82" s="105" t="s">
        <v>193</v>
      </c>
      <c r="E82" s="44" t="s">
        <v>91</v>
      </c>
      <c r="F82" s="21">
        <v>50000000</v>
      </c>
      <c r="J82" s="3"/>
      <c r="K82" s="3"/>
      <c r="L82" s="3"/>
      <c r="M82" s="3"/>
      <c r="N82" s="3"/>
      <c r="O82" s="3"/>
      <c r="P82" s="3"/>
      <c r="Q82" s="3"/>
      <c r="R82" s="3"/>
      <c r="S82" s="3"/>
    </row>
    <row r="83" spans="1:19" s="78" customFormat="1" x14ac:dyDescent="0.15">
      <c r="A83" s="40" t="s">
        <v>177</v>
      </c>
      <c r="B83" s="82" t="s">
        <v>244</v>
      </c>
      <c r="C83" s="5" t="s">
        <v>109</v>
      </c>
      <c r="D83" s="12" t="s">
        <v>78</v>
      </c>
      <c r="E83" s="5" t="s">
        <v>91</v>
      </c>
      <c r="F83" s="21">
        <v>50000000</v>
      </c>
      <c r="J83" s="3"/>
      <c r="K83" s="3"/>
      <c r="L83" s="3"/>
      <c r="M83" s="3"/>
      <c r="N83" s="3"/>
      <c r="O83" s="3"/>
      <c r="P83" s="3"/>
      <c r="Q83" s="3"/>
      <c r="R83" s="3"/>
      <c r="S83" s="3"/>
    </row>
    <row r="84" spans="1:19" s="78" customFormat="1" x14ac:dyDescent="0.15">
      <c r="A84" s="40" t="s">
        <v>191</v>
      </c>
      <c r="B84" s="88" t="s">
        <v>283</v>
      </c>
      <c r="C84" s="57" t="s">
        <v>109</v>
      </c>
      <c r="D84" s="58" t="s">
        <v>192</v>
      </c>
      <c r="E84" s="45" t="s">
        <v>91</v>
      </c>
      <c r="F84" s="21">
        <v>50000000</v>
      </c>
      <c r="J84" s="3"/>
      <c r="K84" s="3"/>
      <c r="L84" s="3"/>
      <c r="M84" s="3"/>
      <c r="N84" s="3"/>
      <c r="O84" s="3"/>
      <c r="P84" s="3"/>
      <c r="Q84" s="3"/>
      <c r="R84" s="3"/>
      <c r="S84" s="3"/>
    </row>
    <row r="85" spans="1:19" s="78" customFormat="1" x14ac:dyDescent="0.15">
      <c r="A85" s="40" t="s">
        <v>178</v>
      </c>
      <c r="B85" s="89" t="s">
        <v>245</v>
      </c>
      <c r="C85" s="57" t="s">
        <v>109</v>
      </c>
      <c r="D85" s="58" t="s">
        <v>77</v>
      </c>
      <c r="E85" s="45" t="s">
        <v>91</v>
      </c>
      <c r="F85" s="21">
        <v>50000000</v>
      </c>
      <c r="J85" s="3"/>
      <c r="K85" s="3"/>
      <c r="L85" s="3"/>
      <c r="M85" s="3"/>
      <c r="N85" s="3"/>
      <c r="O85" s="3"/>
      <c r="P85" s="3"/>
      <c r="Q85" s="3"/>
      <c r="R85" s="3"/>
      <c r="S85" s="3"/>
    </row>
    <row r="86" spans="1:19" s="78" customFormat="1" x14ac:dyDescent="0.15">
      <c r="A86" s="40" t="s">
        <v>179</v>
      </c>
      <c r="B86" s="85" t="s">
        <v>246</v>
      </c>
      <c r="C86" s="53" t="s">
        <v>109</v>
      </c>
      <c r="D86" s="54" t="s">
        <v>77</v>
      </c>
      <c r="E86" s="43" t="s">
        <v>91</v>
      </c>
      <c r="F86" s="21">
        <v>50000000</v>
      </c>
      <c r="J86" s="3"/>
      <c r="K86" s="3"/>
      <c r="L86" s="3"/>
      <c r="M86" s="3"/>
      <c r="N86" s="3"/>
      <c r="O86" s="3"/>
      <c r="P86" s="3"/>
      <c r="Q86" s="3"/>
      <c r="R86" s="3"/>
      <c r="S86" s="3"/>
    </row>
    <row r="87" spans="1:19" s="78" customFormat="1" x14ac:dyDescent="0.15">
      <c r="A87" s="40" t="s">
        <v>180</v>
      </c>
      <c r="B87" s="85" t="s">
        <v>284</v>
      </c>
      <c r="C87" s="49" t="s">
        <v>109</v>
      </c>
      <c r="D87" s="50" t="s">
        <v>77</v>
      </c>
      <c r="E87" s="41" t="s">
        <v>91</v>
      </c>
      <c r="F87" s="21">
        <v>50000000</v>
      </c>
      <c r="J87" s="3"/>
      <c r="K87" s="3"/>
      <c r="L87" s="3"/>
      <c r="M87" s="3"/>
      <c r="N87" s="3"/>
      <c r="O87" s="3"/>
      <c r="P87" s="3"/>
      <c r="Q87" s="3"/>
      <c r="R87" s="3"/>
      <c r="S87" s="3"/>
    </row>
    <row r="88" spans="1:19" s="78" customFormat="1" x14ac:dyDescent="0.15">
      <c r="A88" s="40" t="s">
        <v>247</v>
      </c>
      <c r="B88" s="87" t="s">
        <v>285</v>
      </c>
      <c r="C88" s="55" t="s">
        <v>109</v>
      </c>
      <c r="D88" s="56" t="s">
        <v>240</v>
      </c>
      <c r="E88" s="44" t="s">
        <v>91</v>
      </c>
      <c r="F88" s="21">
        <v>50000000</v>
      </c>
      <c r="J88" s="3"/>
      <c r="K88" s="3"/>
      <c r="L88" s="3"/>
      <c r="M88" s="3"/>
      <c r="N88" s="3"/>
      <c r="O88" s="3"/>
      <c r="P88" s="3"/>
      <c r="Q88" s="3"/>
      <c r="R88" s="3"/>
      <c r="S88" s="3"/>
    </row>
    <row r="89" spans="1:19" s="78" customFormat="1" x14ac:dyDescent="0.15">
      <c r="A89" s="67" t="s">
        <v>181</v>
      </c>
      <c r="B89" s="81"/>
      <c r="C89" s="63"/>
      <c r="D89" s="64"/>
      <c r="E89" s="106"/>
      <c r="F89" s="21"/>
      <c r="J89" s="3"/>
      <c r="K89" s="3"/>
      <c r="L89" s="3"/>
      <c r="M89" s="3"/>
      <c r="N89" s="3"/>
      <c r="O89" s="3"/>
      <c r="P89" s="3"/>
      <c r="Q89" s="3"/>
      <c r="R89" s="3"/>
      <c r="S89" s="3"/>
    </row>
    <row r="90" spans="1:19" s="78" customFormat="1" x14ac:dyDescent="0.15">
      <c r="A90" s="40" t="s">
        <v>295</v>
      </c>
      <c r="B90" s="82" t="s">
        <v>297</v>
      </c>
      <c r="C90" s="4" t="s">
        <v>109</v>
      </c>
      <c r="D90" s="13" t="s">
        <v>79</v>
      </c>
      <c r="E90" s="4" t="s">
        <v>81</v>
      </c>
      <c r="F90" s="21">
        <v>51500000</v>
      </c>
      <c r="J90" s="3"/>
      <c r="K90" s="3"/>
      <c r="L90" s="3"/>
      <c r="M90" s="3"/>
      <c r="N90" s="3"/>
      <c r="O90" s="3"/>
      <c r="P90" s="3"/>
      <c r="Q90" s="3"/>
      <c r="R90" s="3"/>
      <c r="S90" s="3"/>
    </row>
    <row r="91" spans="1:19" s="78" customFormat="1" x14ac:dyDescent="0.15">
      <c r="A91" s="40" t="s">
        <v>299</v>
      </c>
      <c r="B91" s="82" t="s">
        <v>298</v>
      </c>
      <c r="C91" s="4" t="s">
        <v>109</v>
      </c>
      <c r="D91" s="13" t="s">
        <v>79</v>
      </c>
      <c r="E91" s="118" t="s">
        <v>302</v>
      </c>
      <c r="F91" s="21">
        <v>42000000</v>
      </c>
      <c r="J91" s="3"/>
      <c r="K91" s="3"/>
      <c r="L91" s="3"/>
      <c r="M91" s="3"/>
      <c r="N91" s="3"/>
      <c r="O91" s="3"/>
      <c r="P91" s="3"/>
      <c r="Q91" s="3"/>
      <c r="R91" s="3"/>
      <c r="S91" s="3"/>
    </row>
    <row r="92" spans="1:19" s="78" customFormat="1" x14ac:dyDescent="0.15">
      <c r="A92" s="40" t="s">
        <v>300</v>
      </c>
      <c r="B92" s="82" t="s">
        <v>301</v>
      </c>
      <c r="C92" s="4" t="s">
        <v>109</v>
      </c>
      <c r="D92" s="13" t="s">
        <v>77</v>
      </c>
      <c r="E92" s="118" t="s">
        <v>303</v>
      </c>
      <c r="F92" s="21">
        <v>100000000</v>
      </c>
      <c r="J92" s="3"/>
      <c r="K92" s="3"/>
      <c r="L92" s="3"/>
      <c r="M92" s="3"/>
      <c r="N92" s="3"/>
      <c r="O92" s="3"/>
      <c r="P92" s="3"/>
      <c r="Q92" s="3"/>
      <c r="R92" s="3"/>
      <c r="S92" s="3"/>
    </row>
    <row r="93" spans="1:19" s="78" customFormat="1" x14ac:dyDescent="0.15">
      <c r="A93" s="40" t="s">
        <v>345</v>
      </c>
      <c r="B93" s="88" t="s">
        <v>340</v>
      </c>
      <c r="C93" s="4" t="s">
        <v>109</v>
      </c>
      <c r="D93" s="13" t="s">
        <v>77</v>
      </c>
      <c r="E93" s="117" t="s">
        <v>287</v>
      </c>
      <c r="F93" s="21">
        <v>4200000</v>
      </c>
      <c r="J93" s="3"/>
      <c r="K93" s="3"/>
      <c r="L93" s="3"/>
      <c r="M93" s="3"/>
      <c r="N93" s="3"/>
      <c r="O93" s="3"/>
      <c r="P93" s="3"/>
      <c r="Q93" s="3"/>
      <c r="R93" s="3"/>
      <c r="S93" s="3"/>
    </row>
    <row r="94" spans="1:19" s="78" customFormat="1" x14ac:dyDescent="0.15">
      <c r="A94" s="40" t="s">
        <v>296</v>
      </c>
      <c r="B94" s="88" t="s">
        <v>286</v>
      </c>
      <c r="C94" s="4" t="s">
        <v>109</v>
      </c>
      <c r="D94" s="13" t="s">
        <v>77</v>
      </c>
      <c r="E94" s="5" t="s">
        <v>92</v>
      </c>
      <c r="F94" s="21">
        <v>11250000</v>
      </c>
      <c r="J94" s="3"/>
      <c r="K94" s="3"/>
      <c r="L94" s="3"/>
      <c r="M94" s="3"/>
      <c r="N94" s="3"/>
      <c r="O94" s="3"/>
      <c r="P94" s="3"/>
      <c r="Q94" s="3"/>
      <c r="R94" s="3"/>
      <c r="S94" s="3"/>
    </row>
    <row r="95" spans="1:19" x14ac:dyDescent="0.15">
      <c r="A95" s="40" t="s">
        <v>346</v>
      </c>
      <c r="B95" s="88" t="s">
        <v>348</v>
      </c>
      <c r="C95" s="4" t="s">
        <v>109</v>
      </c>
      <c r="D95" s="13" t="s">
        <v>77</v>
      </c>
      <c r="E95" s="5" t="s">
        <v>347</v>
      </c>
      <c r="F95" s="21">
        <v>3600000</v>
      </c>
    </row>
  </sheetData>
  <sheetProtection selectLockedCells="1" selectUnlockedCells="1"/>
  <phoneticPr fontId="2"/>
  <pageMargins left="0.35433070866141736" right="0.35433070866141736" top="0.74803149606299213" bottom="0.51181102362204722" header="0.31496062992125984" footer="0.31496062992125984"/>
  <pageSetup paperSize="9" scale="75" orientation="landscape" r:id="rId1"/>
  <headerFooter>
    <oddHeader>&amp;C&amp;F&amp;R&amp;D</oddHeader>
    <oddFooter>&amp;P / &amp;N ページ</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FCC71-CA45-49D2-B426-CE86516F3805}">
  <dimension ref="E7:G26"/>
  <sheetViews>
    <sheetView workbookViewId="0">
      <selection activeCell="E7" sqref="E7:G26"/>
    </sheetView>
  </sheetViews>
  <sheetFormatPr defaultRowHeight="13.5" x14ac:dyDescent="0.15"/>
  <cols>
    <col min="5" max="5" width="71.25" bestFit="1" customWidth="1"/>
  </cols>
  <sheetData>
    <row r="7" spans="5:7" x14ac:dyDescent="0.15">
      <c r="E7" t="s">
        <v>381</v>
      </c>
      <c r="G7">
        <v>4600000</v>
      </c>
    </row>
    <row r="8" spans="5:7" x14ac:dyDescent="0.15">
      <c r="E8" t="s">
        <v>382</v>
      </c>
      <c r="G8">
        <v>6400000</v>
      </c>
    </row>
    <row r="9" spans="5:7" x14ac:dyDescent="0.15">
      <c r="E9" t="s">
        <v>393</v>
      </c>
      <c r="G9">
        <v>5200000</v>
      </c>
    </row>
    <row r="10" spans="5:7" x14ac:dyDescent="0.15">
      <c r="E10" t="s">
        <v>394</v>
      </c>
      <c r="G10">
        <v>7000000</v>
      </c>
    </row>
    <row r="11" spans="5:7" x14ac:dyDescent="0.15">
      <c r="E11" t="s">
        <v>379</v>
      </c>
      <c r="G11">
        <v>2400000</v>
      </c>
    </row>
    <row r="12" spans="5:7" x14ac:dyDescent="0.15">
      <c r="E12" t="s">
        <v>380</v>
      </c>
      <c r="G12">
        <v>3400000</v>
      </c>
    </row>
    <row r="13" spans="5:7" x14ac:dyDescent="0.15">
      <c r="E13" t="s">
        <v>391</v>
      </c>
      <c r="G13">
        <v>3000000</v>
      </c>
    </row>
    <row r="14" spans="5:7" x14ac:dyDescent="0.15">
      <c r="E14" t="s">
        <v>392</v>
      </c>
      <c r="G14">
        <v>4000000</v>
      </c>
    </row>
    <row r="15" spans="5:7" x14ac:dyDescent="0.15">
      <c r="E15" t="s">
        <v>378</v>
      </c>
      <c r="G15">
        <v>2400000</v>
      </c>
    </row>
    <row r="16" spans="5:7" x14ac:dyDescent="0.15">
      <c r="E16" t="s">
        <v>377</v>
      </c>
      <c r="G16">
        <v>3400000</v>
      </c>
    </row>
    <row r="17" spans="5:7" x14ac:dyDescent="0.15">
      <c r="E17" t="s">
        <v>395</v>
      </c>
      <c r="G17">
        <v>3000000</v>
      </c>
    </row>
    <row r="18" spans="5:7" x14ac:dyDescent="0.15">
      <c r="E18" t="s">
        <v>386</v>
      </c>
      <c r="G18">
        <v>4000000</v>
      </c>
    </row>
    <row r="19" spans="5:7" x14ac:dyDescent="0.15">
      <c r="E19" t="s">
        <v>383</v>
      </c>
      <c r="G19">
        <v>3800000</v>
      </c>
    </row>
    <row r="20" spans="5:7" x14ac:dyDescent="0.15">
      <c r="E20" t="s">
        <v>334</v>
      </c>
      <c r="G20">
        <v>4400000</v>
      </c>
    </row>
    <row r="21" spans="5:7" x14ac:dyDescent="0.15">
      <c r="E21" t="s">
        <v>390</v>
      </c>
      <c r="G21">
        <v>4400000</v>
      </c>
    </row>
    <row r="22" spans="5:7" x14ac:dyDescent="0.15">
      <c r="E22" t="s">
        <v>387</v>
      </c>
      <c r="G22">
        <v>5000000</v>
      </c>
    </row>
    <row r="23" spans="5:7" x14ac:dyDescent="0.15">
      <c r="E23" t="s">
        <v>384</v>
      </c>
      <c r="G23">
        <v>3200000</v>
      </c>
    </row>
    <row r="24" spans="5:7" x14ac:dyDescent="0.15">
      <c r="E24" t="s">
        <v>385</v>
      </c>
      <c r="G24">
        <v>3600000</v>
      </c>
    </row>
    <row r="25" spans="5:7" x14ac:dyDescent="0.15">
      <c r="E25" t="s">
        <v>389</v>
      </c>
      <c r="G25">
        <v>3800000</v>
      </c>
    </row>
    <row r="26" spans="5:7" x14ac:dyDescent="0.15">
      <c r="E26" t="s">
        <v>388</v>
      </c>
      <c r="G26">
        <v>4200000</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140</vt:i4>
      </vt:variant>
    </vt:vector>
  </HeadingPairs>
  <TitlesOfParts>
    <vt:vector size="144" baseType="lpstr">
      <vt:lpstr>福祉車両の整備</vt:lpstr>
      <vt:lpstr>福祉車両の整備 手引き用</vt:lpstr>
      <vt:lpstr>補助率・費目・節</vt:lpstr>
      <vt:lpstr>Sheet1</vt:lpstr>
      <vt:lpstr>福祉車両の整備!Print_Area</vt:lpstr>
      <vt:lpstr>'福祉車両の整備 手引き用'!Print_Area</vt:lpstr>
      <vt:lpstr>福祉車両の整備!Print_Titles</vt:lpstr>
      <vt:lpstr>'福祉車両の整備 手引き用'!Print_Titles</vt:lpstr>
      <vt:lpstr>福祉車両の整備!移送車１【HV車】</vt:lpstr>
      <vt:lpstr>'福祉車両の整備 手引き用'!移送車１【HV車】</vt:lpstr>
      <vt:lpstr>福祉車両の整備!移送車１【HV車】セカンドシートリフトアップ装備661から2000cc</vt:lpstr>
      <vt:lpstr>'福祉車両の整備 手引き用'!移送車１【HV車】セカンドシートリフトアップ装備661から2000cc</vt:lpstr>
      <vt:lpstr>移送車１【HV車】セカンドシートリフトアップ装備661から2000cc</vt:lpstr>
      <vt:lpstr>福祉車両の整備!移送車１【HV車】排気量</vt:lpstr>
      <vt:lpstr>'福祉車両の整備 手引き用'!移送車１【HV車】排気量</vt:lpstr>
      <vt:lpstr>'福祉車両の整備 手引き用'!移送車１セカンドシートリフトアップ装備1501から2000cc</vt:lpstr>
      <vt:lpstr>移送車１セカンドシートリフトアップ装備1501から2000cc</vt:lpstr>
      <vt:lpstr>'福祉車両の整備 手引き用'!移送車１助手席リフトアップ装備1500cc以下【軽含む】</vt:lpstr>
      <vt:lpstr>移送車１助手席リフトアップ装備1500cc以下【軽含む】</vt:lpstr>
      <vt:lpstr>'福祉車両の整備 手引き用'!移送車１助手席リフトアップ装備1501から2000cc</vt:lpstr>
      <vt:lpstr>移送車１助手席リフトアップ装備1501から2000cc</vt:lpstr>
      <vt:lpstr>福祉車両の整備!移送車１排気量</vt:lpstr>
      <vt:lpstr>'福祉車両の整備 手引き用'!移送車１排気量</vt:lpstr>
      <vt:lpstr>福祉車両の整備!移送車2【HV車】</vt:lpstr>
      <vt:lpstr>'福祉車両の整備 手引き用'!移送車2【HV車】</vt:lpstr>
      <vt:lpstr>福祉車両の整備!移送車2【HV車】車いす仕様【スロープ式】660cc以下【軽】</vt:lpstr>
      <vt:lpstr>'福祉車両の整備 手引き用'!移送車2【HV車】車いす仕様【スロープ式】660cc以下【軽】</vt:lpstr>
      <vt:lpstr>福祉車両の整備!移送車2【HV車】車いす仕様【スロープ式】661から2000cc</vt:lpstr>
      <vt:lpstr>'福祉車両の整備 手引き用'!移送車2【HV車】車いす仕様【スロープ式】661から2000cc</vt:lpstr>
      <vt:lpstr>福祉車両の整備!移送車２【HV車】排気量</vt:lpstr>
      <vt:lpstr>'福祉車両の整備 手引き用'!移送車２【HV車】排気量</vt:lpstr>
      <vt:lpstr>'福祉車両の整備 手引き用'!移送車２車いす仕様【スロープ式】1501から2000cc</vt:lpstr>
      <vt:lpstr>移送車２車いす仕様【スロープ式】1501から2000cc</vt:lpstr>
      <vt:lpstr>'福祉車両の整備 手引き用'!移送車２車いす仕様【スロープ式】660cc以下【軽】</vt:lpstr>
      <vt:lpstr>移送車２車いす仕様【スロープ式】660cc以下【軽】</vt:lpstr>
      <vt:lpstr>'福祉車両の整備 手引き用'!移送車２車いす仕様【スロープ式】661から1500cc</vt:lpstr>
      <vt:lpstr>移送車２車いす仕様【スロープ式】661から1500cc</vt:lpstr>
      <vt:lpstr>福祉車両の整備!移送車２排気量</vt:lpstr>
      <vt:lpstr>'福祉車両の整備 手引き用'!移送車２排気量</vt:lpstr>
      <vt:lpstr>福祉車両の整備!移送車３</vt:lpstr>
      <vt:lpstr>'福祉車両の整備 手引き用'!移送車３</vt:lpstr>
      <vt:lpstr>'福祉車両の整備 手引き用'!移送車３車いす仕様【リフト式】1500から2000cc</vt:lpstr>
      <vt:lpstr>移送車３車いす仕様【リフト式】1500から2000cc</vt:lpstr>
      <vt:lpstr>'福祉車両の整備 手引き用'!移送車３車いす仕様【リフト式】2001から3000cc</vt:lpstr>
      <vt:lpstr>移送車３車いす仕様【リフト式】2001から3000cc</vt:lpstr>
      <vt:lpstr>福祉車両の整備!移送車３排気量</vt:lpstr>
      <vt:lpstr>'福祉車両の整備 手引き用'!移送車３排気量</vt:lpstr>
      <vt:lpstr>福祉車両の整備!移送車４</vt:lpstr>
      <vt:lpstr>'福祉車両の整備 手引き用'!移送車４</vt:lpstr>
      <vt:lpstr>福祉車両の整備!移送車4【HV車】</vt:lpstr>
      <vt:lpstr>'福祉車両の整備 手引き用'!移送車4【HV車】</vt:lpstr>
      <vt:lpstr>福祉車両の整備!移送車４【HV車】ワゴンタイプ車両1401から1700cc</vt:lpstr>
      <vt:lpstr>'福祉車両の整備 手引き用'!移送車４【HV車】ワゴンタイプ車両1401から1700cc</vt:lpstr>
      <vt:lpstr>福祉車両の整備!移送車４【HV車】ワゴンタイプ車両1701から2000cc</vt:lpstr>
      <vt:lpstr>'福祉車両の整備 手引き用'!移送車４【HV車】ワゴンタイプ車両1701から2000cc</vt:lpstr>
      <vt:lpstr>福祉車両の整備!移送車4【HV車】排気量</vt:lpstr>
      <vt:lpstr>'福祉車両の整備 手引き用'!移送車4【HV車】排気量</vt:lpstr>
      <vt:lpstr>'福祉車両の整備 手引き用'!移送車４ワゴンタイプ車両1401から1600cc</vt:lpstr>
      <vt:lpstr>移送車４ワゴンタイプ車両1401から1600cc</vt:lpstr>
      <vt:lpstr>'福祉車両の整備 手引き用'!移送車４ワゴンタイプ車両1601から2000cc</vt:lpstr>
      <vt:lpstr>移送車４ワゴンタイプ車両1601から2000cc</vt:lpstr>
      <vt:lpstr>'福祉車両の整備 手引き用'!移送車４ワゴンタイプ車両2001から3000cc</vt:lpstr>
      <vt:lpstr>移送車４ワゴンタイプ車両2001から3000cc</vt:lpstr>
      <vt:lpstr>福祉車両の整備!移送車４排気量</vt:lpstr>
      <vt:lpstr>'福祉車両の整備 手引き用'!移送車４排気量</vt:lpstr>
      <vt:lpstr>補助率・費目・節!機械_研究補助</vt:lpstr>
      <vt:lpstr>補助率・費目・節!機械_公設工業試験研究所</vt:lpstr>
      <vt:lpstr>補助率・費目・節!機械_振興事業補助</vt:lpstr>
      <vt:lpstr>補助率・費目・節!公益_機器整備</vt:lpstr>
      <vt:lpstr>補助率・費目・節!公益_建築</vt:lpstr>
      <vt:lpstr>補助率・費目・節!公益_検診車</vt:lpstr>
      <vt:lpstr>補助率・費目・節!公益_研究補助</vt:lpstr>
      <vt:lpstr>補助率・費目・節!公益_事業費</vt:lpstr>
      <vt:lpstr>補助率・費目・節!公益_車両整備</vt:lpstr>
      <vt:lpstr>補助率・費目・節!公益_新世紀</vt:lpstr>
      <vt:lpstr>補助率・費目・節!公益_復興支援</vt:lpstr>
      <vt:lpstr>補助率・費目・節!公益_補修</vt:lpstr>
      <vt:lpstr>福祉車両の整備!車いす仕様スロープ式【移送車２】</vt:lpstr>
      <vt:lpstr>'福祉車両の整備 手引き用'!車いす仕様スロープ式【移送車２】</vt:lpstr>
      <vt:lpstr>福祉車両の整備!車いす仕様スロープ式【移送車２】1401から2000ccハイブリット車</vt:lpstr>
      <vt:lpstr>'福祉車両の整備 手引き用'!車いす仕様スロープ式【移送車２】1401から2000ccハイブリット車</vt:lpstr>
      <vt:lpstr>福祉車両の整備!車いす仕様スロープ式【移送車２】1401から2000cc燃料車</vt:lpstr>
      <vt:lpstr>'福祉車両の整備 手引き用'!車いす仕様スロープ式【移送車２】1401から2000cc燃料車</vt:lpstr>
      <vt:lpstr>福祉車両の整備!車いす仕様スロープ式【移送車２】660cc以下【軽】燃料車</vt:lpstr>
      <vt:lpstr>'福祉車両の整備 手引き用'!車いす仕様スロープ式【移送車２】660cc以下【軽】燃料車</vt:lpstr>
      <vt:lpstr>福祉車両の整備!車いす仕様スロープ式【移送車２】車種類</vt:lpstr>
      <vt:lpstr>'福祉車両の整備 手引き用'!車いす仕様スロープ式【移送車２】車種類</vt:lpstr>
      <vt:lpstr>福祉車両の整備!車いす仕様リフト式【移送車３】</vt:lpstr>
      <vt:lpstr>'福祉車両の整備 手引き用'!車いす仕様リフト式【移送車３】</vt:lpstr>
      <vt:lpstr>福祉車両の整備!車いす仕様リフト式【移送車３】1401から2000ccハイブリット車</vt:lpstr>
      <vt:lpstr>'福祉車両の整備 手引き用'!車いす仕様リフト式【移送車３】1401から2000ccハイブリット車</vt:lpstr>
      <vt:lpstr>福祉車両の整備!車いす仕様リフト式【移送車３】1401から2000cc燃料車</vt:lpstr>
      <vt:lpstr>'福祉車両の整備 手引き用'!車いす仕様リフト式【移送車３】1401から2000cc燃料車</vt:lpstr>
      <vt:lpstr>福祉車両の整備!車いす仕様リフト式【移送車３】2001から3000cc燃料車</vt:lpstr>
      <vt:lpstr>'福祉車両の整備 手引き用'!車いす仕様リフト式【移送車３】2001から3000cc燃料車</vt:lpstr>
      <vt:lpstr>福祉車両の整備!車いす仕様リフト式【移送車３】車種類</vt:lpstr>
      <vt:lpstr>'福祉車両の整備 手引き用'!車いす仕様リフト式【移送車３】車種類</vt:lpstr>
      <vt:lpstr>'福祉車両の整備 手引き用'!車種類</vt:lpstr>
      <vt:lpstr>車種類</vt:lpstr>
      <vt:lpstr>福祉車両の整備!就労支援車両</vt:lpstr>
      <vt:lpstr>'福祉車両の整備 手引き用'!就労支援車両</vt:lpstr>
      <vt:lpstr>福祉車両の整備!就労支援車両軽車両660cc以下【軽】</vt:lpstr>
      <vt:lpstr>'福祉車両の整備 手引き用'!就労支援車両軽車両660cc以下【軽】</vt:lpstr>
      <vt:lpstr>福祉車両の整備!就労支援車両排気量</vt:lpstr>
      <vt:lpstr>'福祉車両の整備 手引き用'!就労支援車両排気量</vt:lpstr>
      <vt:lpstr>福祉車両の整備!助手席・セカンドシートリフトアップ【移送車１】</vt:lpstr>
      <vt:lpstr>'福祉車両の整備 手引き用'!助手席・セカンドシートリフトアップ【移送車１】</vt:lpstr>
      <vt:lpstr>福祉車両の整備!助手席・セカンドシートリフトアップ【移送車１】660cc以下【軽】燃料車</vt:lpstr>
      <vt:lpstr>'福祉車両の整備 手引き用'!助手席・セカンドシートリフトアップ【移送車１】660cc以下【軽】燃料車</vt:lpstr>
      <vt:lpstr>福祉車両の整備!助手席・セカンドシートリフトアップ【移送車１】661から2000ccハイブリット車</vt:lpstr>
      <vt:lpstr>'福祉車両の整備 手引き用'!助手席・セカンドシートリフトアップ【移送車１】661から2000ccハイブリット車</vt:lpstr>
      <vt:lpstr>福祉車両の整備!助手席・セカンドシートリフトアップ【移送車１】661から2000cc燃料車</vt:lpstr>
      <vt:lpstr>'福祉車両の整備 手引き用'!助手席・セカンドシートリフトアップ【移送車１】661から2000cc燃料車</vt:lpstr>
      <vt:lpstr>福祉車両の整備!助手席・セカンドシートリフトアップ【移送車１】車種類</vt:lpstr>
      <vt:lpstr>'福祉車両の整備 手引き用'!助手席・セカンドシートリフトアップ【移送車１】車種類</vt:lpstr>
      <vt:lpstr>'福祉車両の整備 手引き用'!選択して下さい</vt:lpstr>
      <vt:lpstr>選択して下さい</vt:lpstr>
      <vt:lpstr>福祉車両の整備!特別装備なし【移送車４】</vt:lpstr>
      <vt:lpstr>'福祉車両の整備 手引き用'!特別装備なし【移送車４】</vt:lpstr>
      <vt:lpstr>福祉車両の整備!特別装備なし【移送車４】1401から2000ccハイブリット車</vt:lpstr>
      <vt:lpstr>'福祉車両の整備 手引き用'!特別装備なし【移送車４】1401から2000ccハイブリット車</vt:lpstr>
      <vt:lpstr>福祉車両の整備!特別装備なし【移送車４】1401から2000cc燃料車</vt:lpstr>
      <vt:lpstr>'福祉車両の整備 手引き用'!特別装備なし【移送車４】1401から2000cc燃料車</vt:lpstr>
      <vt:lpstr>福祉車両の整備!特別装備なし【移送車４】2001から3000cc燃料車</vt:lpstr>
      <vt:lpstr>'福祉車両の整備 手引き用'!特別装備なし【移送車４】2001から3000cc燃料車</vt:lpstr>
      <vt:lpstr>福祉車両の整備!特別装備なし【移送車４】車種類</vt:lpstr>
      <vt:lpstr>'福祉車両の整備 手引き用'!特別装備なし【移送車４】車種類</vt:lpstr>
      <vt:lpstr>福祉車両の整備!福祉車両</vt:lpstr>
      <vt:lpstr>'福祉車両の整備 手引き用'!福祉車両</vt:lpstr>
      <vt:lpstr>福祉車両の整備!訪問入浴車【入浴サービス設備】</vt:lpstr>
      <vt:lpstr>'福祉車両の整備 手引き用'!訪問入浴車【入浴サービス設備】</vt:lpstr>
      <vt:lpstr>福祉車両の整備!訪問入浴車【入浴サービス設備】660cc以下【軽】燃料車</vt:lpstr>
      <vt:lpstr>'福祉車両の整備 手引き用'!訪問入浴車【入浴サービス設備】660cc以下【軽】燃料車</vt:lpstr>
      <vt:lpstr>福祉車両の整備!訪問入浴車【入浴サービス設備】661から2000cc燃料車</vt:lpstr>
      <vt:lpstr>'福祉車両の整備 手引き用'!訪問入浴車【入浴サービス設備】661から2000cc燃料車</vt:lpstr>
      <vt:lpstr>福祉車両の整備!訪問入浴車【入浴サービス設備】車種類</vt:lpstr>
      <vt:lpstr>'福祉車両の整備 手引き用'!訪問入浴車【入浴サービス設備】車種類</vt:lpstr>
      <vt:lpstr>'福祉車両の整備 手引き用'!訪問入浴車入浴サービス設備660cc以下【軽】</vt:lpstr>
      <vt:lpstr>訪問入浴車入浴サービス設備660cc以下【軽】</vt:lpstr>
      <vt:lpstr>'福祉車両の整備 手引き用'!訪問入浴車入浴サービス設備661から2000cc</vt:lpstr>
      <vt:lpstr>訪問入浴車入浴サービス設備661から2000cc</vt:lpstr>
      <vt:lpstr>福祉車両の整備!訪問入浴車入浴サービス設備661から2000cc燃料車</vt:lpstr>
      <vt:lpstr>'福祉車両の整備 手引き用'!訪問入浴車入浴サービス設備661から2000cc燃料車</vt:lpstr>
      <vt:lpstr>補助率・費目・節!旅_費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日本自転車振興会</dc:creator>
  <cp:lastModifiedBy>宮本 環</cp:lastModifiedBy>
  <cp:lastPrinted>2026-06-04T03:59:38Z</cp:lastPrinted>
  <dcterms:created xsi:type="dcterms:W3CDTF">2006-06-22T01:18:33Z</dcterms:created>
  <dcterms:modified xsi:type="dcterms:W3CDTF">2026-07-07T03:14:54Z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プロジェクト">
    <vt:lpwstr>H26_keihi_hikaku_0828(5事業項目_3枚)</vt:lpwstr>
  </property>
</Properties>
</file>