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130_要望受付\110_要望書作成の手引き・説明会\2027_要望書作成の手引き\2027「関連書類・準備書類・添付書類」ダウンロード様式\新世紀未来創造プロジェクト\小中高校、義務教育校等用\"/>
    </mc:Choice>
  </mc:AlternateContent>
  <xr:revisionPtr revIDLastSave="0" documentId="13_ncr:1_{82CF7D80-8582-48EF-A389-99D5470BEAC0}" xr6:coauthVersionLast="47" xr6:coauthVersionMax="47" xr10:uidLastSave="{00000000-0000-0000-0000-000000000000}"/>
  <workbookProtection workbookAlgorithmName="SHA-512" workbookHashValue="xATOSbnqJyogUHDsdzwpPIu8VX8idu+b3y25JbtEHVowQxXqFA2MocCRApJRcCjnVnB9OIKS454MnGw2b1l7aw==" workbookSaltValue="+GHZKGuZGsLJAnO+hftBzA==" workbookSpinCount="100000" lockStructure="1"/>
  <bookViews>
    <workbookView xWindow="-120" yWindow="-120" windowWidth="29040" windowHeight="15720" tabRatio="722" xr2:uid="{00000000-000D-0000-FFFF-FFFF00000000}"/>
  </bookViews>
  <sheets>
    <sheet name="7新世紀未来創造プロジェクト（学校）_2027_要望" sheetId="20" r:id="rId1"/>
    <sheet name="複数年" sheetId="21" state="hidden" r:id="rId2"/>
    <sheet name="記入例_新世紀_要望 " sheetId="22" r:id="rId3"/>
    <sheet name="補助率・費目・節" sheetId="2" state="hidden" r:id="rId4"/>
    <sheet name="要望手引き_新世紀_スクショ" sheetId="23" state="hidden" r:id="rId5"/>
  </sheets>
  <definedNames>
    <definedName name="_xlnm._FilterDatabase" localSheetId="0" hidden="1">'7新世紀未来創造プロジェクト（学校）_2027_要望'!$A$19:$AC$19</definedName>
    <definedName name="_xlnm._FilterDatabase" localSheetId="2" hidden="1">'記入例_新世紀_要望 '!$A$19:$AC$19</definedName>
    <definedName name="_xlnm._FilterDatabase" localSheetId="1" hidden="1">複数年!$A$19:$AC$19</definedName>
    <definedName name="_xlnm._FilterDatabase" localSheetId="3" hidden="1">補助率・費目・節!$B$1:$B$11</definedName>
    <definedName name="_xlnm._FilterDatabase" localSheetId="4" hidden="1">要望手引き_新世紀_スクショ!$B$20:$AD$20</definedName>
    <definedName name="_xlnm.Print_Area" localSheetId="0">'7新世紀未来創造プロジェクト（学校）_2027_要望'!$A$1:$P$42</definedName>
    <definedName name="_xlnm.Print_Area" localSheetId="2">'記入例_新世紀_要望 '!$A$1:$P$42</definedName>
    <definedName name="_xlnm.Print_Area" localSheetId="1">複数年!$A$1:$P$78</definedName>
    <definedName name="_xlnm.Print_Area" localSheetId="4">要望手引き_新世紀_スクショ!$B$2:$Q$27</definedName>
    <definedName name="_xlnm.Print_Titles" localSheetId="0">'7新世紀未来創造プロジェクト（学校）_2027_要望'!$17:$19</definedName>
    <definedName name="_xlnm.Print_Titles" localSheetId="2">'記入例_新世紀_要望 '!$17:$19</definedName>
    <definedName name="_xlnm.Print_Titles" localSheetId="1">複数年!$17:$19</definedName>
    <definedName name="_xlnm.Print_Titles" localSheetId="4">要望手引き_新世紀_スクショ!$18:$20</definedName>
    <definedName name="機械_研究補助">補助率・費目・節!$G$2:$G$15</definedName>
    <definedName name="事業費">補助率・費目・節!$J$1:$J$99</definedName>
    <definedName name="費目">補助率・費目・節!$1:$1</definedName>
    <definedName name="物件費">補助率・費目・節!$I$1:$I$99</definedName>
    <definedName name="旅費">補助率・費目・節!$H:$H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6" i="23" l="1"/>
  <c r="P26" i="23"/>
  <c r="D26" i="23"/>
  <c r="Q25" i="23"/>
  <c r="P25" i="23"/>
  <c r="D25" i="23"/>
  <c r="Q24" i="23"/>
  <c r="P24" i="23"/>
  <c r="D24" i="23"/>
  <c r="Q23" i="23"/>
  <c r="D23" i="23" s="1"/>
  <c r="P23" i="23"/>
  <c r="Q22" i="23"/>
  <c r="D22" i="23" s="1"/>
  <c r="P22" i="23"/>
  <c r="Q21" i="23"/>
  <c r="D21" i="23" s="1"/>
  <c r="P21" i="23"/>
  <c r="Q20" i="23"/>
  <c r="D20" i="23" s="1"/>
  <c r="P20" i="23"/>
  <c r="Q19" i="23"/>
  <c r="P19" i="23"/>
  <c r="M19" i="23"/>
  <c r="J19" i="23"/>
  <c r="G19" i="23"/>
  <c r="D19" i="23"/>
  <c r="E5" i="23"/>
  <c r="H4" i="23"/>
  <c r="D4" i="23"/>
  <c r="D27" i="23"/>
  <c r="Q27" i="23"/>
  <c r="D12" i="23" l="1"/>
  <c r="D10" i="23"/>
  <c r="D13" i="23"/>
  <c r="P41" i="22" l="1"/>
  <c r="O41" i="22"/>
  <c r="C41" i="22"/>
  <c r="P40" i="22"/>
  <c r="O40" i="22"/>
  <c r="C40" i="22"/>
  <c r="P39" i="22"/>
  <c r="O39" i="22"/>
  <c r="C39" i="22"/>
  <c r="P38" i="22"/>
  <c r="O38" i="22"/>
  <c r="C38" i="22"/>
  <c r="P37" i="22"/>
  <c r="O37" i="22"/>
  <c r="C37" i="22"/>
  <c r="P36" i="22"/>
  <c r="O36" i="22"/>
  <c r="C36" i="22"/>
  <c r="P35" i="22"/>
  <c r="O35" i="22"/>
  <c r="C35" i="22"/>
  <c r="P34" i="22"/>
  <c r="O34" i="22"/>
  <c r="C34" i="22"/>
  <c r="P33" i="22"/>
  <c r="O33" i="22"/>
  <c r="C33" i="22"/>
  <c r="P32" i="22"/>
  <c r="O32" i="22"/>
  <c r="C32" i="22"/>
  <c r="P31" i="22"/>
  <c r="O31" i="22"/>
  <c r="C31" i="22"/>
  <c r="P30" i="22"/>
  <c r="O30" i="22"/>
  <c r="C30" i="22"/>
  <c r="P29" i="22"/>
  <c r="O29" i="22"/>
  <c r="C29" i="22"/>
  <c r="P28" i="22"/>
  <c r="O28" i="22"/>
  <c r="C28" i="22"/>
  <c r="P27" i="22"/>
  <c r="O27" i="22"/>
  <c r="C27" i="22"/>
  <c r="P26" i="22"/>
  <c r="O26" i="22"/>
  <c r="C26" i="22"/>
  <c r="P25" i="22"/>
  <c r="O25" i="22"/>
  <c r="C25" i="22"/>
  <c r="P24" i="22"/>
  <c r="O24" i="22"/>
  <c r="C24" i="22"/>
  <c r="P23" i="22"/>
  <c r="O23" i="22"/>
  <c r="C23" i="22"/>
  <c r="P22" i="22"/>
  <c r="O22" i="22"/>
  <c r="P21" i="22"/>
  <c r="C21" i="22" s="1"/>
  <c r="O21" i="22"/>
  <c r="P20" i="22"/>
  <c r="C20" i="22" s="1"/>
  <c r="O20" i="22"/>
  <c r="P19" i="22"/>
  <c r="C19" i="22" s="1"/>
  <c r="O19" i="22"/>
  <c r="P18" i="22"/>
  <c r="O18" i="22"/>
  <c r="L18" i="22"/>
  <c r="I18" i="22"/>
  <c r="F18" i="22"/>
  <c r="C18" i="22"/>
  <c r="P42" i="22"/>
  <c r="C22" i="22" l="1"/>
  <c r="C12" i="22"/>
  <c r="C42" i="22"/>
  <c r="C11" i="22" l="1"/>
  <c r="C9" i="22"/>
  <c r="P49" i="21"/>
  <c r="P50" i="21"/>
  <c r="P51" i="21"/>
  <c r="P52" i="21"/>
  <c r="P53" i="21"/>
  <c r="P54" i="21"/>
  <c r="P55" i="21"/>
  <c r="P56" i="21"/>
  <c r="P57" i="21"/>
  <c r="P58" i="21"/>
  <c r="P59" i="21"/>
  <c r="P60" i="21"/>
  <c r="P61" i="21"/>
  <c r="P62" i="21"/>
  <c r="P63" i="21"/>
  <c r="P64" i="21"/>
  <c r="P65" i="21"/>
  <c r="P66" i="21"/>
  <c r="P67" i="21"/>
  <c r="P68" i="21"/>
  <c r="P69" i="21"/>
  <c r="P70" i="21"/>
  <c r="P71" i="21"/>
  <c r="P72" i="21"/>
  <c r="P73" i="21"/>
  <c r="P74" i="21"/>
  <c r="P75" i="21"/>
  <c r="P76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P22" i="21"/>
  <c r="P23" i="21"/>
  <c r="P24" i="21"/>
  <c r="P25" i="21"/>
  <c r="P26" i="21"/>
  <c r="P27" i="21"/>
  <c r="P28" i="21"/>
  <c r="P29" i="21"/>
  <c r="P30" i="21"/>
  <c r="P31" i="21"/>
  <c r="P32" i="21"/>
  <c r="P33" i="21"/>
  <c r="P34" i="21"/>
  <c r="P35" i="21"/>
  <c r="P36" i="21"/>
  <c r="P37" i="21"/>
  <c r="P38" i="21"/>
  <c r="P39" i="21"/>
  <c r="P40" i="21"/>
  <c r="P41" i="21"/>
  <c r="P42" i="21"/>
  <c r="P43" i="21"/>
  <c r="P44" i="21"/>
  <c r="P45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P19" i="20" l="1"/>
  <c r="C19" i="20" s="1"/>
  <c r="P20" i="20"/>
  <c r="C20" i="20" s="1"/>
  <c r="P21" i="20"/>
  <c r="P22" i="20"/>
  <c r="P23" i="20"/>
  <c r="P24" i="20"/>
  <c r="C24" i="20" s="1"/>
  <c r="P25" i="20"/>
  <c r="P26" i="20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C21" i="20"/>
  <c r="C22" i="20"/>
  <c r="C23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O76" i="21" l="1"/>
  <c r="L76" i="21"/>
  <c r="I76" i="21"/>
  <c r="F76" i="21"/>
  <c r="O75" i="21"/>
  <c r="L75" i="21"/>
  <c r="I75" i="21"/>
  <c r="F75" i="21"/>
  <c r="O74" i="21"/>
  <c r="L74" i="21"/>
  <c r="I74" i="21"/>
  <c r="F74" i="21"/>
  <c r="O73" i="21"/>
  <c r="L73" i="21"/>
  <c r="I73" i="21"/>
  <c r="F73" i="21"/>
  <c r="O72" i="21"/>
  <c r="L72" i="21"/>
  <c r="I72" i="21"/>
  <c r="F72" i="21"/>
  <c r="O71" i="21"/>
  <c r="L71" i="21"/>
  <c r="I71" i="21"/>
  <c r="F71" i="21"/>
  <c r="O70" i="21"/>
  <c r="L70" i="21"/>
  <c r="I70" i="21"/>
  <c r="F70" i="21"/>
  <c r="O69" i="21"/>
  <c r="L69" i="21"/>
  <c r="I69" i="21"/>
  <c r="F69" i="21"/>
  <c r="O68" i="21"/>
  <c r="L68" i="21"/>
  <c r="I68" i="21"/>
  <c r="F68" i="21"/>
  <c r="O67" i="21"/>
  <c r="L67" i="21"/>
  <c r="I67" i="21"/>
  <c r="F67" i="21"/>
  <c r="O66" i="21"/>
  <c r="L66" i="21"/>
  <c r="I66" i="21"/>
  <c r="F66" i="21"/>
  <c r="O65" i="21"/>
  <c r="L65" i="21"/>
  <c r="I65" i="21"/>
  <c r="F65" i="21"/>
  <c r="O64" i="21"/>
  <c r="L64" i="21"/>
  <c r="I64" i="21"/>
  <c r="F64" i="21"/>
  <c r="O63" i="21"/>
  <c r="L63" i="21"/>
  <c r="I63" i="21"/>
  <c r="F63" i="21"/>
  <c r="O62" i="21"/>
  <c r="L62" i="21"/>
  <c r="I62" i="21"/>
  <c r="F62" i="21"/>
  <c r="O61" i="21"/>
  <c r="L61" i="21"/>
  <c r="I61" i="21"/>
  <c r="F61" i="21"/>
  <c r="O60" i="21"/>
  <c r="L60" i="21"/>
  <c r="I60" i="21"/>
  <c r="F60" i="21"/>
  <c r="O59" i="21"/>
  <c r="L59" i="21"/>
  <c r="I59" i="21"/>
  <c r="F59" i="21"/>
  <c r="O58" i="21"/>
  <c r="L58" i="21"/>
  <c r="I58" i="21"/>
  <c r="F58" i="21"/>
  <c r="O57" i="21"/>
  <c r="L57" i="21"/>
  <c r="I57" i="21"/>
  <c r="F57" i="21"/>
  <c r="O56" i="21"/>
  <c r="L56" i="21"/>
  <c r="I56" i="21"/>
  <c r="F56" i="21"/>
  <c r="O55" i="21"/>
  <c r="L55" i="21"/>
  <c r="I55" i="21"/>
  <c r="F55" i="21"/>
  <c r="O54" i="21"/>
  <c r="L54" i="21"/>
  <c r="I54" i="21"/>
  <c r="F54" i="21"/>
  <c r="O53" i="21"/>
  <c r="L53" i="21"/>
  <c r="I53" i="21"/>
  <c r="F53" i="21"/>
  <c r="O52" i="21"/>
  <c r="L52" i="21"/>
  <c r="I52" i="21"/>
  <c r="F52" i="21"/>
  <c r="O51" i="21"/>
  <c r="L51" i="21"/>
  <c r="I51" i="21"/>
  <c r="F51" i="21"/>
  <c r="O50" i="21"/>
  <c r="L50" i="21"/>
  <c r="I50" i="21"/>
  <c r="F50" i="21"/>
  <c r="O49" i="21"/>
  <c r="L49" i="21"/>
  <c r="I49" i="21"/>
  <c r="F49" i="21"/>
  <c r="P48" i="21"/>
  <c r="O48" i="21"/>
  <c r="L48" i="21"/>
  <c r="I48" i="21"/>
  <c r="F48" i="21"/>
  <c r="C48" i="21"/>
  <c r="O45" i="21"/>
  <c r="L45" i="21"/>
  <c r="I45" i="21"/>
  <c r="F45" i="21"/>
  <c r="O44" i="21"/>
  <c r="L44" i="21"/>
  <c r="I44" i="21"/>
  <c r="F44" i="21"/>
  <c r="O43" i="21"/>
  <c r="L43" i="21"/>
  <c r="I43" i="21"/>
  <c r="F43" i="21"/>
  <c r="O42" i="21"/>
  <c r="L42" i="21"/>
  <c r="I42" i="21"/>
  <c r="F42" i="21"/>
  <c r="O41" i="21"/>
  <c r="L41" i="21"/>
  <c r="I41" i="21"/>
  <c r="F41" i="21"/>
  <c r="O40" i="21"/>
  <c r="L40" i="21"/>
  <c r="I40" i="21"/>
  <c r="F40" i="21"/>
  <c r="O39" i="21"/>
  <c r="L39" i="21"/>
  <c r="I39" i="21"/>
  <c r="F39" i="21"/>
  <c r="O38" i="21"/>
  <c r="L38" i="21"/>
  <c r="I38" i="21"/>
  <c r="F38" i="21"/>
  <c r="O37" i="21"/>
  <c r="L37" i="21"/>
  <c r="I37" i="21"/>
  <c r="F37" i="21"/>
  <c r="O36" i="21"/>
  <c r="L36" i="21"/>
  <c r="I36" i="21"/>
  <c r="F36" i="21"/>
  <c r="O35" i="21"/>
  <c r="L35" i="21"/>
  <c r="I35" i="21"/>
  <c r="F35" i="21"/>
  <c r="O34" i="21"/>
  <c r="L34" i="21"/>
  <c r="I34" i="21"/>
  <c r="F34" i="21"/>
  <c r="O33" i="21"/>
  <c r="L33" i="21"/>
  <c r="I33" i="21"/>
  <c r="F33" i="21"/>
  <c r="O32" i="21"/>
  <c r="L32" i="21"/>
  <c r="I32" i="21"/>
  <c r="F32" i="21"/>
  <c r="O31" i="21"/>
  <c r="L31" i="21"/>
  <c r="I31" i="21"/>
  <c r="F31" i="21"/>
  <c r="O30" i="21"/>
  <c r="L30" i="21"/>
  <c r="I30" i="21"/>
  <c r="F30" i="21"/>
  <c r="O29" i="21"/>
  <c r="L29" i="21"/>
  <c r="I29" i="21"/>
  <c r="F29" i="21"/>
  <c r="O28" i="21"/>
  <c r="L28" i="21"/>
  <c r="I28" i="21"/>
  <c r="F28" i="21"/>
  <c r="O27" i="21"/>
  <c r="L27" i="21"/>
  <c r="I27" i="21"/>
  <c r="F27" i="21"/>
  <c r="O26" i="21"/>
  <c r="L26" i="21"/>
  <c r="I26" i="21"/>
  <c r="F26" i="21"/>
  <c r="O25" i="21"/>
  <c r="L25" i="21"/>
  <c r="I25" i="21"/>
  <c r="F25" i="21"/>
  <c r="O24" i="21"/>
  <c r="L24" i="21"/>
  <c r="I24" i="21"/>
  <c r="F24" i="21"/>
  <c r="O23" i="21"/>
  <c r="L23" i="21"/>
  <c r="I23" i="21"/>
  <c r="F23" i="21"/>
  <c r="O22" i="21"/>
  <c r="L22" i="21"/>
  <c r="I22" i="21"/>
  <c r="F22" i="21"/>
  <c r="P21" i="21"/>
  <c r="C21" i="21" s="1"/>
  <c r="O21" i="21"/>
  <c r="L21" i="21"/>
  <c r="I21" i="21"/>
  <c r="F21" i="21"/>
  <c r="G3" i="21"/>
  <c r="C3" i="21"/>
  <c r="P46" i="21"/>
  <c r="C77" i="21"/>
  <c r="P77" i="21"/>
  <c r="P78" i="21" l="1"/>
  <c r="C14" i="21" s="1"/>
  <c r="O41" i="20"/>
  <c r="O40" i="20"/>
  <c r="O39" i="20"/>
  <c r="O38" i="20"/>
  <c r="O37" i="20"/>
  <c r="O36" i="20"/>
  <c r="O35" i="20"/>
  <c r="O34" i="20"/>
  <c r="O33" i="20"/>
  <c r="O32" i="20"/>
  <c r="O31" i="20"/>
  <c r="O30" i="20"/>
  <c r="O29" i="20"/>
  <c r="O28" i="20"/>
  <c r="O27" i="20"/>
  <c r="O26" i="20"/>
  <c r="O25" i="20"/>
  <c r="O24" i="20"/>
  <c r="O23" i="20"/>
  <c r="O22" i="20"/>
  <c r="O21" i="20"/>
  <c r="O20" i="20"/>
  <c r="O19" i="20"/>
  <c r="P18" i="20"/>
  <c r="O18" i="20"/>
  <c r="L18" i="20"/>
  <c r="I18" i="20"/>
  <c r="F18" i="20"/>
  <c r="C46" i="21"/>
  <c r="P42" i="20"/>
  <c r="C78" i="21" l="1"/>
  <c r="C18" i="20"/>
  <c r="C12" i="20"/>
  <c r="C42" i="20"/>
  <c r="C9" i="20" l="1"/>
  <c r="C11" i="21"/>
  <c r="C13" i="21"/>
  <c r="C11" i="20"/>
  <c r="C12" i="21" l="1"/>
</calcChain>
</file>

<file path=xl/sharedStrings.xml><?xml version="1.0" encoding="utf-8"?>
<sst xmlns="http://schemas.openxmlformats.org/spreadsheetml/2006/main" count="387" uniqueCount="120">
  <si>
    <t>補助事業名</t>
    <rPh sb="0" eb="2">
      <t>ホジョ</t>
    </rPh>
    <rPh sb="2" eb="4">
      <t>ジギョウ</t>
    </rPh>
    <rPh sb="4" eb="5">
      <t>メイ</t>
    </rPh>
    <phoneticPr fontId="2"/>
  </si>
  <si>
    <t>謝　金</t>
  </si>
  <si>
    <t>事業コード</t>
    <rPh sb="0" eb="2">
      <t>ジギョウ</t>
    </rPh>
    <phoneticPr fontId="2"/>
  </si>
  <si>
    <t>１．収入の部</t>
  </si>
  <si>
    <t>項目</t>
    <rPh sb="0" eb="2">
      <t>コウモク</t>
    </rPh>
    <phoneticPr fontId="2"/>
  </si>
  <si>
    <t>補助金</t>
    <rPh sb="0" eb="3">
      <t>ホジョキン</t>
    </rPh>
    <phoneticPr fontId="2"/>
  </si>
  <si>
    <t>自己負担金</t>
    <rPh sb="0" eb="2">
      <t>ジコ</t>
    </rPh>
    <rPh sb="2" eb="5">
      <t>フタンキン</t>
    </rPh>
    <phoneticPr fontId="2"/>
  </si>
  <si>
    <t>補助対象経費総額</t>
    <rPh sb="0" eb="2">
      <t>ホジョ</t>
    </rPh>
    <rPh sb="2" eb="4">
      <t>タイショウ</t>
    </rPh>
    <rPh sb="4" eb="6">
      <t>ケイヒ</t>
    </rPh>
    <rPh sb="6" eb="8">
      <t>ソウガク</t>
    </rPh>
    <phoneticPr fontId="2"/>
  </si>
  <si>
    <t>［単位：円］</t>
    <phoneticPr fontId="2"/>
  </si>
  <si>
    <t>２．支出の部</t>
  </si>
  <si>
    <t>補助率</t>
    <phoneticPr fontId="2"/>
  </si>
  <si>
    <t>事業費総額</t>
    <rPh sb="0" eb="3">
      <t>ジギョウヒ</t>
    </rPh>
    <rPh sb="3" eb="5">
      <t>ソウガク</t>
    </rPh>
    <phoneticPr fontId="2"/>
  </si>
  <si>
    <t>×</t>
    <phoneticPr fontId="2"/>
  </si>
  <si>
    <t>=</t>
    <phoneticPr fontId="2"/>
  </si>
  <si>
    <t>数量
（単位）</t>
    <rPh sb="4" eb="6">
      <t>タンイ</t>
    </rPh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</si>
  <si>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</si>
  <si>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</si>
  <si>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</si>
  <si>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</si>
  <si>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⑦</t>
    <phoneticPr fontId="2"/>
  </si>
  <si>
    <t>合計</t>
    <rPh sb="0" eb="2">
      <t>ゴウケイ</t>
    </rPh>
    <phoneticPr fontId="2"/>
  </si>
  <si>
    <t>⑥</t>
    <phoneticPr fontId="2"/>
  </si>
  <si>
    <t>⑧</t>
    <phoneticPr fontId="2"/>
  </si>
  <si>
    <t>①</t>
    <phoneticPr fontId="2"/>
  </si>
  <si>
    <t>⑦予算額</t>
    <phoneticPr fontId="2"/>
  </si>
  <si>
    <t>1/1</t>
    <phoneticPr fontId="2"/>
  </si>
  <si>
    <t>旅費</t>
    <rPh sb="0" eb="2">
      <t>リョヒ</t>
    </rPh>
    <phoneticPr fontId="2"/>
  </si>
  <si>
    <t>旅費</t>
    <phoneticPr fontId="2"/>
  </si>
  <si>
    <t>物件費</t>
    <phoneticPr fontId="2"/>
  </si>
  <si>
    <t>事業費</t>
    <phoneticPr fontId="2"/>
  </si>
  <si>
    <t>②研究者名</t>
    <phoneticPr fontId="2"/>
  </si>
  <si>
    <t>補助事業</t>
  </si>
  <si>
    <t>③選択して下さい</t>
    <rPh sb="1" eb="3">
      <t>センタク</t>
    </rPh>
    <rPh sb="5" eb="6">
      <t>クダ</t>
    </rPh>
    <phoneticPr fontId="2"/>
  </si>
  <si>
    <t>金額
（単価）</t>
    <rPh sb="0" eb="2">
      <t>キンガク</t>
    </rPh>
    <phoneticPr fontId="2"/>
  </si>
  <si>
    <t>　</t>
    <phoneticPr fontId="2"/>
  </si>
  <si>
    <t>要　　　望　　　額</t>
    <rPh sb="0" eb="1">
      <t>ヨウ</t>
    </rPh>
    <rPh sb="4" eb="5">
      <t>ボウ</t>
    </rPh>
    <rPh sb="8" eb="9">
      <t>ガク</t>
    </rPh>
    <phoneticPr fontId="2"/>
  </si>
  <si>
    <t>費目（A）</t>
    <rPh sb="0" eb="2">
      <t>ヒモク</t>
    </rPh>
    <phoneticPr fontId="2"/>
  </si>
  <si>
    <t>節（B）</t>
    <rPh sb="0" eb="1">
      <t>セツ</t>
    </rPh>
    <phoneticPr fontId="2"/>
  </si>
  <si>
    <t>算出基礎　／　事業費総額（E）</t>
    <phoneticPr fontId="2"/>
  </si>
  <si>
    <t>内容（Ｄ）</t>
    <rPh sb="0" eb="2">
      <t>ナイヨウ</t>
    </rPh>
    <phoneticPr fontId="2"/>
  </si>
  <si>
    <t xml:space="preserve"> </t>
    <phoneticPr fontId="2"/>
  </si>
  <si>
    <t>⑨</t>
    <phoneticPr fontId="2"/>
  </si>
  <si>
    <r>
      <rPr>
        <b/>
        <sz val="18"/>
        <rFont val="ＭＳ Ｐゴシック"/>
        <family val="3"/>
        <charset val="128"/>
      </rPr>
      <t>作業手順</t>
    </r>
    <r>
      <rPr>
        <b/>
        <sz val="16"/>
        <rFont val="ＭＳ Ｐゴシック"/>
        <family val="3"/>
        <charset val="128"/>
      </rPr>
      <t>　①～⑨の順番に作業してください。</t>
    </r>
    <rPh sb="0" eb="2">
      <t>サギョウ</t>
    </rPh>
    <rPh sb="2" eb="4">
      <t>テジュン</t>
    </rPh>
    <rPh sb="9" eb="11">
      <t>ジュンバン</t>
    </rPh>
    <rPh sb="12" eb="14">
      <t>サギョウ</t>
    </rPh>
    <phoneticPr fontId="2"/>
  </si>
  <si>
    <t>小計（1年目)</t>
    <rPh sb="0" eb="1">
      <t>ショウ</t>
    </rPh>
    <rPh sb="4" eb="6">
      <t>ネンメ</t>
    </rPh>
    <phoneticPr fontId="2"/>
  </si>
  <si>
    <t>小計（2年目)</t>
    <rPh sb="0" eb="1">
      <t>ショウ</t>
    </rPh>
    <rPh sb="4" eb="6">
      <t>ネンメ</t>
    </rPh>
    <phoneticPr fontId="2"/>
  </si>
  <si>
    <t xml:space="preserve"> </t>
    <phoneticPr fontId="2"/>
  </si>
  <si>
    <t>＜④例：学会参加旅費　東京～大阪＞</t>
    <phoneticPr fontId="2"/>
  </si>
  <si>
    <t>1　年　目</t>
    <rPh sb="2" eb="3">
      <t>トシ</t>
    </rPh>
    <rPh sb="4" eb="5">
      <t>メ</t>
    </rPh>
    <phoneticPr fontId="2"/>
  </si>
  <si>
    <t>２　年　目</t>
    <rPh sb="2" eb="3">
      <t>トシ</t>
    </rPh>
    <rPh sb="4" eb="5">
      <t>メ</t>
    </rPh>
    <phoneticPr fontId="2"/>
  </si>
  <si>
    <t>補助金
補助対象経費
（C）</t>
    <rPh sb="4" eb="6">
      <t>ホジョ</t>
    </rPh>
    <rPh sb="6" eb="8">
      <t>タイショウ</t>
    </rPh>
    <rPh sb="8" eb="10">
      <t>ケイヒ</t>
    </rPh>
    <phoneticPr fontId="2"/>
  </si>
  <si>
    <t>総合計（F)</t>
    <rPh sb="0" eb="1">
      <t>ソウ</t>
    </rPh>
    <rPh sb="1" eb="3">
      <t>ゴウケイ</t>
    </rPh>
    <phoneticPr fontId="2"/>
  </si>
  <si>
    <t>事　業　経　費　表</t>
    <rPh sb="0" eb="1">
      <t>コト</t>
    </rPh>
    <rPh sb="2" eb="3">
      <t>ゴウ</t>
    </rPh>
    <rPh sb="4" eb="5">
      <t>ヘ</t>
    </rPh>
    <rPh sb="6" eb="7">
      <t>ヒ</t>
    </rPh>
    <rPh sb="8" eb="9">
      <t>ヒョウ</t>
    </rPh>
    <phoneticPr fontId="2"/>
  </si>
  <si>
    <t>「補助金・補助対象経費（C)」と「合計」の欄には全て数式が入っていますか？</t>
    <rPh sb="5" eb="7">
      <t>ホジョ</t>
    </rPh>
    <rPh sb="7" eb="9">
      <t>タイショウ</t>
    </rPh>
    <rPh sb="9" eb="11">
      <t>ケイヒ</t>
    </rPh>
    <rPh sb="17" eb="19">
      <t>ゴウケイ</t>
    </rPh>
    <rPh sb="21" eb="22">
      <t>ラン</t>
    </rPh>
    <rPh sb="24" eb="25">
      <t>スベ</t>
    </rPh>
    <rPh sb="26" eb="28">
      <t>スウシキ</t>
    </rPh>
    <rPh sb="29" eb="30">
      <t>ハイ</t>
    </rPh>
    <phoneticPr fontId="2"/>
  </si>
  <si>
    <t>学問領域</t>
    <rPh sb="0" eb="4">
      <t>ガクモンリョウイキ</t>
    </rPh>
    <phoneticPr fontId="2"/>
  </si>
  <si>
    <t>区分番号</t>
    <rPh sb="0" eb="4">
      <t>クブンバンゴウ</t>
    </rPh>
    <phoneticPr fontId="2"/>
  </si>
  <si>
    <t>区分内容</t>
    <rPh sb="0" eb="4">
      <t>クブンナイヨウ</t>
    </rPh>
    <phoneticPr fontId="2"/>
  </si>
  <si>
    <t>⑩</t>
    <phoneticPr fontId="2"/>
  </si>
  <si>
    <t>関連</t>
    <rPh sb="0" eb="2">
      <t>カンレン</t>
    </rPh>
    <phoneticPr fontId="2"/>
  </si>
  <si>
    <t>〔2025年度補助要望用〕</t>
    <phoneticPr fontId="2"/>
  </si>
  <si>
    <t>２０２５年度</t>
    <rPh sb="4" eb="6">
      <t>ネンド</t>
    </rPh>
    <phoneticPr fontId="2"/>
  </si>
  <si>
    <t xml:space="preserve">C1007 </t>
  </si>
  <si>
    <t>PC1101</t>
  </si>
  <si>
    <t>地域ふれあい交流活動</t>
  </si>
  <si>
    <t>実践的研究を通じた人間力育成支援活動</t>
  </si>
  <si>
    <t>社会福祉活動</t>
  </si>
  <si>
    <t>旅費</t>
  </si>
  <si>
    <t>事業費</t>
  </si>
  <si>
    <t>物品購入費</t>
    <rPh sb="0" eb="2">
      <t>ブッピン</t>
    </rPh>
    <rPh sb="2" eb="4">
      <t>コウニュウ</t>
    </rPh>
    <rPh sb="4" eb="5">
      <t>ヒ</t>
    </rPh>
    <phoneticPr fontId="2"/>
  </si>
  <si>
    <t>委員手当</t>
    <rPh sb="0" eb="4">
      <t>イインテア</t>
    </rPh>
    <phoneticPr fontId="2"/>
  </si>
  <si>
    <t>研究員手当</t>
    <rPh sb="0" eb="3">
      <t>ケンキュウイン</t>
    </rPh>
    <rPh sb="3" eb="5">
      <t>テアテ</t>
    </rPh>
    <phoneticPr fontId="2"/>
  </si>
  <si>
    <t>臨時傭役費</t>
    <rPh sb="0" eb="2">
      <t>リンジ</t>
    </rPh>
    <rPh sb="2" eb="5">
      <t>ヨウエキヒ</t>
    </rPh>
    <phoneticPr fontId="2"/>
  </si>
  <si>
    <t>車両借上料</t>
    <rPh sb="0" eb="2">
      <t>シャリョウ</t>
    </rPh>
    <rPh sb="2" eb="4">
      <t>カリア</t>
    </rPh>
    <rPh sb="4" eb="5">
      <t>リョウ</t>
    </rPh>
    <phoneticPr fontId="2"/>
  </si>
  <si>
    <t>機材・備品借上料</t>
    <rPh sb="0" eb="2">
      <t>キザイ</t>
    </rPh>
    <rPh sb="3" eb="5">
      <t>ビヒン</t>
    </rPh>
    <rPh sb="5" eb="6">
      <t>シャク</t>
    </rPh>
    <rPh sb="6" eb="7">
      <t>ジョウ</t>
    </rPh>
    <rPh sb="7" eb="8">
      <t>リョウ</t>
    </rPh>
    <phoneticPr fontId="2"/>
  </si>
  <si>
    <t>会場費</t>
    <rPh sb="0" eb="3">
      <t>カイジョウヒ</t>
    </rPh>
    <phoneticPr fontId="2"/>
  </si>
  <si>
    <t>運送料</t>
    <rPh sb="0" eb="3">
      <t>ウンソウリョウ</t>
    </rPh>
    <phoneticPr fontId="2"/>
  </si>
  <si>
    <t>製作備品費</t>
    <rPh sb="0" eb="2">
      <t>セイサク</t>
    </rPh>
    <rPh sb="2" eb="5">
      <t>ビヒンヒ</t>
    </rPh>
    <phoneticPr fontId="2"/>
  </si>
  <si>
    <t>原稿料</t>
    <rPh sb="0" eb="3">
      <t>ゲンコウリョウ</t>
    </rPh>
    <phoneticPr fontId="2"/>
  </si>
  <si>
    <t>翻訳料</t>
    <rPh sb="0" eb="2">
      <t>ホンヤク</t>
    </rPh>
    <rPh sb="2" eb="3">
      <t>リョウ</t>
    </rPh>
    <phoneticPr fontId="2"/>
  </si>
  <si>
    <t>印刷費</t>
    <rPh sb="0" eb="3">
      <t>インサツヒ</t>
    </rPh>
    <phoneticPr fontId="2"/>
  </si>
  <si>
    <t>委託事業費</t>
    <rPh sb="0" eb="2">
      <t>イタク</t>
    </rPh>
    <rPh sb="2" eb="5">
      <t>ジギョウヒ</t>
    </rPh>
    <phoneticPr fontId="2"/>
  </si>
  <si>
    <t>映像制作費</t>
    <rPh sb="0" eb="4">
      <t>エイゾウセイサク</t>
    </rPh>
    <rPh sb="4" eb="5">
      <t>ヒ</t>
    </rPh>
    <phoneticPr fontId="2"/>
  </si>
  <si>
    <t>保険料</t>
    <rPh sb="0" eb="3">
      <t>ホケンリョウ</t>
    </rPh>
    <phoneticPr fontId="2"/>
  </si>
  <si>
    <t>消耗什器備品費</t>
    <rPh sb="0" eb="2">
      <t>ショウモウ</t>
    </rPh>
    <rPh sb="2" eb="4">
      <t>ジュウキ</t>
    </rPh>
    <rPh sb="4" eb="7">
      <t>ビヒンヒ</t>
    </rPh>
    <phoneticPr fontId="2"/>
  </si>
  <si>
    <t>①選択</t>
    <rPh sb="1" eb="3">
      <t>センタク</t>
    </rPh>
    <phoneticPr fontId="2"/>
  </si>
  <si>
    <t>②補助事業名</t>
    <phoneticPr fontId="2"/>
  </si>
  <si>
    <t>③学校名</t>
    <phoneticPr fontId="2"/>
  </si>
  <si>
    <t>11: 新世紀未来創造プロジェクト</t>
    <phoneticPr fontId="2"/>
  </si>
  <si>
    <t>７時間</t>
    <rPh sb="1" eb="3">
      <t>ジカン</t>
    </rPh>
    <phoneticPr fontId="2"/>
  </si>
  <si>
    <t>４回</t>
    <rPh sb="1" eb="2">
      <t>カイ</t>
    </rPh>
    <phoneticPr fontId="2"/>
  </si>
  <si>
    <t>バス借上げ料</t>
    <rPh sb="2" eb="4">
      <t>カリア</t>
    </rPh>
    <rPh sb="5" eb="6">
      <t>リョウ</t>
    </rPh>
    <phoneticPr fontId="2"/>
  </si>
  <si>
    <t>＜④_記入例＞</t>
    <phoneticPr fontId="2"/>
  </si>
  <si>
    <t>1台</t>
    <rPh sb="1" eb="2">
      <t>ダイ</t>
    </rPh>
    <phoneticPr fontId="2"/>
  </si>
  <si>
    <t>＜外国人を招聘してのコミュニケーション活動＞講師</t>
    <phoneticPr fontId="2"/>
  </si>
  <si>
    <t>6名</t>
    <rPh sb="1" eb="2">
      <t>メイ</t>
    </rPh>
    <phoneticPr fontId="2"/>
  </si>
  <si>
    <t>3回</t>
    <rPh sb="1" eb="2">
      <t>カイ</t>
    </rPh>
    <phoneticPr fontId="2"/>
  </si>
  <si>
    <t>＜多文化共生ワークショップ＞NPO講師</t>
    <rPh sb="1" eb="4">
      <t>タブンカ</t>
    </rPh>
    <rPh sb="4" eb="6">
      <t>キョウセイ</t>
    </rPh>
    <rPh sb="17" eb="19">
      <t>コウシ</t>
    </rPh>
    <phoneticPr fontId="2"/>
  </si>
  <si>
    <t>3学級</t>
    <rPh sb="1" eb="3">
      <t>ガッキュウ</t>
    </rPh>
    <phoneticPr fontId="2"/>
  </si>
  <si>
    <t>④選択</t>
    <rPh sb="1" eb="3">
      <t>センタク</t>
    </rPh>
    <phoneticPr fontId="2"/>
  </si>
  <si>
    <t>ワークショップ開催の看板製作（告知用・会場入口）</t>
    <rPh sb="7" eb="9">
      <t>カイサイ</t>
    </rPh>
    <rPh sb="10" eb="12">
      <t>カンバン</t>
    </rPh>
    <rPh sb="12" eb="14">
      <t>セイサク</t>
    </rPh>
    <rPh sb="15" eb="18">
      <t>コクチヨウ</t>
    </rPh>
    <rPh sb="19" eb="21">
      <t>カイジョウ</t>
    </rPh>
    <rPh sb="21" eb="23">
      <t>イリグチ</t>
    </rPh>
    <phoneticPr fontId="2"/>
  </si>
  <si>
    <t>２種</t>
    <rPh sb="1" eb="2">
      <t>シュ</t>
    </rPh>
    <phoneticPr fontId="2"/>
  </si>
  <si>
    <t>ワークショップ設営資材</t>
    <rPh sb="7" eb="9">
      <t>セツエイ</t>
    </rPh>
    <rPh sb="9" eb="11">
      <t>シザイ</t>
    </rPh>
    <phoneticPr fontId="2"/>
  </si>
  <si>
    <t xml:space="preserve">◎◎県立 ☆☆特別支援学校 </t>
    <rPh sb="2" eb="3">
      <t>ケン</t>
    </rPh>
    <rPh sb="3" eb="4">
      <t>リツ</t>
    </rPh>
    <rPh sb="7" eb="9">
      <t>トクベツ</t>
    </rPh>
    <rPh sb="9" eb="11">
      <t>シエン</t>
    </rPh>
    <rPh sb="11" eb="13">
      <t>ガッコウ</t>
    </rPh>
    <phoneticPr fontId="2"/>
  </si>
  <si>
    <t>〇</t>
  </si>
  <si>
    <t>〔XXXX年度補助要望用〕</t>
    <phoneticPr fontId="2"/>
  </si>
  <si>
    <t>－</t>
    <phoneticPr fontId="2"/>
  </si>
  <si>
    <t>－</t>
    <phoneticPr fontId="2"/>
  </si>
  <si>
    <t>XXXX年度</t>
    <rPh sb="4" eb="6">
      <t>ネンド</t>
    </rPh>
    <phoneticPr fontId="2"/>
  </si>
  <si>
    <t>事業普及費</t>
    <rPh sb="0" eb="2">
      <t>ジギョウ</t>
    </rPh>
    <rPh sb="2" eb="4">
      <t>フキュウ</t>
    </rPh>
    <rPh sb="4" eb="5">
      <t>ヒ</t>
    </rPh>
    <phoneticPr fontId="2"/>
  </si>
  <si>
    <r>
      <rPr>
        <b/>
        <sz val="18"/>
        <rFont val="ＭＳ Ｐゴシック"/>
        <family val="3"/>
        <charset val="128"/>
      </rPr>
      <t>作業手順</t>
    </r>
    <r>
      <rPr>
        <b/>
        <sz val="16"/>
        <rFont val="ＭＳ Ｐゴシック"/>
        <family val="3"/>
        <charset val="128"/>
      </rPr>
      <t>　①～⑩の順番に作業してください。</t>
    </r>
    <rPh sb="0" eb="2">
      <t>サギョウ</t>
    </rPh>
    <rPh sb="2" eb="4">
      <t>テジュン</t>
    </rPh>
    <rPh sb="9" eb="11">
      <t>ジュンバン</t>
    </rPh>
    <rPh sb="12" eb="14">
      <t>サギョウ</t>
    </rPh>
    <phoneticPr fontId="2"/>
  </si>
  <si>
    <t>２０２７年度</t>
    <rPh sb="4" eb="6">
      <t>ネンド</t>
    </rPh>
    <phoneticPr fontId="2"/>
  </si>
  <si>
    <t>③法人名</t>
    <rPh sb="1" eb="3">
      <t>ホウジン</t>
    </rPh>
    <rPh sb="3" eb="4">
      <t>メイ</t>
    </rPh>
    <phoneticPr fontId="2"/>
  </si>
  <si>
    <t>〔2027年度補助要望用〕</t>
    <phoneticPr fontId="2"/>
  </si>
  <si>
    <t>多文化共生ワークショップの開催</t>
    <rPh sb="0" eb="3">
      <t>タブンカ</t>
    </rPh>
    <rPh sb="3" eb="5">
      <t>キョウセイ</t>
    </rPh>
    <rPh sb="13" eb="15">
      <t>カイサイ</t>
    </rPh>
    <phoneticPr fontId="2"/>
  </si>
  <si>
    <t>○○市立○○中学校</t>
    <phoneticPr fontId="2"/>
  </si>
  <si>
    <t>＜⑤_記入例は　「記入例_新世紀_要望 」参照＞</t>
    <rPh sb="3" eb="6">
      <t>キニュウレイ</t>
    </rPh>
    <rPh sb="21" eb="23">
      <t>サンショウ</t>
    </rPh>
    <phoneticPr fontId="2"/>
  </si>
  <si>
    <t>⑥算出基礎　／　事業費総額（E）</t>
    <phoneticPr fontId="2"/>
  </si>
  <si>
    <t>⑦総合計（F)</t>
    <rPh sb="1" eb="2">
      <t>ソウ</t>
    </rPh>
    <rPh sb="2" eb="4">
      <t>ゴウケイ</t>
    </rPh>
    <phoneticPr fontId="2"/>
  </si>
  <si>
    <t>⑧予算額</t>
    <phoneticPr fontId="2"/>
  </si>
  <si>
    <t>＜⑤_記入例＞</t>
    <phoneticPr fontId="2"/>
  </si>
  <si>
    <t>事業内容</t>
    <rPh sb="0" eb="2">
      <t>ジギョウ</t>
    </rPh>
    <rPh sb="2" eb="4">
      <t>ナイヨウ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</si>
</sst>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000000"/>
    <numFmt numFmtId="178" formatCode="#,##0_ ;[Red]\-#,##0\ "/>
    <numFmt numFmtId="179" formatCode="#,##0_);[Red]\(#,##0\)"/>
    <numFmt numFmtId="180" formatCode="_ * #,##0;@"/>
    <numFmt numFmtId="181" formatCode="0&quot;万&quot;\_x000a_0000"/>
    <numFmt numFmtId="182" formatCode="0_ 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3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  <font>
      <b/>
      <sz val="20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name val="ＭＳ ゴシック"/>
      <family val="2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7"/>
      <name val="ＭＳ Ｐゴシック"/>
      <family val="3"/>
      <charset val="128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259">
    <xf numFmtId="0" fontId="0" fillId="0" borderId="0" xfId="0">
      <alignment vertical="center"/>
    </xf>
    <xf numFmtId="0" fontId="1" fillId="0" borderId="0" xfId="2"/>
    <xf numFmtId="0" fontId="1" fillId="0" borderId="3" xfId="2" applyBorder="1" applyAlignment="1">
      <alignment vertical="center"/>
    </xf>
    <xf numFmtId="0" fontId="1" fillId="0" borderId="0" xfId="2" applyAlignment="1">
      <alignment vertical="center"/>
    </xf>
    <xf numFmtId="0" fontId="0" fillId="0" borderId="0" xfId="2" applyFont="1"/>
    <xf numFmtId="0" fontId="0" fillId="0" borderId="0" xfId="2" applyFont="1" applyAlignment="1">
      <alignment vertical="center"/>
    </xf>
    <xf numFmtId="0" fontId="1" fillId="0" borderId="0" xfId="2" applyAlignment="1">
      <alignment vertical="top" wrapText="1"/>
    </xf>
    <xf numFmtId="181" fontId="1" fillId="0" borderId="0" xfId="2" applyNumberFormat="1" applyAlignment="1">
      <alignment vertical="top" wrapText="1"/>
    </xf>
    <xf numFmtId="0" fontId="1" fillId="0" borderId="7" xfId="2" applyBorder="1" applyAlignment="1">
      <alignment horizontal="center" vertical="center" shrinkToFit="1"/>
    </xf>
    <xf numFmtId="0" fontId="0" fillId="0" borderId="0" xfId="2" quotePrefix="1" applyFont="1" applyAlignment="1">
      <alignment vertical="center"/>
    </xf>
    <xf numFmtId="49" fontId="9" fillId="3" borderId="5" xfId="0" applyNumberFormat="1" applyFont="1" applyFill="1" applyBorder="1" applyAlignment="1" applyProtection="1">
      <alignment vertical="center" shrinkToFit="1"/>
      <protection locked="0"/>
    </xf>
    <xf numFmtId="179" fontId="9" fillId="4" borderId="13" xfId="0" applyNumberFormat="1" applyFont="1" applyFill="1" applyBorder="1" applyAlignment="1" applyProtection="1">
      <alignment vertical="center" shrinkToFit="1"/>
      <protection locked="0"/>
    </xf>
    <xf numFmtId="179" fontId="9" fillId="4" borderId="0" xfId="0" applyNumberFormat="1" applyFont="1" applyFill="1" applyAlignment="1" applyProtection="1">
      <alignment horizontal="right" vertical="center" shrinkToFit="1"/>
      <protection locked="0"/>
    </xf>
    <xf numFmtId="180" fontId="9" fillId="8" borderId="14" xfId="1" applyNumberFormat="1" applyFont="1" applyFill="1" applyBorder="1" applyAlignment="1" applyProtection="1">
      <alignment vertical="center"/>
    </xf>
    <xf numFmtId="0" fontId="0" fillId="0" borderId="3" xfId="2" applyFont="1" applyBorder="1" applyAlignment="1">
      <alignment horizontal="left" vertical="center" shrinkToFit="1"/>
    </xf>
    <xf numFmtId="0" fontId="6" fillId="0" borderId="0" xfId="0" applyFont="1" applyAlignment="1" applyProtection="1">
      <alignment horizontal="left" vertical="center" shrinkToFit="1"/>
      <protection locked="0"/>
    </xf>
    <xf numFmtId="0" fontId="0" fillId="0" borderId="0" xfId="2" quotePrefix="1" applyFont="1"/>
    <xf numFmtId="0" fontId="0" fillId="0" borderId="3" xfId="2" applyFont="1" applyBorder="1" applyAlignment="1">
      <alignment vertical="center"/>
    </xf>
    <xf numFmtId="49" fontId="0" fillId="0" borderId="3" xfId="2" quotePrefix="1" applyNumberFormat="1" applyFont="1" applyBorder="1" applyAlignment="1">
      <alignment horizontal="center" vertical="center"/>
    </xf>
    <xf numFmtId="177" fontId="3" fillId="5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vertical="center" shrinkToFit="1"/>
      <protection locked="0"/>
    </xf>
    <xf numFmtId="49" fontId="9" fillId="6" borderId="2" xfId="0" applyNumberFormat="1" applyFont="1" applyFill="1" applyBorder="1" applyAlignment="1" applyProtection="1">
      <alignment vertical="center" shrinkToFit="1"/>
      <protection locked="0"/>
    </xf>
    <xf numFmtId="179" fontId="9" fillId="13" borderId="15" xfId="1" applyNumberFormat="1" applyFont="1" applyFill="1" applyBorder="1" applyAlignment="1" applyProtection="1">
      <alignment horizontal="right" vertical="center" shrinkToFit="1"/>
      <protection locked="0"/>
    </xf>
    <xf numFmtId="179" fontId="9" fillId="13" borderId="15" xfId="0" applyNumberFormat="1" applyFont="1" applyFill="1" applyBorder="1" applyAlignment="1" applyProtection="1">
      <alignment horizontal="right" vertical="center" shrinkToFit="1"/>
      <protection locked="0"/>
    </xf>
    <xf numFmtId="179" fontId="9" fillId="13" borderId="15" xfId="0" applyNumberFormat="1" applyFont="1" applyFill="1" applyBorder="1" applyAlignment="1" applyProtection="1">
      <alignment horizontal="center" vertical="center" shrinkToFit="1"/>
      <protection locked="0"/>
    </xf>
    <xf numFmtId="179" fontId="9" fillId="9" borderId="2" xfId="1" applyNumberFormat="1" applyFont="1" applyFill="1" applyBorder="1" applyAlignment="1" applyProtection="1">
      <alignment horizontal="right" vertical="center" shrinkToFit="1"/>
    </xf>
    <xf numFmtId="179" fontId="9" fillId="13" borderId="12" xfId="1" applyNumberFormat="1" applyFont="1" applyFill="1" applyBorder="1" applyAlignment="1" applyProtection="1">
      <alignment horizontal="right" vertical="center" shrinkToFit="1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0" fillId="0" borderId="0" xfId="0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5" fillId="7" borderId="3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vertical="center" shrinkToFi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179" fontId="7" fillId="0" borderId="3" xfId="1" applyNumberFormat="1" applyFont="1" applyBorder="1" applyAlignment="1" applyProtection="1">
      <alignment horizontal="right" vertical="center" shrinkToFit="1"/>
      <protection locked="0"/>
    </xf>
    <xf numFmtId="179" fontId="7" fillId="0" borderId="0" xfId="1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Alignment="1" applyProtection="1">
      <alignment horizontal="centerContinuous" vertical="center"/>
      <protection locked="0"/>
    </xf>
    <xf numFmtId="179" fontId="7" fillId="0" borderId="27" xfId="1" applyNumberFormat="1" applyFont="1" applyBorder="1" applyAlignment="1" applyProtection="1">
      <alignment horizontal="right" vertical="center" shrinkToFit="1"/>
      <protection locked="0"/>
    </xf>
    <xf numFmtId="179" fontId="7" fillId="0" borderId="26" xfId="1" applyNumberFormat="1" applyFont="1" applyBorder="1" applyAlignment="1" applyProtection="1">
      <alignment horizontal="right" vertical="center" shrinkToFit="1"/>
      <protection locked="0"/>
    </xf>
    <xf numFmtId="176" fontId="6" fillId="0" borderId="0" xfId="0" applyNumberFormat="1" applyFont="1" applyAlignment="1" applyProtection="1">
      <alignment horizontal="right" vertical="center"/>
      <protection locked="0"/>
    </xf>
    <xf numFmtId="0" fontId="6" fillId="0" borderId="4" xfId="0" applyFont="1" applyBorder="1" applyProtection="1">
      <alignment vertical="center"/>
      <protection locked="0"/>
    </xf>
    <xf numFmtId="0" fontId="6" fillId="0" borderId="4" xfId="0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80" fontId="4" fillId="2" borderId="0" xfId="0" applyNumberFormat="1" applyFont="1" applyFill="1" applyAlignment="1" applyProtection="1">
      <alignment horizontal="center" vertical="center"/>
      <protection locked="0"/>
    </xf>
    <xf numFmtId="180" fontId="9" fillId="2" borderId="0" xfId="1" applyNumberFormat="1" applyFont="1" applyFill="1" applyBorder="1" applyAlignment="1" applyProtection="1">
      <alignment vertical="center"/>
      <protection locked="0"/>
    </xf>
    <xf numFmtId="180" fontId="4" fillId="2" borderId="0" xfId="1" applyNumberFormat="1" applyFont="1" applyFill="1" applyBorder="1" applyAlignment="1" applyProtection="1">
      <alignment horizontal="center" vertical="center"/>
      <protection locked="0"/>
    </xf>
    <xf numFmtId="182" fontId="9" fillId="11" borderId="0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right" vertical="top"/>
      <protection locked="0"/>
    </xf>
    <xf numFmtId="49" fontId="9" fillId="13" borderId="11" xfId="0" applyNumberFormat="1" applyFont="1" applyFill="1" applyBorder="1" applyAlignment="1" applyProtection="1">
      <alignment horizontal="center" vertical="center" shrinkToFit="1"/>
      <protection locked="0"/>
    </xf>
    <xf numFmtId="12" fontId="10" fillId="13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1" fillId="0" borderId="17" xfId="2" applyBorder="1" applyAlignment="1">
      <alignment vertical="center"/>
    </xf>
    <xf numFmtId="49" fontId="0" fillId="0" borderId="0" xfId="2" quotePrefix="1" applyNumberFormat="1" applyFont="1" applyAlignment="1">
      <alignment horizontal="center" vertical="center"/>
    </xf>
    <xf numFmtId="49" fontId="0" fillId="0" borderId="0" xfId="2" applyNumberFormat="1" applyFont="1" applyAlignment="1">
      <alignment horizontal="center" vertical="center"/>
    </xf>
    <xf numFmtId="0" fontId="0" fillId="0" borderId="0" xfId="2" applyFont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179" fontId="9" fillId="13" borderId="16" xfId="0" applyNumberFormat="1" applyFont="1" applyFill="1" applyBorder="1" applyAlignment="1">
      <alignment horizontal="right" vertical="center" shrinkToFit="1"/>
    </xf>
    <xf numFmtId="0" fontId="0" fillId="0" borderId="0" xfId="0" applyAlignment="1" applyProtection="1">
      <alignment horizontal="left" vertical="center"/>
      <protection locked="0"/>
    </xf>
    <xf numFmtId="179" fontId="9" fillId="10" borderId="13" xfId="1" applyNumberFormat="1" applyFont="1" applyFill="1" applyBorder="1" applyAlignment="1" applyProtection="1">
      <alignment horizontal="left" vertical="center" shrinkToFit="1"/>
      <protection locked="0"/>
    </xf>
    <xf numFmtId="179" fontId="9" fillId="10" borderId="0" xfId="1" applyNumberFormat="1" applyFont="1" applyFill="1" applyBorder="1" applyAlignment="1" applyProtection="1">
      <alignment horizontal="left" vertical="center" shrinkToFit="1"/>
      <protection locked="0"/>
    </xf>
    <xf numFmtId="179" fontId="9" fillId="10" borderId="0" xfId="1" applyNumberFormat="1" applyFont="1" applyFill="1" applyBorder="1" applyAlignment="1" applyProtection="1">
      <alignment horizontal="left" vertical="center" wrapText="1" shrinkToFit="1"/>
      <protection locked="0"/>
    </xf>
    <xf numFmtId="178" fontId="7" fillId="12" borderId="0" xfId="1" applyNumberFormat="1" applyFont="1" applyFill="1" applyBorder="1" applyAlignment="1" applyProtection="1">
      <alignment vertical="center" shrinkToFit="1"/>
      <protection locked="0"/>
    </xf>
    <xf numFmtId="0" fontId="0" fillId="12" borderId="0" xfId="0" applyFill="1" applyProtection="1">
      <alignment vertical="center"/>
      <protection locked="0"/>
    </xf>
    <xf numFmtId="0" fontId="5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0" fillId="0" borderId="0" xfId="0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 applyProtection="1">
      <alignment horizontal="right"/>
      <protection locked="0"/>
    </xf>
    <xf numFmtId="0" fontId="14" fillId="3" borderId="3" xfId="0" applyFont="1" applyFill="1" applyBorder="1">
      <alignment vertical="center"/>
    </xf>
    <xf numFmtId="0" fontId="14" fillId="3" borderId="33" xfId="0" applyFont="1" applyFill="1" applyBorder="1">
      <alignment vertical="center"/>
    </xf>
    <xf numFmtId="0" fontId="14" fillId="3" borderId="32" xfId="0" applyFont="1" applyFill="1" applyBorder="1">
      <alignment vertical="center"/>
    </xf>
    <xf numFmtId="0" fontId="0" fillId="0" borderId="3" xfId="2" applyFont="1" applyBorder="1"/>
    <xf numFmtId="179" fontId="8" fillId="10" borderId="13" xfId="1" applyNumberFormat="1" applyFont="1" applyFill="1" applyBorder="1" applyAlignment="1" applyProtection="1">
      <alignment horizontal="left" vertical="center" shrinkToFit="1"/>
      <protection locked="0"/>
    </xf>
    <xf numFmtId="49" fontId="5" fillId="3" borderId="5" xfId="0" applyNumberFormat="1" applyFont="1" applyFill="1" applyBorder="1" applyAlignment="1" applyProtection="1">
      <alignment vertical="center" shrinkToFit="1"/>
      <protection locked="0"/>
    </xf>
    <xf numFmtId="49" fontId="5" fillId="6" borderId="2" xfId="0" applyNumberFormat="1" applyFont="1" applyFill="1" applyBorder="1" applyAlignment="1" applyProtection="1">
      <alignment vertical="center" shrinkToFit="1"/>
      <protection locked="0"/>
    </xf>
    <xf numFmtId="179" fontId="5" fillId="9" borderId="2" xfId="1" applyNumberFormat="1" applyFont="1" applyFill="1" applyBorder="1" applyAlignment="1" applyProtection="1">
      <alignment horizontal="right" vertical="center" shrinkToFit="1"/>
    </xf>
    <xf numFmtId="179" fontId="5" fillId="10" borderId="13" xfId="1" applyNumberFormat="1" applyFont="1" applyFill="1" applyBorder="1" applyAlignment="1" applyProtection="1">
      <alignment horizontal="left" vertical="center" shrinkToFit="1"/>
      <protection locked="0"/>
    </xf>
    <xf numFmtId="179" fontId="5" fillId="4" borderId="13" xfId="0" applyNumberFormat="1" applyFont="1" applyFill="1" applyBorder="1" applyAlignment="1" applyProtection="1">
      <alignment vertical="center" shrinkToFit="1"/>
      <protection locked="0"/>
    </xf>
    <xf numFmtId="180" fontId="5" fillId="2" borderId="0" xfId="0" applyNumberFormat="1" applyFont="1" applyFill="1" applyAlignment="1" applyProtection="1">
      <alignment horizontal="center" vertical="center"/>
      <protection locked="0"/>
    </xf>
    <xf numFmtId="179" fontId="5" fillId="4" borderId="0" xfId="0" applyNumberFormat="1" applyFont="1" applyFill="1" applyAlignment="1" applyProtection="1">
      <alignment horizontal="right" vertical="center" shrinkToFit="1"/>
      <protection locked="0"/>
    </xf>
    <xf numFmtId="180" fontId="5" fillId="8" borderId="14" xfId="1" applyNumberFormat="1" applyFont="1" applyFill="1" applyBorder="1" applyAlignment="1" applyProtection="1">
      <alignment vertical="center"/>
    </xf>
    <xf numFmtId="179" fontId="5" fillId="10" borderId="0" xfId="1" applyNumberFormat="1" applyFont="1" applyFill="1" applyBorder="1" applyAlignment="1" applyProtection="1">
      <alignment horizontal="left" vertical="center" shrinkToFit="1"/>
      <protection locked="0"/>
    </xf>
    <xf numFmtId="179" fontId="4" fillId="10" borderId="13" xfId="1" applyNumberFormat="1" applyFont="1" applyFill="1" applyBorder="1" applyAlignment="1" applyProtection="1">
      <alignment horizontal="left" vertical="center" shrinkToFit="1"/>
      <protection locked="0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4" fillId="0" borderId="6" xfId="0" applyFont="1" applyBorder="1" applyAlignment="1">
      <alignment horizontal="center" vertical="center" shrinkToFit="1"/>
    </xf>
    <xf numFmtId="0" fontId="6" fillId="0" borderId="5" xfId="0" applyFont="1" applyBorder="1" applyAlignment="1">
      <alignment vertical="center" shrinkToFit="1"/>
    </xf>
    <xf numFmtId="0" fontId="13" fillId="0" borderId="0" xfId="0" applyFont="1">
      <alignment vertical="center"/>
    </xf>
    <xf numFmtId="0" fontId="6" fillId="0" borderId="0" xfId="0" applyFont="1" applyAlignment="1">
      <alignment vertical="center" shrinkToFi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176" fontId="6" fillId="0" borderId="0" xfId="0" applyNumberFormat="1" applyFont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right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3" borderId="5" xfId="0" applyNumberFormat="1" applyFont="1" applyFill="1" applyBorder="1" applyAlignment="1">
      <alignment vertical="center" shrinkToFit="1"/>
    </xf>
    <xf numFmtId="49" fontId="9" fillId="6" borderId="2" xfId="0" applyNumberFormat="1" applyFont="1" applyFill="1" applyBorder="1" applyAlignment="1">
      <alignment vertical="center" shrinkToFit="1"/>
    </xf>
    <xf numFmtId="179" fontId="8" fillId="10" borderId="13" xfId="1" applyNumberFormat="1" applyFont="1" applyFill="1" applyBorder="1" applyAlignment="1" applyProtection="1">
      <alignment horizontal="left" vertical="center" shrinkToFit="1"/>
    </xf>
    <xf numFmtId="180" fontId="4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9" fontId="9" fillId="10" borderId="13" xfId="1" applyNumberFormat="1" applyFont="1" applyFill="1" applyBorder="1" applyAlignment="1" applyProtection="1">
      <alignment horizontal="left" vertical="center" shrinkToFit="1"/>
    </xf>
    <xf numFmtId="0" fontId="9" fillId="0" borderId="0" xfId="0" applyFont="1" applyAlignment="1">
      <alignment horizontal="center" vertical="center" wrapText="1"/>
    </xf>
    <xf numFmtId="180" fontId="9" fillId="2" borderId="0" xfId="1" applyNumberFormat="1" applyFont="1" applyFill="1" applyBorder="1" applyAlignment="1" applyProtection="1">
      <alignment vertical="center"/>
    </xf>
    <xf numFmtId="180" fontId="4" fillId="2" borderId="0" xfId="1" applyNumberFormat="1" applyFont="1" applyFill="1" applyBorder="1" applyAlignment="1" applyProtection="1">
      <alignment horizontal="center" vertical="center"/>
    </xf>
    <xf numFmtId="182" fontId="9" fillId="11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right" vertical="top"/>
    </xf>
    <xf numFmtId="179" fontId="9" fillId="10" borderId="0" xfId="1" applyNumberFormat="1" applyFont="1" applyFill="1" applyBorder="1" applyAlignment="1" applyProtection="1">
      <alignment horizontal="left" vertical="center" shrinkToFit="1"/>
    </xf>
    <xf numFmtId="179" fontId="9" fillId="10" borderId="0" xfId="1" applyNumberFormat="1" applyFont="1" applyFill="1" applyBorder="1" applyAlignment="1" applyProtection="1">
      <alignment horizontal="left" vertical="center" wrapText="1" shrinkToFit="1"/>
    </xf>
    <xf numFmtId="0" fontId="0" fillId="12" borderId="0" xfId="0" applyFill="1">
      <alignment vertical="center"/>
    </xf>
    <xf numFmtId="0" fontId="0" fillId="0" borderId="0" xfId="0" applyAlignment="1">
      <alignment horizontal="left" vertical="center"/>
    </xf>
    <xf numFmtId="49" fontId="9" fillId="13" borderId="11" xfId="0" applyNumberFormat="1" applyFont="1" applyFill="1" applyBorder="1" applyAlignment="1">
      <alignment horizontal="center" vertical="center" shrinkToFit="1"/>
    </xf>
    <xf numFmtId="12" fontId="10" fillId="13" borderId="12" xfId="0" applyNumberFormat="1" applyFont="1" applyFill="1" applyBorder="1" applyAlignment="1">
      <alignment horizontal="center" vertical="center" shrinkToFit="1"/>
    </xf>
    <xf numFmtId="179" fontId="9" fillId="13" borderId="15" xfId="1" applyNumberFormat="1" applyFont="1" applyFill="1" applyBorder="1" applyAlignment="1" applyProtection="1">
      <alignment horizontal="right" vertical="center" shrinkToFit="1"/>
    </xf>
    <xf numFmtId="179" fontId="9" fillId="13" borderId="15" xfId="0" applyNumberFormat="1" applyFont="1" applyFill="1" applyBorder="1" applyAlignment="1">
      <alignment horizontal="right" vertical="center" shrinkToFit="1"/>
    </xf>
    <xf numFmtId="179" fontId="9" fillId="13" borderId="15" xfId="0" applyNumberFormat="1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179" fontId="9" fillId="4" borderId="13" xfId="0" applyNumberFormat="1" applyFont="1" applyFill="1" applyBorder="1" applyAlignment="1">
      <alignment vertical="center" shrinkToFit="1"/>
    </xf>
    <xf numFmtId="179" fontId="9" fillId="4" borderId="0" xfId="0" applyNumberFormat="1" applyFont="1" applyFill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16" borderId="6" xfId="0" applyFont="1" applyFill="1" applyBorder="1" applyAlignment="1">
      <alignment horizontal="center" vertical="center" shrinkToFit="1"/>
    </xf>
    <xf numFmtId="0" fontId="7" fillId="16" borderId="18" xfId="0" applyFont="1" applyFill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78" fontId="7" fillId="17" borderId="28" xfId="1" applyNumberFormat="1" applyFont="1" applyFill="1" applyBorder="1" applyAlignment="1" applyProtection="1">
      <alignment horizontal="center" vertical="center" shrinkToFit="1"/>
      <protection locked="0"/>
    </xf>
    <xf numFmtId="178" fontId="7" fillId="17" borderId="29" xfId="1" applyNumberFormat="1" applyFont="1" applyFill="1" applyBorder="1" applyAlignment="1" applyProtection="1">
      <alignment horizontal="center" vertical="center" shrinkToFit="1"/>
      <protection locked="0"/>
    </xf>
    <xf numFmtId="178" fontId="7" fillId="17" borderId="30" xfId="1" applyNumberFormat="1" applyFont="1" applyFill="1" applyBorder="1" applyAlignment="1" applyProtection="1">
      <alignment horizontal="center" vertical="center" shrinkToFit="1"/>
      <protection locked="0"/>
    </xf>
    <xf numFmtId="178" fontId="7" fillId="17" borderId="31" xfId="1" applyNumberFormat="1" applyFont="1" applyFill="1" applyBorder="1" applyAlignment="1" applyProtection="1">
      <alignment horizontal="center" vertical="center" shrinkToFit="1"/>
      <protection locked="0"/>
    </xf>
    <xf numFmtId="0" fontId="7" fillId="12" borderId="3" xfId="0" applyFont="1" applyFill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179" fontId="7" fillId="0" borderId="3" xfId="1" applyNumberFormat="1" applyFont="1" applyBorder="1" applyAlignment="1" applyProtection="1">
      <alignment horizontal="right" vertical="center" shrinkToFit="1"/>
    </xf>
    <xf numFmtId="179" fontId="7" fillId="0" borderId="32" xfId="1" applyNumberFormat="1" applyFont="1" applyBorder="1" applyAlignment="1" applyProtection="1">
      <alignment horizontal="right" vertical="center" shrinkToFit="1"/>
    </xf>
    <xf numFmtId="179" fontId="7" fillId="14" borderId="7" xfId="1" applyNumberFormat="1" applyFont="1" applyFill="1" applyBorder="1" applyAlignment="1" applyProtection="1">
      <alignment horizontal="right" vertical="center" shrinkToFit="1"/>
    </xf>
    <xf numFmtId="0" fontId="4" fillId="0" borderId="3" xfId="0" applyFont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 shrinkToFit="1"/>
    </xf>
    <xf numFmtId="0" fontId="7" fillId="7" borderId="19" xfId="0" applyFont="1" applyFill="1" applyBorder="1" applyAlignment="1">
      <alignment horizontal="center" vertical="center" shrinkToFit="1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0" fontId="6" fillId="0" borderId="18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14" borderId="27" xfId="0" applyFont="1" applyFill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179" fontId="7" fillId="0" borderId="34" xfId="1" applyNumberFormat="1" applyFont="1" applyBorder="1" applyAlignment="1" applyProtection="1">
      <alignment horizontal="right" vertical="center" shrinkToFit="1"/>
    </xf>
    <xf numFmtId="12" fontId="6" fillId="0" borderId="6" xfId="0" quotePrefix="1" applyNumberFormat="1" applyFont="1" applyBorder="1" applyAlignment="1">
      <alignment horizontal="center" vertical="center" shrinkToFit="1"/>
    </xf>
    <xf numFmtId="12" fontId="6" fillId="0" borderId="19" xfId="0" applyNumberFormat="1" applyFont="1" applyBorder="1" applyAlignment="1">
      <alignment horizontal="center" vertical="center" shrinkToFit="1"/>
    </xf>
    <xf numFmtId="12" fontId="6" fillId="0" borderId="18" xfId="0" applyNumberFormat="1" applyFont="1" applyBorder="1" applyAlignment="1">
      <alignment horizontal="center" vertical="center" shrinkToFi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178" fontId="7" fillId="12" borderId="28" xfId="1" applyNumberFormat="1" applyFont="1" applyFill="1" applyBorder="1" applyAlignment="1" applyProtection="1">
      <alignment horizontal="center" vertical="center" shrinkToFit="1"/>
      <protection locked="0"/>
    </xf>
    <xf numFmtId="178" fontId="7" fillId="12" borderId="29" xfId="1" applyNumberFormat="1" applyFont="1" applyFill="1" applyBorder="1" applyAlignment="1" applyProtection="1">
      <alignment horizontal="center" vertical="center" shrinkToFit="1"/>
      <protection locked="0"/>
    </xf>
    <xf numFmtId="178" fontId="7" fillId="12" borderId="30" xfId="1" applyNumberFormat="1" applyFont="1" applyFill="1" applyBorder="1" applyAlignment="1" applyProtection="1">
      <alignment horizontal="center" vertical="center" shrinkToFit="1"/>
      <protection locked="0"/>
    </xf>
    <xf numFmtId="178" fontId="7" fillId="12" borderId="31" xfId="1" applyNumberFormat="1" applyFont="1" applyFill="1" applyBorder="1" applyAlignment="1" applyProtection="1">
      <alignment horizontal="center" vertical="center" shrinkToFit="1"/>
      <protection locked="0"/>
    </xf>
    <xf numFmtId="0" fontId="7" fillId="2" borderId="3" xfId="0" applyFont="1" applyFill="1" applyBorder="1" applyAlignment="1" applyProtection="1">
      <alignment horizontal="center" vertical="center" shrinkToFit="1"/>
      <protection locked="0"/>
    </xf>
    <xf numFmtId="49" fontId="9" fillId="14" borderId="3" xfId="0" applyNumberFormat="1" applyFont="1" applyFill="1" applyBorder="1" applyAlignment="1" applyProtection="1">
      <alignment horizontal="center" vertical="center" shrinkToFi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22" xfId="0" applyFont="1" applyFill="1" applyBorder="1" applyAlignment="1" applyProtection="1">
      <alignment horizontal="center" vertical="center" wrapText="1"/>
      <protection locked="0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25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4" fillId="0" borderId="18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6" fillId="0" borderId="26" xfId="0" applyFont="1" applyBorder="1" applyAlignment="1" applyProtection="1">
      <alignment horizontal="center" vertical="center" shrinkToFit="1"/>
      <protection locked="0"/>
    </xf>
    <xf numFmtId="0" fontId="5" fillId="15" borderId="7" xfId="0" applyFont="1" applyFill="1" applyBorder="1" applyAlignment="1">
      <alignment horizontal="center" vertical="center"/>
    </xf>
    <xf numFmtId="0" fontId="5" fillId="15" borderId="3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0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shrinkToFit="1"/>
    </xf>
    <xf numFmtId="177" fontId="3" fillId="0" borderId="6" xfId="0" applyNumberFormat="1" applyFont="1" applyBorder="1" applyAlignment="1">
      <alignment horizontal="center" vertical="center" shrinkToFit="1"/>
    </xf>
    <xf numFmtId="177" fontId="3" fillId="0" borderId="19" xfId="0" applyNumberFormat="1" applyFont="1" applyBorder="1" applyAlignment="1">
      <alignment horizontal="center" vertical="center" shrinkToFit="1"/>
    </xf>
    <xf numFmtId="177" fontId="3" fillId="0" borderId="18" xfId="0" applyNumberFormat="1" applyFont="1" applyBorder="1" applyAlignment="1">
      <alignment horizontal="center" vertical="center" shrinkToFit="1"/>
    </xf>
    <xf numFmtId="178" fontId="7" fillId="17" borderId="28" xfId="1" applyNumberFormat="1" applyFont="1" applyFill="1" applyBorder="1" applyAlignment="1" applyProtection="1">
      <alignment horizontal="center" vertical="center" shrinkToFit="1"/>
    </xf>
    <xf numFmtId="178" fontId="7" fillId="17" borderId="29" xfId="1" applyNumberFormat="1" applyFont="1" applyFill="1" applyBorder="1" applyAlignment="1" applyProtection="1">
      <alignment horizontal="center" vertical="center" shrinkToFit="1"/>
    </xf>
    <xf numFmtId="178" fontId="7" fillId="17" borderId="30" xfId="1" applyNumberFormat="1" applyFont="1" applyFill="1" applyBorder="1" applyAlignment="1" applyProtection="1">
      <alignment horizontal="center" vertical="center" shrinkToFit="1"/>
    </xf>
    <xf numFmtId="178" fontId="7" fillId="17" borderId="31" xfId="1" applyNumberFormat="1" applyFont="1" applyFill="1" applyBorder="1" applyAlignment="1" applyProtection="1">
      <alignment horizontal="center" vertical="center" shrinkToFit="1"/>
    </xf>
    <xf numFmtId="179" fontId="7" fillId="0" borderId="3" xfId="1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7" fillId="7" borderId="6" xfId="0" applyFont="1" applyFill="1" applyBorder="1" applyAlignment="1" applyProtection="1">
      <alignment horizontal="center" vertical="center" shrinkToFit="1"/>
      <protection locked="0"/>
    </xf>
    <xf numFmtId="0" fontId="7" fillId="7" borderId="19" xfId="0" applyFont="1" applyFill="1" applyBorder="1" applyAlignment="1" applyProtection="1">
      <alignment horizontal="center" vertical="center" shrinkToFit="1"/>
      <protection locked="0"/>
    </xf>
    <xf numFmtId="0" fontId="7" fillId="16" borderId="6" xfId="0" applyFont="1" applyFill="1" applyBorder="1" applyAlignment="1" applyProtection="1">
      <alignment horizontal="center" vertical="center" shrinkToFit="1"/>
      <protection locked="0"/>
    </xf>
    <xf numFmtId="0" fontId="7" fillId="16" borderId="18" xfId="0" applyFont="1" applyFill="1" applyBorder="1" applyAlignment="1" applyProtection="1">
      <alignment horizontal="center" vertical="center" shrinkToFit="1"/>
      <protection locked="0"/>
    </xf>
    <xf numFmtId="0" fontId="6" fillId="14" borderId="27" xfId="0" applyFont="1" applyFill="1" applyBorder="1" applyAlignment="1" applyProtection="1">
      <alignment horizontal="center" vertical="center" shrinkToFit="1"/>
      <protection locked="0"/>
    </xf>
    <xf numFmtId="179" fontId="7" fillId="14" borderId="7" xfId="1" applyNumberFormat="1" applyFont="1" applyFill="1" applyBorder="1" applyAlignment="1" applyProtection="1">
      <alignment horizontal="right" vertical="center" shrinkToFit="1"/>
      <protection locked="0"/>
    </xf>
    <xf numFmtId="179" fontId="7" fillId="0" borderId="34" xfId="1" applyNumberFormat="1" applyFont="1" applyBorder="1" applyAlignment="1" applyProtection="1">
      <alignment horizontal="right" vertical="center" shrinkToFit="1"/>
      <protection locked="0"/>
    </xf>
    <xf numFmtId="179" fontId="7" fillId="0" borderId="32" xfId="1" applyNumberFormat="1" applyFont="1" applyBorder="1" applyAlignment="1" applyProtection="1">
      <alignment horizontal="right" vertical="center" shrinkToFit="1"/>
      <protection locked="0"/>
    </xf>
    <xf numFmtId="0" fontId="7" fillId="12" borderId="3" xfId="0" applyFont="1" applyFill="1" applyBorder="1" applyAlignment="1" applyProtection="1">
      <alignment horizontal="center" vertical="center" shrinkToFit="1"/>
      <protection locked="0"/>
    </xf>
    <xf numFmtId="179" fontId="15" fillId="0" borderId="3" xfId="1" applyNumberFormat="1" applyFont="1" applyBorder="1" applyAlignment="1" applyProtection="1">
      <alignment horizontal="right" vertical="center" shrinkToFit="1"/>
    </xf>
    <xf numFmtId="179" fontId="15" fillId="0" borderId="34" xfId="1" applyNumberFormat="1" applyFont="1" applyBorder="1" applyAlignment="1" applyProtection="1">
      <alignment horizontal="right" vertical="center" shrinkToFit="1"/>
    </xf>
    <xf numFmtId="179" fontId="15" fillId="0" borderId="32" xfId="1" applyNumberFormat="1" applyFont="1" applyBorder="1" applyAlignment="1" applyProtection="1">
      <alignment horizontal="right" vertical="center" shrinkToFit="1"/>
    </xf>
    <xf numFmtId="49" fontId="16" fillId="3" borderId="5" xfId="0" applyNumberFormat="1" applyFont="1" applyFill="1" applyBorder="1" applyAlignment="1">
      <alignment vertical="center" shrinkToFit="1"/>
    </xf>
    <xf numFmtId="49" fontId="16" fillId="6" borderId="2" xfId="0" applyNumberFormat="1" applyFont="1" applyFill="1" applyBorder="1" applyAlignment="1">
      <alignment vertical="center" shrinkToFit="1"/>
    </xf>
    <xf numFmtId="179" fontId="16" fillId="9" borderId="2" xfId="1" applyNumberFormat="1" applyFont="1" applyFill="1" applyBorder="1" applyAlignment="1" applyProtection="1">
      <alignment horizontal="right" vertical="center" shrinkToFit="1"/>
    </xf>
    <xf numFmtId="179" fontId="17" fillId="10" borderId="13" xfId="1" applyNumberFormat="1" applyFont="1" applyFill="1" applyBorder="1" applyAlignment="1" applyProtection="1">
      <alignment horizontal="left" vertical="center" shrinkToFit="1"/>
      <protection locked="0"/>
    </xf>
    <xf numFmtId="179" fontId="16" fillId="4" borderId="13" xfId="0" applyNumberFormat="1" applyFont="1" applyFill="1" applyBorder="1" applyAlignment="1" applyProtection="1">
      <alignment vertical="center" shrinkToFit="1"/>
      <protection locked="0"/>
    </xf>
    <xf numFmtId="180" fontId="0" fillId="2" borderId="0" xfId="0" applyNumberFormat="1" applyFont="1" applyFill="1" applyAlignment="1">
      <alignment horizontal="center" vertical="center"/>
    </xf>
    <xf numFmtId="179" fontId="16" fillId="4" borderId="0" xfId="0" applyNumberFormat="1" applyFont="1" applyFill="1" applyAlignment="1" applyProtection="1">
      <alignment horizontal="right" vertical="center" shrinkToFit="1"/>
      <protection locked="0"/>
    </xf>
    <xf numFmtId="180" fontId="16" fillId="8" borderId="14" xfId="1" applyNumberFormat="1" applyFont="1" applyFill="1" applyBorder="1" applyAlignment="1" applyProtection="1">
      <alignment vertical="center"/>
    </xf>
    <xf numFmtId="179" fontId="16" fillId="10" borderId="13" xfId="1" applyNumberFormat="1" applyFont="1" applyFill="1" applyBorder="1" applyAlignment="1" applyProtection="1">
      <alignment horizontal="left" vertical="center" shrinkToFit="1"/>
      <protection locked="0"/>
    </xf>
    <xf numFmtId="179" fontId="16" fillId="10" borderId="0" xfId="1" applyNumberFormat="1" applyFont="1" applyFill="1" applyBorder="1" applyAlignment="1" applyProtection="1">
      <alignment horizontal="left" vertical="center" shrinkToFit="1"/>
      <protection locked="0"/>
    </xf>
    <xf numFmtId="179" fontId="16" fillId="10" borderId="0" xfId="1" applyNumberFormat="1" applyFont="1" applyFill="1" applyBorder="1" applyAlignment="1" applyProtection="1">
      <alignment horizontal="left" vertical="center" wrapText="1" shrinkToFit="1"/>
      <protection locked="0"/>
    </xf>
    <xf numFmtId="49" fontId="16" fillId="13" borderId="11" xfId="0" applyNumberFormat="1" applyFont="1" applyFill="1" applyBorder="1" applyAlignment="1">
      <alignment horizontal="center" vertical="center" shrinkToFit="1"/>
    </xf>
    <xf numFmtId="12" fontId="18" fillId="13" borderId="12" xfId="0" applyNumberFormat="1" applyFont="1" applyFill="1" applyBorder="1" applyAlignment="1">
      <alignment horizontal="center" vertical="center" shrinkToFit="1"/>
    </xf>
    <xf numFmtId="179" fontId="16" fillId="13" borderId="12" xfId="1" applyNumberFormat="1" applyFont="1" applyFill="1" applyBorder="1" applyAlignment="1" applyProtection="1">
      <alignment horizontal="right" vertical="center" shrinkToFit="1"/>
    </xf>
    <xf numFmtId="179" fontId="16" fillId="13" borderId="15" xfId="1" applyNumberFormat="1" applyFont="1" applyFill="1" applyBorder="1" applyAlignment="1" applyProtection="1">
      <alignment horizontal="right" vertical="center" shrinkToFit="1"/>
    </xf>
    <xf numFmtId="179" fontId="16" fillId="13" borderId="15" xfId="0" applyNumberFormat="1" applyFont="1" applyFill="1" applyBorder="1" applyAlignment="1">
      <alignment horizontal="right" vertical="center" shrinkToFit="1"/>
    </xf>
    <xf numFmtId="179" fontId="16" fillId="13" borderId="15" xfId="0" applyNumberFormat="1" applyFont="1" applyFill="1" applyBorder="1" applyAlignment="1">
      <alignment horizontal="center" vertical="center" shrinkToFit="1"/>
    </xf>
    <xf numFmtId="179" fontId="16" fillId="13" borderId="16" xfId="0" applyNumberFormat="1" applyFont="1" applyFill="1" applyBorder="1" applyAlignment="1">
      <alignment horizontal="right" vertical="center" shrinkToFit="1"/>
    </xf>
    <xf numFmtId="177" fontId="15" fillId="0" borderId="6" xfId="0" applyNumberFormat="1" applyFont="1" applyBorder="1" applyAlignment="1" applyProtection="1">
      <alignment horizontal="center" vertical="center" shrinkToFit="1"/>
      <protection locked="0"/>
    </xf>
    <xf numFmtId="177" fontId="15" fillId="0" borderId="19" xfId="0" applyNumberFormat="1" applyFont="1" applyBorder="1" applyAlignment="1" applyProtection="1">
      <alignment horizontal="center" vertical="center" shrinkToFit="1"/>
      <protection locked="0"/>
    </xf>
    <xf numFmtId="177" fontId="15" fillId="0" borderId="18" xfId="0" applyNumberFormat="1" applyFont="1" applyBorder="1" applyAlignment="1" applyProtection="1">
      <alignment horizontal="center" vertical="center" shrinkToFit="1"/>
      <protection locked="0"/>
    </xf>
    <xf numFmtId="0" fontId="15" fillId="0" borderId="19" xfId="0" applyFont="1" applyBorder="1" applyAlignment="1" applyProtection="1">
      <alignment horizontal="center" vertical="center" shrinkToFit="1"/>
      <protection locked="0"/>
    </xf>
    <xf numFmtId="0" fontId="15" fillId="0" borderId="18" xfId="0" applyFont="1" applyBorder="1" applyAlignment="1" applyProtection="1">
      <alignment horizontal="center" vertical="center" shrinkToFit="1"/>
      <protection locked="0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57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13121</xdr:colOff>
      <xdr:row>19</xdr:row>
      <xdr:rowOff>207857</xdr:rowOff>
    </xdr:from>
    <xdr:to>
      <xdr:col>29</xdr:col>
      <xdr:colOff>505121</xdr:colOff>
      <xdr:row>21</xdr:row>
      <xdr:rowOff>74083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723204" y="5012690"/>
          <a:ext cx="6630334" cy="41656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されますので内容を確認してください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8041</xdr:colOff>
      <xdr:row>15</xdr:row>
      <xdr:rowOff>83397</xdr:rowOff>
    </xdr:from>
    <xdr:to>
      <xdr:col>29</xdr:col>
      <xdr:colOff>506391</xdr:colOff>
      <xdr:row>19</xdr:row>
      <xdr:rowOff>161924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8332891" y="4226772"/>
          <a:ext cx="6689600" cy="103102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金額（単価）、数量（回数、人数等の単位）などの算出根拠を入力してください。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必ず単位を入力してください。入力しないと　　　　　　セル表示となり、エラーを意味します。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全て入力すると　　　　　　に合計が</a:t>
          </a:r>
          <a:r>
            <a:rPr kumimoji="1" lang="ja-JP" altLang="en-US" sz="1100" b="1">
              <a:solidFill>
                <a:srgbClr val="FF0000"/>
              </a:solidFill>
            </a:rPr>
            <a:t>自動で</a:t>
          </a:r>
          <a:r>
            <a:rPr kumimoji="1" lang="ja-JP" altLang="en-US" sz="1100"/>
            <a:t>算出されます。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節を全て入力すると　　　　　　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千円未満を四捨五入し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た節の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合計金額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10581</xdr:colOff>
      <xdr:row>3</xdr:row>
      <xdr:rowOff>45721</xdr:rowOff>
    </xdr:from>
    <xdr:to>
      <xdr:col>29</xdr:col>
      <xdr:colOff>510201</xdr:colOff>
      <xdr:row>4</xdr:row>
      <xdr:rowOff>68580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8339241" y="868681"/>
          <a:ext cx="6748020" cy="29717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該当する事業内容をプルダウンで選んでください。</a:t>
          </a:r>
        </a:p>
      </xdr:txBody>
    </xdr:sp>
    <xdr:clientData/>
  </xdr:twoCellAnchor>
  <xdr:twoCellAnchor>
    <xdr:from>
      <xdr:col>19</xdr:col>
      <xdr:colOff>86783</xdr:colOff>
      <xdr:row>3</xdr:row>
      <xdr:rowOff>114299</xdr:rowOff>
    </xdr:from>
    <xdr:to>
      <xdr:col>19</xdr:col>
      <xdr:colOff>518783</xdr:colOff>
      <xdr:row>3</xdr:row>
      <xdr:rowOff>240299</xdr:rowOff>
    </xdr:to>
    <xdr:sp macro="" textlink="">
      <xdr:nvSpPr>
        <xdr:cNvPr id="5" name="角丸四角形 3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8811683" y="662939"/>
          <a:ext cx="432000" cy="126000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28361</xdr:colOff>
      <xdr:row>5</xdr:row>
      <xdr:rowOff>49630</xdr:rowOff>
    </xdr:from>
    <xdr:to>
      <xdr:col>29</xdr:col>
      <xdr:colOff>523536</xdr:colOff>
      <xdr:row>6</xdr:row>
      <xdr:rowOff>66696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8886611" y="1430755"/>
          <a:ext cx="6686425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申請する事業の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内容に沿った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タイトルを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補助事業名として入力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してください。</a:t>
          </a:r>
          <a:endParaRPr kumimoji="1" lang="en-US" altLang="ja-JP" sz="1100"/>
        </a:p>
      </xdr:txBody>
    </xdr:sp>
    <xdr:clientData/>
  </xdr:twoCellAnchor>
  <xdr:twoCellAnchor>
    <xdr:from>
      <xdr:col>19</xdr:col>
      <xdr:colOff>9311</xdr:colOff>
      <xdr:row>13</xdr:row>
      <xdr:rowOff>149815</xdr:rowOff>
    </xdr:from>
    <xdr:to>
      <xdr:col>29</xdr:col>
      <xdr:colOff>501311</xdr:colOff>
      <xdr:row>14</xdr:row>
      <xdr:rowOff>166881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8755378" y="2859148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支出内容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r>
            <a:rPr kumimoji="1" lang="ja-JP" altLang="en-US" sz="1100"/>
            <a:t>　（活動内容の小見出し）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12486</xdr:colOff>
      <xdr:row>8</xdr:row>
      <xdr:rowOff>249540</xdr:rowOff>
    </xdr:from>
    <xdr:to>
      <xdr:col>29</xdr:col>
      <xdr:colOff>504486</xdr:colOff>
      <xdr:row>13</xdr:row>
      <xdr:rowOff>66674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8870736" y="2459340"/>
          <a:ext cx="6683250" cy="119825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）は旅費、物件費、事業費のいずれかをプルダウンで選択し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たあとに、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）を入力しないと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節のリストは出てきません。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を入力し直したい場合等も必ず費目から入力し直してください。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）は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節ごと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必ず一番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上の行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カ所だけ入力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してください</a:t>
          </a:r>
          <a:r>
            <a:rPr kumimoji="1" lang="ja-JP" altLang="en-US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（⑤で節の合計値を自動出力させるため）</a:t>
          </a:r>
          <a:endParaRPr lang="ja-JP" altLang="ja-JP" b="0" u="none" baseline="0">
            <a:solidFill>
              <a:srgbClr val="FF0000"/>
            </a:solidFill>
            <a:effectLst/>
          </a:endParaRPr>
        </a:p>
        <a:p>
          <a:r>
            <a:rPr kumimoji="1" lang="ja-JP" altLang="en-US" sz="1100"/>
            <a:t>　　</a:t>
          </a:r>
          <a:r>
            <a:rPr kumimoji="1" lang="ja-JP" altLang="en-US" sz="1100" baseline="0"/>
            <a:t> </a:t>
          </a:r>
          <a:r>
            <a:rPr kumimoji="1" lang="ja-JP" altLang="en-US" sz="1100"/>
            <a:t>節の順番はプルダウンで表示される順番に入力してください。　　　　　　　　　　　　　　　　　　　　</a:t>
          </a:r>
          <a:endParaRPr kumimoji="1" lang="en-US" altLang="ja-JP" sz="1100"/>
        </a:p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23</xdr:col>
      <xdr:colOff>183091</xdr:colOff>
      <xdr:row>16</xdr:row>
      <xdr:rowOff>68792</xdr:rowOff>
    </xdr:from>
    <xdr:to>
      <xdr:col>24</xdr:col>
      <xdr:colOff>2316</xdr:colOff>
      <xdr:row>16</xdr:row>
      <xdr:rowOff>188442</xdr:rowOff>
    </xdr:to>
    <xdr:sp macro="" textlink="">
      <xdr:nvSpPr>
        <xdr:cNvPr id="9" name="角丸四角形 4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1965516" y="4488392"/>
          <a:ext cx="495500" cy="119650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121708</xdr:colOff>
      <xdr:row>5</xdr:row>
      <xdr:rowOff>135467</xdr:rowOff>
    </xdr:from>
    <xdr:to>
      <xdr:col>19</xdr:col>
      <xdr:colOff>563233</xdr:colOff>
      <xdr:row>5</xdr:row>
      <xdr:rowOff>264642</xdr:rowOff>
    </xdr:to>
    <xdr:sp macro="" textlink="">
      <xdr:nvSpPr>
        <xdr:cNvPr id="10" name="角丸四角形 4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8979958" y="1516592"/>
          <a:ext cx="441525" cy="129175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37043</xdr:rowOff>
    </xdr:from>
    <xdr:to>
      <xdr:col>19</xdr:col>
      <xdr:colOff>518783</xdr:colOff>
      <xdr:row>9</xdr:row>
      <xdr:rowOff>163043</xdr:rowOff>
    </xdr:to>
    <xdr:sp macro="" textlink="">
      <xdr:nvSpPr>
        <xdr:cNvPr id="11" name="角丸四角形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8811683" y="1682963"/>
          <a:ext cx="432000" cy="12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342898</xdr:colOff>
      <xdr:row>17</xdr:row>
      <xdr:rowOff>17991</xdr:rowOff>
    </xdr:from>
    <xdr:to>
      <xdr:col>21</xdr:col>
      <xdr:colOff>162123</xdr:colOff>
      <xdr:row>17</xdr:row>
      <xdr:rowOff>140816</xdr:rowOff>
    </xdr:to>
    <xdr:sp macro="" textlink="">
      <xdr:nvSpPr>
        <xdr:cNvPr id="12" name="角丸四角形 44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0096498" y="4675716"/>
          <a:ext cx="495500" cy="12282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650873</xdr:colOff>
      <xdr:row>18</xdr:row>
      <xdr:rowOff>46565</xdr:rowOff>
    </xdr:from>
    <xdr:to>
      <xdr:col>21</xdr:col>
      <xdr:colOff>406598</xdr:colOff>
      <xdr:row>18</xdr:row>
      <xdr:rowOff>172565</xdr:rowOff>
    </xdr:to>
    <xdr:sp macro="" textlink="">
      <xdr:nvSpPr>
        <xdr:cNvPr id="13" name="角丸四角形 45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10404473" y="4866215"/>
          <a:ext cx="432000" cy="12600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88688</xdr:colOff>
      <xdr:row>20</xdr:row>
      <xdr:rowOff>5715</xdr:rowOff>
    </xdr:from>
    <xdr:to>
      <xdr:col>19</xdr:col>
      <xdr:colOff>514973</xdr:colOff>
      <xdr:row>20</xdr:row>
      <xdr:rowOff>135525</xdr:rowOff>
    </xdr:to>
    <xdr:sp macro="" textlink="">
      <xdr:nvSpPr>
        <xdr:cNvPr id="14" name="角丸四角形 4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8798771" y="5085715"/>
          <a:ext cx="426285" cy="129810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11216</xdr:colOff>
      <xdr:row>21</xdr:row>
      <xdr:rowOff>226599</xdr:rowOff>
    </xdr:from>
    <xdr:to>
      <xdr:col>29</xdr:col>
      <xdr:colOff>503216</xdr:colOff>
      <xdr:row>23</xdr:row>
      <xdr:rowOff>42333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8721299" y="5581766"/>
          <a:ext cx="6630334" cy="3660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）で算出された値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１．収入の部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の予算額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へ自動で反映されます。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86783</xdr:colOff>
      <xdr:row>15</xdr:row>
      <xdr:rowOff>162982</xdr:rowOff>
    </xdr:from>
    <xdr:to>
      <xdr:col>19</xdr:col>
      <xdr:colOff>518783</xdr:colOff>
      <xdr:row>16</xdr:row>
      <xdr:rowOff>18049</xdr:rowOff>
    </xdr:to>
    <xdr:sp macro="" textlink="">
      <xdr:nvSpPr>
        <xdr:cNvPr id="16" name="角丸四角形 49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8832850" y="3414182"/>
          <a:ext cx="432000" cy="126000"/>
        </a:xfrm>
        <a:prstGeom prst="round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8041</xdr:colOff>
      <xdr:row>27</xdr:row>
      <xdr:rowOff>9314</xdr:rowOff>
    </xdr:from>
    <xdr:to>
      <xdr:col>29</xdr:col>
      <xdr:colOff>506391</xdr:colOff>
      <xdr:row>29</xdr:row>
      <xdr:rowOff>19049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8370991" y="7314989"/>
          <a:ext cx="7261100" cy="56218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入力が終わ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りましたら以下のセルに〇（プルダウン）を入力してください。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</a:t>
          </a:r>
          <a:r>
            <a:rPr kumimoji="1" lang="ja-JP" altLang="ja-JP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のセルが白色に変わります。</a:t>
          </a:r>
          <a:endParaRPr lang="ja-JP" altLang="ja-JP" b="1" u="sng" baseline="0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78316</xdr:colOff>
      <xdr:row>13</xdr:row>
      <xdr:rowOff>214841</xdr:rowOff>
    </xdr:from>
    <xdr:to>
      <xdr:col>19</xdr:col>
      <xdr:colOff>510316</xdr:colOff>
      <xdr:row>14</xdr:row>
      <xdr:rowOff>69907</xdr:rowOff>
    </xdr:to>
    <xdr:sp macro="" textlink="">
      <xdr:nvSpPr>
        <xdr:cNvPr id="19" name="角丸四角形 3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8803216" y="2958041"/>
          <a:ext cx="432000" cy="12938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196849</xdr:rowOff>
    </xdr:from>
    <xdr:to>
      <xdr:col>19</xdr:col>
      <xdr:colOff>518783</xdr:colOff>
      <xdr:row>10</xdr:row>
      <xdr:rowOff>51916</xdr:rowOff>
    </xdr:to>
    <xdr:sp macro="" textlink="">
      <xdr:nvSpPr>
        <xdr:cNvPr id="20" name="角丸四角形 4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8811683" y="1842769"/>
          <a:ext cx="432000" cy="129387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9311</xdr:colOff>
      <xdr:row>23</xdr:row>
      <xdr:rowOff>194733</xdr:rowOff>
    </xdr:from>
    <xdr:to>
      <xdr:col>29</xdr:col>
      <xdr:colOff>501311</xdr:colOff>
      <xdr:row>26</xdr:row>
      <xdr:rowOff>33867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8755378" y="5469466"/>
          <a:ext cx="6588000" cy="6519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欄が足りない場合は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必要に応じて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挿入して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さい。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（行の削除も可能です。）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挿入した行には必ず書式もコピーしてください。</a:t>
          </a:r>
          <a:endParaRPr lang="ja-JP" altLang="ja-JP" b="0" u="wavyHeavy">
            <a:solidFill>
              <a:srgbClr val="FF0000"/>
            </a:solidFill>
            <a:effectLst/>
            <a:uFill>
              <a:solidFill>
                <a:srgbClr val="FF0000"/>
              </a:solidFill>
            </a:u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22011</xdr:colOff>
      <xdr:row>6</xdr:row>
      <xdr:rowOff>227430</xdr:rowOff>
    </xdr:from>
    <xdr:to>
      <xdr:col>29</xdr:col>
      <xdr:colOff>514011</xdr:colOff>
      <xdr:row>7</xdr:row>
      <xdr:rowOff>244496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9FAA60A5-F7F7-467B-8C50-31FAB7EAA468}"/>
            </a:ext>
          </a:extLst>
        </xdr:cNvPr>
        <xdr:cNvSpPr txBox="1"/>
      </xdr:nvSpPr>
      <xdr:spPr>
        <a:xfrm>
          <a:off x="8880261" y="1884780"/>
          <a:ext cx="6683250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学校名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（例：○○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市立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○○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中学校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143933</xdr:colOff>
      <xdr:row>7</xdr:row>
      <xdr:rowOff>40217</xdr:rowOff>
    </xdr:from>
    <xdr:to>
      <xdr:col>19</xdr:col>
      <xdr:colOff>582283</xdr:colOff>
      <xdr:row>7</xdr:row>
      <xdr:rowOff>172567</xdr:rowOff>
    </xdr:to>
    <xdr:sp macro="" textlink="">
      <xdr:nvSpPr>
        <xdr:cNvPr id="24" name="角丸四角形 42">
          <a:extLst>
            <a:ext uri="{FF2B5EF4-FFF2-40B4-BE49-F238E27FC236}">
              <a16:creationId xmlns:a16="http://schemas.microsoft.com/office/drawing/2014/main" id="{103299C2-5CEC-4687-A723-3F8F33B47143}"/>
            </a:ext>
          </a:extLst>
        </xdr:cNvPr>
        <xdr:cNvSpPr/>
      </xdr:nvSpPr>
      <xdr:spPr>
        <a:xfrm>
          <a:off x="9002183" y="1973792"/>
          <a:ext cx="438350" cy="132350"/>
        </a:xfrm>
        <a:prstGeom prst="round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18</xdr:col>
      <xdr:colOff>311150</xdr:colOff>
      <xdr:row>29</xdr:row>
      <xdr:rowOff>141111</xdr:rowOff>
    </xdr:from>
    <xdr:to>
      <xdr:col>28</xdr:col>
      <xdr:colOff>57149</xdr:colOff>
      <xdr:row>33</xdr:row>
      <xdr:rowOff>171450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797157B1-DD05-4CB8-B2CB-E57F241993C5}"/>
            </a:ext>
          </a:extLst>
        </xdr:cNvPr>
        <xdr:cNvSpPr txBox="1"/>
      </xdr:nvSpPr>
      <xdr:spPr>
        <a:xfrm>
          <a:off x="8283575" y="7999236"/>
          <a:ext cx="5670549" cy="113523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「補助金・補助対象経費（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」と「合計」の欄には全て数式が入っていますか</a:t>
          </a:r>
          <a:r>
            <a:rPr lang="ja-JP" altLang="en-US">
              <a:effectLst/>
            </a:rPr>
            <a:t>　　　　　　　　　　　　　　　　　　　　　　　　　　　　　　　　　　　　　　　　　　　　　　　　　　　　　　　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　　　　　　　　　　　　　　　　　　　　　　　　　　　　　　　　　　　　　　　　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➡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・節・数量（単位）の入力に間違いはありませんか？　　　　　　　　　　　　　　　　　　　　　　　　　　　　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☆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問題なければ、質問事項の右のセルに〇（プルダウン）を入力してください。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18</xdr:col>
      <xdr:colOff>190500</xdr:colOff>
      <xdr:row>29</xdr:row>
      <xdr:rowOff>104775</xdr:rowOff>
    </xdr:from>
    <xdr:to>
      <xdr:col>30</xdr:col>
      <xdr:colOff>266700</xdr:colOff>
      <xdr:row>34</xdr:row>
      <xdr:rowOff>38100</xdr:rowOff>
    </xdr:to>
    <xdr:sp macro="" textlink="">
      <xdr:nvSpPr>
        <xdr:cNvPr id="27" name="四角形: 角を丸くする 26">
          <a:extLst>
            <a:ext uri="{FF2B5EF4-FFF2-40B4-BE49-F238E27FC236}">
              <a16:creationId xmlns:a16="http://schemas.microsoft.com/office/drawing/2014/main" id="{10FD49E6-CC67-39B3-265D-EFBF6FF1FDCF}"/>
            </a:ext>
          </a:extLst>
        </xdr:cNvPr>
        <xdr:cNvSpPr/>
      </xdr:nvSpPr>
      <xdr:spPr>
        <a:xfrm>
          <a:off x="8162925" y="7962900"/>
          <a:ext cx="7239000" cy="131445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16931</xdr:colOff>
      <xdr:row>20</xdr:row>
      <xdr:rowOff>0</xdr:rowOff>
    </xdr:from>
    <xdr:to>
      <xdr:col>29</xdr:col>
      <xdr:colOff>507026</xdr:colOff>
      <xdr:row>21</xdr:row>
      <xdr:rowOff>44238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727014" y="5080000"/>
          <a:ext cx="6628429" cy="31940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されますので内容を確認して下さい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9311</xdr:colOff>
      <xdr:row>15</xdr:row>
      <xdr:rowOff>96785</xdr:rowOff>
    </xdr:from>
    <xdr:to>
      <xdr:col>29</xdr:col>
      <xdr:colOff>501311</xdr:colOff>
      <xdr:row>19</xdr:row>
      <xdr:rowOff>27993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755378" y="3347985"/>
          <a:ext cx="6588000" cy="87100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金額（単価）、数量（回数、人数等の単位）などの算出根拠を入力してください。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必ず単位を入力してください。入力すると　　　　　　セルが白色に変わります。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全て入力すると　　　　　　に合計が</a:t>
          </a:r>
          <a:r>
            <a:rPr kumimoji="1" lang="ja-JP" altLang="en-US" sz="1100" b="1">
              <a:solidFill>
                <a:srgbClr val="FF0000"/>
              </a:solidFill>
            </a:rPr>
            <a:t>自動で</a:t>
          </a:r>
          <a:r>
            <a:rPr kumimoji="1" lang="ja-JP" altLang="en-US" sz="1100"/>
            <a:t>算出されます。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節を全て入力すると　　　　　　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千円未満を四捨五入し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た節の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合計金額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3</xdr:row>
      <xdr:rowOff>33868</xdr:rowOff>
    </xdr:from>
    <xdr:to>
      <xdr:col>29</xdr:col>
      <xdr:colOff>501311</xdr:colOff>
      <xdr:row>4</xdr:row>
      <xdr:rowOff>50935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755378" y="575735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該当するコードをプルダウンで選んでください。（要望書作成の手引き６ページ参照）</a:t>
          </a:r>
        </a:p>
      </xdr:txBody>
    </xdr:sp>
    <xdr:clientData/>
  </xdr:twoCellAnchor>
  <xdr:twoCellAnchor>
    <xdr:from>
      <xdr:col>19</xdr:col>
      <xdr:colOff>86783</xdr:colOff>
      <xdr:row>3</xdr:row>
      <xdr:rowOff>114299</xdr:rowOff>
    </xdr:from>
    <xdr:to>
      <xdr:col>19</xdr:col>
      <xdr:colOff>518783</xdr:colOff>
      <xdr:row>3</xdr:row>
      <xdr:rowOff>240299</xdr:rowOff>
    </xdr:to>
    <xdr:sp macro="" textlink="">
      <xdr:nvSpPr>
        <xdr:cNvPr id="5" name="角丸四角形 3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8796443" y="662939"/>
          <a:ext cx="432000" cy="126000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23421</xdr:colOff>
      <xdr:row>6</xdr:row>
      <xdr:rowOff>232834</xdr:rowOff>
    </xdr:from>
    <xdr:to>
      <xdr:col>29</xdr:col>
      <xdr:colOff>515421</xdr:colOff>
      <xdr:row>8</xdr:row>
      <xdr:rowOff>57172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8878143" y="1883834"/>
          <a:ext cx="6700889" cy="37467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学問領域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13</xdr:row>
      <xdr:rowOff>132882</xdr:rowOff>
    </xdr:from>
    <xdr:to>
      <xdr:col>29</xdr:col>
      <xdr:colOff>501311</xdr:colOff>
      <xdr:row>14</xdr:row>
      <xdr:rowOff>149948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8755378" y="2842215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支出内容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r>
            <a:rPr kumimoji="1" lang="ja-JP" altLang="en-US" sz="1100"/>
            <a:t>　　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8</xdr:row>
      <xdr:rowOff>232608</xdr:rowOff>
    </xdr:from>
    <xdr:to>
      <xdr:col>29</xdr:col>
      <xdr:colOff>501311</xdr:colOff>
      <xdr:row>12</xdr:row>
      <xdr:rowOff>186045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8755378" y="1587275"/>
          <a:ext cx="6588000" cy="103717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旅費、物件費、事業費のいずれかをプルダウンで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）を入力しないと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節のリストは出てきません。節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を入力し直したい場合等も必ず費目から入力し直して下さい。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）は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節ごとに必ず一番上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の行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カ所だけ入力</a:t>
          </a:r>
          <a:r>
            <a:rPr kumimoji="1" lang="ja-JP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してください。（⑤で節の合計値を自動出力させるため）</a:t>
          </a:r>
          <a:endParaRPr lang="ja-JP" altLang="ja-JP" b="1" u="wavyHeavy" baseline="0">
            <a:solidFill>
              <a:srgbClr val="FF0000"/>
            </a:solidFill>
            <a:effectLst/>
          </a:endParaRPr>
        </a:p>
        <a:p>
          <a:r>
            <a:rPr kumimoji="1" lang="ja-JP" altLang="en-US" sz="1100"/>
            <a:t>　　　　　　　　　　　　</a:t>
          </a:r>
          <a:endParaRPr kumimoji="1" lang="en-US" altLang="ja-JP" sz="1100"/>
        </a:p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23</xdr:col>
      <xdr:colOff>345016</xdr:colOff>
      <xdr:row>16</xdr:row>
      <xdr:rowOff>84667</xdr:rowOff>
    </xdr:from>
    <xdr:to>
      <xdr:col>24</xdr:col>
      <xdr:colOff>167416</xdr:colOff>
      <xdr:row>16</xdr:row>
      <xdr:rowOff>210667</xdr:rowOff>
    </xdr:to>
    <xdr:sp macro="" textlink="">
      <xdr:nvSpPr>
        <xdr:cNvPr id="9" name="角丸四角形 4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1493076" y="3650827"/>
          <a:ext cx="432000" cy="126000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93838</xdr:colOff>
      <xdr:row>7</xdr:row>
      <xdr:rowOff>48683</xdr:rowOff>
    </xdr:from>
    <xdr:to>
      <xdr:col>19</xdr:col>
      <xdr:colOff>525838</xdr:colOff>
      <xdr:row>7</xdr:row>
      <xdr:rowOff>174683</xdr:rowOff>
    </xdr:to>
    <xdr:sp macro="" textlink="">
      <xdr:nvSpPr>
        <xdr:cNvPr id="10" name="角丸四角形 4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948560" y="1974850"/>
          <a:ext cx="432000" cy="126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37043</xdr:rowOff>
    </xdr:from>
    <xdr:to>
      <xdr:col>19</xdr:col>
      <xdr:colOff>518783</xdr:colOff>
      <xdr:row>9</xdr:row>
      <xdr:rowOff>163043</xdr:rowOff>
    </xdr:to>
    <xdr:sp macro="" textlink="">
      <xdr:nvSpPr>
        <xdr:cNvPr id="11" name="角丸四角形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796443" y="1682963"/>
          <a:ext cx="432000" cy="12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463548</xdr:colOff>
      <xdr:row>17</xdr:row>
      <xdr:rowOff>24341</xdr:rowOff>
    </xdr:from>
    <xdr:to>
      <xdr:col>21</xdr:col>
      <xdr:colOff>285948</xdr:colOff>
      <xdr:row>17</xdr:row>
      <xdr:rowOff>150341</xdr:rowOff>
    </xdr:to>
    <xdr:sp macro="" textlink="">
      <xdr:nvSpPr>
        <xdr:cNvPr id="12" name="角丸四角形 4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9782808" y="3826721"/>
          <a:ext cx="432000" cy="126000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21</xdr:col>
      <xdr:colOff>92073</xdr:colOff>
      <xdr:row>18</xdr:row>
      <xdr:rowOff>43390</xdr:rowOff>
    </xdr:from>
    <xdr:to>
      <xdr:col>21</xdr:col>
      <xdr:colOff>524073</xdr:colOff>
      <xdr:row>18</xdr:row>
      <xdr:rowOff>169390</xdr:rowOff>
    </xdr:to>
    <xdr:sp macro="" textlink="">
      <xdr:nvSpPr>
        <xdr:cNvPr id="13" name="角丸四角形 4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0020933" y="4005790"/>
          <a:ext cx="432000" cy="12600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78105</xdr:colOff>
      <xdr:row>20</xdr:row>
      <xdr:rowOff>77894</xdr:rowOff>
    </xdr:from>
    <xdr:to>
      <xdr:col>19</xdr:col>
      <xdr:colOff>506295</xdr:colOff>
      <xdr:row>20</xdr:row>
      <xdr:rowOff>211514</xdr:rowOff>
    </xdr:to>
    <xdr:sp macro="" textlink="">
      <xdr:nvSpPr>
        <xdr:cNvPr id="14" name="角丸四角形 4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8788188" y="5157894"/>
          <a:ext cx="428190" cy="133620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10371</xdr:colOff>
      <xdr:row>21</xdr:row>
      <xdr:rowOff>205856</xdr:rowOff>
    </xdr:from>
    <xdr:to>
      <xdr:col>29</xdr:col>
      <xdr:colOff>502371</xdr:colOff>
      <xdr:row>23</xdr:row>
      <xdr:rowOff>31750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8720454" y="5561023"/>
          <a:ext cx="6630334" cy="37622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）で算出された値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１．収入の部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の予算額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へ自動で反映されます。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86783</xdr:colOff>
      <xdr:row>15</xdr:row>
      <xdr:rowOff>162982</xdr:rowOff>
    </xdr:from>
    <xdr:to>
      <xdr:col>19</xdr:col>
      <xdr:colOff>518783</xdr:colOff>
      <xdr:row>16</xdr:row>
      <xdr:rowOff>18049</xdr:rowOff>
    </xdr:to>
    <xdr:sp macro="" textlink="">
      <xdr:nvSpPr>
        <xdr:cNvPr id="16" name="角丸四角形 4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8832850" y="3414182"/>
          <a:ext cx="432000" cy="126000"/>
        </a:xfrm>
        <a:prstGeom prst="round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10371</xdr:colOff>
      <xdr:row>27</xdr:row>
      <xdr:rowOff>58845</xdr:rowOff>
    </xdr:from>
    <xdr:to>
      <xdr:col>29</xdr:col>
      <xdr:colOff>502371</xdr:colOff>
      <xdr:row>28</xdr:row>
      <xdr:rowOff>211667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8720454" y="7065012"/>
          <a:ext cx="6630334" cy="42798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入力が終わ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りましたら以下のセルに〇を入力してください。全て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のセルが白色に変わります。</a:t>
          </a:r>
          <a:endParaRPr lang="ja-JP" altLang="ja-JP" b="1" u="wavyHeavy" baseline="0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78316</xdr:colOff>
      <xdr:row>13</xdr:row>
      <xdr:rowOff>214841</xdr:rowOff>
    </xdr:from>
    <xdr:to>
      <xdr:col>19</xdr:col>
      <xdr:colOff>510316</xdr:colOff>
      <xdr:row>14</xdr:row>
      <xdr:rowOff>69907</xdr:rowOff>
    </xdr:to>
    <xdr:sp macro="" textlink="">
      <xdr:nvSpPr>
        <xdr:cNvPr id="19" name="角丸四角形 35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8787976" y="2958041"/>
          <a:ext cx="432000" cy="12938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196849</xdr:rowOff>
    </xdr:from>
    <xdr:to>
      <xdr:col>19</xdr:col>
      <xdr:colOff>518783</xdr:colOff>
      <xdr:row>10</xdr:row>
      <xdr:rowOff>51916</xdr:rowOff>
    </xdr:to>
    <xdr:sp macro="" textlink="">
      <xdr:nvSpPr>
        <xdr:cNvPr id="20" name="角丸四角形 4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8796443" y="1842769"/>
          <a:ext cx="432000" cy="129387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8466</xdr:colOff>
      <xdr:row>23</xdr:row>
      <xdr:rowOff>203201</xdr:rowOff>
    </xdr:from>
    <xdr:to>
      <xdr:col>29</xdr:col>
      <xdr:colOff>500466</xdr:colOff>
      <xdr:row>26</xdr:row>
      <xdr:rowOff>67735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8754533" y="5477934"/>
          <a:ext cx="6588000" cy="677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欄が足りない場合は必要に応じて行を挿入して下さい。（行の削除も可能です。）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挿入した行には必ず書式もコピーして下さい。</a:t>
          </a:r>
          <a:endParaRPr lang="ja-JP" altLang="ja-JP">
            <a:solidFill>
              <a:srgbClr val="FF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b="0" u="wavyHeavy">
            <a:solidFill>
              <a:srgbClr val="FF0000"/>
            </a:solidFill>
            <a:effectLst/>
            <a:uFill>
              <a:solidFill>
                <a:srgbClr val="FF0000"/>
              </a:solidFill>
            </a:u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9311</xdr:colOff>
      <xdr:row>5</xdr:row>
      <xdr:rowOff>14705</xdr:rowOff>
    </xdr:from>
    <xdr:to>
      <xdr:col>29</xdr:col>
      <xdr:colOff>501311</xdr:colOff>
      <xdr:row>6</xdr:row>
      <xdr:rowOff>31771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E13BBB67-FE3F-4152-A791-D9DE7850A59F}"/>
            </a:ext>
          </a:extLst>
        </xdr:cNvPr>
        <xdr:cNvSpPr txBox="1"/>
      </xdr:nvSpPr>
      <xdr:spPr>
        <a:xfrm>
          <a:off x="8854861" y="1379955"/>
          <a:ext cx="6715000" cy="29011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研究者名（例：○○大学○○学部○○学科　教授○○）及び補助事業名を入力してください。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86783</xdr:colOff>
      <xdr:row>5</xdr:row>
      <xdr:rowOff>91017</xdr:rowOff>
    </xdr:from>
    <xdr:to>
      <xdr:col>19</xdr:col>
      <xdr:colOff>518783</xdr:colOff>
      <xdr:row>5</xdr:row>
      <xdr:rowOff>217017</xdr:rowOff>
    </xdr:to>
    <xdr:sp macro="" textlink="">
      <xdr:nvSpPr>
        <xdr:cNvPr id="21" name="角丸四角形 42">
          <a:extLst>
            <a:ext uri="{FF2B5EF4-FFF2-40B4-BE49-F238E27FC236}">
              <a16:creationId xmlns:a16="http://schemas.microsoft.com/office/drawing/2014/main" id="{FC9B1EB3-F4DC-4577-BB59-FFBE3B50DAE3}"/>
            </a:ext>
          </a:extLst>
        </xdr:cNvPr>
        <xdr:cNvSpPr/>
      </xdr:nvSpPr>
      <xdr:spPr>
        <a:xfrm>
          <a:off x="8932333" y="1456267"/>
          <a:ext cx="432000" cy="126000"/>
        </a:xfrm>
        <a:prstGeom prst="round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0</xdr:colOff>
      <xdr:row>30</xdr:row>
      <xdr:rowOff>0</xdr:rowOff>
    </xdr:from>
    <xdr:to>
      <xdr:col>28</xdr:col>
      <xdr:colOff>14112</xdr:colOff>
      <xdr:row>31</xdr:row>
      <xdr:rowOff>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AC65D2EE-7F39-4D1B-A898-F5035A51CD24}"/>
            </a:ext>
          </a:extLst>
        </xdr:cNvPr>
        <xdr:cNvSpPr txBox="1"/>
      </xdr:nvSpPr>
      <xdr:spPr>
        <a:xfrm>
          <a:off x="8854722" y="8099778"/>
          <a:ext cx="5602112" cy="27516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節・数量（単位）の入力に間違いはありませんか？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0</xdr:colOff>
      <xdr:row>31</xdr:row>
      <xdr:rowOff>0</xdr:rowOff>
    </xdr:from>
    <xdr:to>
      <xdr:col>28</xdr:col>
      <xdr:colOff>14112</xdr:colOff>
      <xdr:row>31</xdr:row>
      <xdr:rowOff>275166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5BACA4C5-2E84-415B-AED2-F4D9C5E7A44A}"/>
            </a:ext>
          </a:extLst>
        </xdr:cNvPr>
        <xdr:cNvSpPr txBox="1"/>
      </xdr:nvSpPr>
      <xdr:spPr>
        <a:xfrm>
          <a:off x="8854722" y="8374944"/>
          <a:ext cx="5602112" cy="27516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「補助金・補助対象経費（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」と「合計」の欄には全て数式が入っていますか？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0</xdr:colOff>
      <xdr:row>32</xdr:row>
      <xdr:rowOff>70555</xdr:rowOff>
    </xdr:from>
    <xdr:to>
      <xdr:col>25</xdr:col>
      <xdr:colOff>529166</xdr:colOff>
      <xdr:row>33</xdr:row>
      <xdr:rowOff>162277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14909808-11D7-429F-81D2-964F613A80FC}"/>
            </a:ext>
          </a:extLst>
        </xdr:cNvPr>
        <xdr:cNvSpPr txBox="1"/>
      </xdr:nvSpPr>
      <xdr:spPr>
        <a:xfrm>
          <a:off x="8854722" y="8720666"/>
          <a:ext cx="4254500" cy="36688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effectLst/>
            </a:rPr>
            <a:t>問題なければ、質問事項の右のセルに〇を入力してください。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17</xdr:col>
      <xdr:colOff>63499</xdr:colOff>
      <xdr:row>34</xdr:row>
      <xdr:rowOff>197556</xdr:rowOff>
    </xdr:from>
    <xdr:to>
      <xdr:col>23</xdr:col>
      <xdr:colOff>91721</xdr:colOff>
      <xdr:row>42</xdr:row>
      <xdr:rowOff>119945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CC67ED22-1787-4D9B-8139-5E62BBF3F894}"/>
            </a:ext>
          </a:extLst>
        </xdr:cNvPr>
        <xdr:cNvSpPr/>
      </xdr:nvSpPr>
      <xdr:spPr>
        <a:xfrm>
          <a:off x="7909277" y="9398000"/>
          <a:ext cx="3520722" cy="2123723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2025</a:t>
          </a:r>
          <a:r>
            <a:rPr kumimoji="1" lang="ja-JP" altLang="en-US" sz="1100">
              <a:solidFill>
                <a:sysClr val="windowText" lastClr="000000"/>
              </a:solidFill>
            </a:rPr>
            <a:t>年度要望より補助対象経費が以下となりました。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・旅費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・物件費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人件費（補助事業経費総額の</a:t>
          </a:r>
          <a:r>
            <a:rPr kumimoji="1" lang="en-US" altLang="ja-JP" sz="1100">
              <a:solidFill>
                <a:sysClr val="windowText" lastClr="000000"/>
              </a:solidFill>
            </a:rPr>
            <a:t>20</a:t>
          </a:r>
          <a:r>
            <a:rPr kumimoji="1" lang="ja-JP" altLang="en-US" sz="1100">
              <a:solidFill>
                <a:sysClr val="windowText" lastClr="000000"/>
              </a:solidFill>
            </a:rPr>
            <a:t>％以内）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謝金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その他（諸経費）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人件費と謝金は代表研究者及び共同研究者は対象外です。算定は各規程等によるものとします。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13121</xdr:colOff>
      <xdr:row>19</xdr:row>
      <xdr:rowOff>207857</xdr:rowOff>
    </xdr:from>
    <xdr:to>
      <xdr:col>29</xdr:col>
      <xdr:colOff>505121</xdr:colOff>
      <xdr:row>21</xdr:row>
      <xdr:rowOff>74083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979B206-8054-4A38-AED0-AD7CA7DBE38E}"/>
            </a:ext>
          </a:extLst>
        </xdr:cNvPr>
        <xdr:cNvSpPr txBox="1"/>
      </xdr:nvSpPr>
      <xdr:spPr>
        <a:xfrm>
          <a:off x="8334796" y="5303732"/>
          <a:ext cx="6683250" cy="4186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されますので内容を確認してください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8041</xdr:colOff>
      <xdr:row>15</xdr:row>
      <xdr:rowOff>83397</xdr:rowOff>
    </xdr:from>
    <xdr:to>
      <xdr:col>29</xdr:col>
      <xdr:colOff>506391</xdr:colOff>
      <xdr:row>19</xdr:row>
      <xdr:rowOff>161924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B6677FA-3479-4357-A547-52FBF161879C}"/>
            </a:ext>
          </a:extLst>
        </xdr:cNvPr>
        <xdr:cNvSpPr txBox="1"/>
      </xdr:nvSpPr>
      <xdr:spPr>
        <a:xfrm>
          <a:off x="8336066" y="4229947"/>
          <a:ext cx="6683250" cy="103102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金額（単価）、数量（回数、人数等の単位）などの算出根拠を入力してください。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必ず単位を入力してください。入力しないと　　　　　　セルとなり、エラーです。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全て入力すると　　　　　　に合計が</a:t>
          </a:r>
          <a:r>
            <a:rPr kumimoji="1" lang="ja-JP" altLang="en-US" sz="1100" b="1">
              <a:solidFill>
                <a:srgbClr val="FF0000"/>
              </a:solidFill>
            </a:rPr>
            <a:t>自動で</a:t>
          </a:r>
          <a:r>
            <a:rPr kumimoji="1" lang="ja-JP" altLang="en-US" sz="1100"/>
            <a:t>算出されます。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節を全て入力すると　　　　　　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千円未満を四捨五入し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た節の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合計金額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10581</xdr:colOff>
      <xdr:row>3</xdr:row>
      <xdr:rowOff>45721</xdr:rowOff>
    </xdr:from>
    <xdr:to>
      <xdr:col>29</xdr:col>
      <xdr:colOff>510201</xdr:colOff>
      <xdr:row>4</xdr:row>
      <xdr:rowOff>91440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3C78026-2765-4EF0-AB03-E95D58973C89}"/>
            </a:ext>
          </a:extLst>
        </xdr:cNvPr>
        <xdr:cNvSpPr txBox="1"/>
      </xdr:nvSpPr>
      <xdr:spPr>
        <a:xfrm>
          <a:off x="8339241" y="868681"/>
          <a:ext cx="6748020" cy="32003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該当するコードをプルダウンで選んでください。</a:t>
          </a:r>
        </a:p>
      </xdr:txBody>
    </xdr:sp>
    <xdr:clientData/>
  </xdr:twoCellAnchor>
  <xdr:twoCellAnchor>
    <xdr:from>
      <xdr:col>19</xdr:col>
      <xdr:colOff>86783</xdr:colOff>
      <xdr:row>3</xdr:row>
      <xdr:rowOff>114299</xdr:rowOff>
    </xdr:from>
    <xdr:to>
      <xdr:col>19</xdr:col>
      <xdr:colOff>518783</xdr:colOff>
      <xdr:row>3</xdr:row>
      <xdr:rowOff>240299</xdr:rowOff>
    </xdr:to>
    <xdr:sp macro="" textlink="">
      <xdr:nvSpPr>
        <xdr:cNvPr id="5" name="角丸四角形 37">
          <a:extLst>
            <a:ext uri="{FF2B5EF4-FFF2-40B4-BE49-F238E27FC236}">
              <a16:creationId xmlns:a16="http://schemas.microsoft.com/office/drawing/2014/main" id="{1A268CB4-72B5-4A63-B01F-A53A60746A49}"/>
            </a:ext>
          </a:extLst>
        </xdr:cNvPr>
        <xdr:cNvSpPr/>
      </xdr:nvSpPr>
      <xdr:spPr>
        <a:xfrm>
          <a:off x="8408458" y="942974"/>
          <a:ext cx="438350" cy="122825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28361</xdr:colOff>
      <xdr:row>5</xdr:row>
      <xdr:rowOff>49630</xdr:rowOff>
    </xdr:from>
    <xdr:to>
      <xdr:col>29</xdr:col>
      <xdr:colOff>523536</xdr:colOff>
      <xdr:row>6</xdr:row>
      <xdr:rowOff>66696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4786149-E521-437D-AD14-40041D874E59}"/>
            </a:ext>
          </a:extLst>
        </xdr:cNvPr>
        <xdr:cNvSpPr txBox="1"/>
      </xdr:nvSpPr>
      <xdr:spPr>
        <a:xfrm>
          <a:off x="8356386" y="1427580"/>
          <a:ext cx="6686425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補助事業名は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申請する事業のタイトルを記載してください。</a:t>
          </a:r>
          <a:endParaRPr kumimoji="1" lang="en-US" altLang="ja-JP" sz="1100"/>
        </a:p>
      </xdr:txBody>
    </xdr:sp>
    <xdr:clientData/>
  </xdr:twoCellAnchor>
  <xdr:twoCellAnchor>
    <xdr:from>
      <xdr:col>19</xdr:col>
      <xdr:colOff>9311</xdr:colOff>
      <xdr:row>13</xdr:row>
      <xdr:rowOff>149815</xdr:rowOff>
    </xdr:from>
    <xdr:to>
      <xdr:col>29</xdr:col>
      <xdr:colOff>501311</xdr:colOff>
      <xdr:row>14</xdr:row>
      <xdr:rowOff>166881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148A8DA7-E25B-45AC-A7AC-50A18517F130}"/>
            </a:ext>
          </a:extLst>
        </xdr:cNvPr>
        <xdr:cNvSpPr txBox="1"/>
      </xdr:nvSpPr>
      <xdr:spPr>
        <a:xfrm>
          <a:off x="8337336" y="3740740"/>
          <a:ext cx="6683250" cy="29011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支出内容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r>
            <a:rPr kumimoji="1" lang="ja-JP" altLang="en-US" sz="1100"/>
            <a:t>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（活動内容の小見出し）</a:t>
          </a:r>
          <a:endParaRPr lang="ja-JP" altLang="ja-JP">
            <a:effectLst/>
          </a:endParaRPr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12486</xdr:colOff>
      <xdr:row>8</xdr:row>
      <xdr:rowOff>249540</xdr:rowOff>
    </xdr:from>
    <xdr:to>
      <xdr:col>29</xdr:col>
      <xdr:colOff>504486</xdr:colOff>
      <xdr:row>13</xdr:row>
      <xdr:rowOff>66674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DEA8BE11-AFF9-4AB9-9181-BE8591D01DA7}"/>
            </a:ext>
          </a:extLst>
        </xdr:cNvPr>
        <xdr:cNvSpPr txBox="1"/>
      </xdr:nvSpPr>
      <xdr:spPr>
        <a:xfrm>
          <a:off x="8334161" y="2459340"/>
          <a:ext cx="6689600" cy="12014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）は旅費、物件費、事業費のいずれかをプルダウンで選択してください。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）を入力しないと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節のリストは出てきません。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を入力し直したい場合等も必ず費目から入力し直してください。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）は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節ごと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必ず一番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上の行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カ所だけ入力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してください</a:t>
          </a:r>
          <a:r>
            <a:rPr kumimoji="1" lang="ja-JP" altLang="en-US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（⑤で節の合計値を自動出力させるため）</a:t>
          </a:r>
          <a:endParaRPr lang="ja-JP" altLang="ja-JP" b="0" u="none" baseline="0">
            <a:solidFill>
              <a:srgbClr val="FF0000"/>
            </a:solidFill>
            <a:effectLst/>
          </a:endParaRPr>
        </a:p>
        <a:p>
          <a:r>
            <a:rPr kumimoji="1" lang="ja-JP" altLang="en-US" sz="1100"/>
            <a:t>　　</a:t>
          </a:r>
          <a:r>
            <a:rPr kumimoji="1" lang="ja-JP" altLang="en-US" sz="1100" baseline="0"/>
            <a:t> </a:t>
          </a:r>
          <a:r>
            <a:rPr kumimoji="1" lang="ja-JP" altLang="en-US" sz="1100"/>
            <a:t>節の順番はプルダウンで表示される順番に入力してください。　　　　　　　　　　　　　　　　　　　　　　　　　　　　　</a:t>
          </a:r>
          <a:endParaRPr kumimoji="1" lang="en-US" altLang="ja-JP" sz="1100"/>
        </a:p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23</xdr:col>
      <xdr:colOff>154516</xdr:colOff>
      <xdr:row>16</xdr:row>
      <xdr:rowOff>68792</xdr:rowOff>
    </xdr:from>
    <xdr:to>
      <xdr:col>23</xdr:col>
      <xdr:colOff>650016</xdr:colOff>
      <xdr:row>16</xdr:row>
      <xdr:rowOff>188442</xdr:rowOff>
    </xdr:to>
    <xdr:sp macro="" textlink="">
      <xdr:nvSpPr>
        <xdr:cNvPr id="9" name="角丸四角形 41">
          <a:extLst>
            <a:ext uri="{FF2B5EF4-FFF2-40B4-BE49-F238E27FC236}">
              <a16:creationId xmlns:a16="http://schemas.microsoft.com/office/drawing/2014/main" id="{65140EDD-3573-43F2-B012-FC935E7F4B6B}"/>
            </a:ext>
          </a:extLst>
        </xdr:cNvPr>
        <xdr:cNvSpPr/>
      </xdr:nvSpPr>
      <xdr:spPr>
        <a:xfrm>
          <a:off x="11936941" y="4488392"/>
          <a:ext cx="495500" cy="119650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121708</xdr:colOff>
      <xdr:row>5</xdr:row>
      <xdr:rowOff>135467</xdr:rowOff>
    </xdr:from>
    <xdr:to>
      <xdr:col>19</xdr:col>
      <xdr:colOff>563233</xdr:colOff>
      <xdr:row>5</xdr:row>
      <xdr:rowOff>264642</xdr:rowOff>
    </xdr:to>
    <xdr:sp macro="" textlink="">
      <xdr:nvSpPr>
        <xdr:cNvPr id="10" name="角丸四角形 42">
          <a:extLst>
            <a:ext uri="{FF2B5EF4-FFF2-40B4-BE49-F238E27FC236}">
              <a16:creationId xmlns:a16="http://schemas.microsoft.com/office/drawing/2014/main" id="{C59F12A1-7C49-4C0D-9AA2-B093C5FFAFFA}"/>
            </a:ext>
          </a:extLst>
        </xdr:cNvPr>
        <xdr:cNvSpPr/>
      </xdr:nvSpPr>
      <xdr:spPr>
        <a:xfrm>
          <a:off x="8449733" y="1516592"/>
          <a:ext cx="435175" cy="129175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37043</xdr:rowOff>
    </xdr:from>
    <xdr:to>
      <xdr:col>19</xdr:col>
      <xdr:colOff>518783</xdr:colOff>
      <xdr:row>9</xdr:row>
      <xdr:rowOff>163043</xdr:rowOff>
    </xdr:to>
    <xdr:sp macro="" textlink="">
      <xdr:nvSpPr>
        <xdr:cNvPr id="11" name="角丸四角形 43">
          <a:extLst>
            <a:ext uri="{FF2B5EF4-FFF2-40B4-BE49-F238E27FC236}">
              <a16:creationId xmlns:a16="http://schemas.microsoft.com/office/drawing/2014/main" id="{AADE17C2-E684-4EE2-9B78-DA06BE571838}"/>
            </a:ext>
          </a:extLst>
        </xdr:cNvPr>
        <xdr:cNvSpPr/>
      </xdr:nvSpPr>
      <xdr:spPr>
        <a:xfrm>
          <a:off x="8408458" y="2523068"/>
          <a:ext cx="438350" cy="12282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342898</xdr:colOff>
      <xdr:row>16</xdr:row>
      <xdr:rowOff>227541</xdr:rowOff>
    </xdr:from>
    <xdr:to>
      <xdr:col>21</xdr:col>
      <xdr:colOff>162123</xdr:colOff>
      <xdr:row>17</xdr:row>
      <xdr:rowOff>112241</xdr:rowOff>
    </xdr:to>
    <xdr:sp macro="" textlink="">
      <xdr:nvSpPr>
        <xdr:cNvPr id="12" name="角丸四角形 44">
          <a:extLst>
            <a:ext uri="{FF2B5EF4-FFF2-40B4-BE49-F238E27FC236}">
              <a16:creationId xmlns:a16="http://schemas.microsoft.com/office/drawing/2014/main" id="{433AFE28-235D-4AD9-ADE3-7D46EE16E424}"/>
            </a:ext>
          </a:extLst>
        </xdr:cNvPr>
        <xdr:cNvSpPr/>
      </xdr:nvSpPr>
      <xdr:spPr>
        <a:xfrm>
          <a:off x="10096498" y="4647141"/>
          <a:ext cx="495500" cy="12282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660398</xdr:colOff>
      <xdr:row>18</xdr:row>
      <xdr:rowOff>46565</xdr:rowOff>
    </xdr:from>
    <xdr:to>
      <xdr:col>21</xdr:col>
      <xdr:colOff>416123</xdr:colOff>
      <xdr:row>18</xdr:row>
      <xdr:rowOff>172565</xdr:rowOff>
    </xdr:to>
    <xdr:sp macro="" textlink="">
      <xdr:nvSpPr>
        <xdr:cNvPr id="13" name="角丸四角形 45">
          <a:extLst>
            <a:ext uri="{FF2B5EF4-FFF2-40B4-BE49-F238E27FC236}">
              <a16:creationId xmlns:a16="http://schemas.microsoft.com/office/drawing/2014/main" id="{FE26D4C3-8A17-4436-A298-422B9339390E}"/>
            </a:ext>
          </a:extLst>
        </xdr:cNvPr>
        <xdr:cNvSpPr/>
      </xdr:nvSpPr>
      <xdr:spPr>
        <a:xfrm>
          <a:off x="10413998" y="4866215"/>
          <a:ext cx="432000" cy="12600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88688</xdr:colOff>
      <xdr:row>20</xdr:row>
      <xdr:rowOff>5715</xdr:rowOff>
    </xdr:from>
    <xdr:to>
      <xdr:col>19</xdr:col>
      <xdr:colOff>514973</xdr:colOff>
      <xdr:row>20</xdr:row>
      <xdr:rowOff>135525</xdr:rowOff>
    </xdr:to>
    <xdr:sp macro="" textlink="">
      <xdr:nvSpPr>
        <xdr:cNvPr id="14" name="角丸四角形 47">
          <a:extLst>
            <a:ext uri="{FF2B5EF4-FFF2-40B4-BE49-F238E27FC236}">
              <a16:creationId xmlns:a16="http://schemas.microsoft.com/office/drawing/2014/main" id="{E1B64A67-89A5-469A-99B2-4BD1FBF4EDD9}"/>
            </a:ext>
          </a:extLst>
        </xdr:cNvPr>
        <xdr:cNvSpPr/>
      </xdr:nvSpPr>
      <xdr:spPr>
        <a:xfrm>
          <a:off x="8410363" y="5380990"/>
          <a:ext cx="429460" cy="126635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11216</xdr:colOff>
      <xdr:row>21</xdr:row>
      <xdr:rowOff>226599</xdr:rowOff>
    </xdr:from>
    <xdr:to>
      <xdr:col>29</xdr:col>
      <xdr:colOff>503216</xdr:colOff>
      <xdr:row>23</xdr:row>
      <xdr:rowOff>42333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1FD0926B-A918-4D41-8094-CB1255B5284E}"/>
            </a:ext>
          </a:extLst>
        </xdr:cNvPr>
        <xdr:cNvSpPr txBox="1"/>
      </xdr:nvSpPr>
      <xdr:spPr>
        <a:xfrm>
          <a:off x="8332891" y="5874924"/>
          <a:ext cx="6689600" cy="37135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）で算出された値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１．収入の部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の予算額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へ自動で反映されます。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86783</xdr:colOff>
      <xdr:row>15</xdr:row>
      <xdr:rowOff>162982</xdr:rowOff>
    </xdr:from>
    <xdr:to>
      <xdr:col>19</xdr:col>
      <xdr:colOff>518783</xdr:colOff>
      <xdr:row>16</xdr:row>
      <xdr:rowOff>18049</xdr:rowOff>
    </xdr:to>
    <xdr:sp macro="" textlink="">
      <xdr:nvSpPr>
        <xdr:cNvPr id="16" name="角丸四角形 49">
          <a:extLst>
            <a:ext uri="{FF2B5EF4-FFF2-40B4-BE49-F238E27FC236}">
              <a16:creationId xmlns:a16="http://schemas.microsoft.com/office/drawing/2014/main" id="{A57CA0AD-38FB-4E18-9DE2-84E2084569ED}"/>
            </a:ext>
          </a:extLst>
        </xdr:cNvPr>
        <xdr:cNvSpPr/>
      </xdr:nvSpPr>
      <xdr:spPr>
        <a:xfrm>
          <a:off x="8408458" y="4303182"/>
          <a:ext cx="438350" cy="134467"/>
        </a:xfrm>
        <a:prstGeom prst="round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8041</xdr:colOff>
      <xdr:row>27</xdr:row>
      <xdr:rowOff>9315</xdr:rowOff>
    </xdr:from>
    <xdr:to>
      <xdr:col>29</xdr:col>
      <xdr:colOff>506391</xdr:colOff>
      <xdr:row>28</xdr:row>
      <xdr:rowOff>228600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C5BAB248-F40A-4B62-87B7-221F1CD1301C}"/>
            </a:ext>
          </a:extLst>
        </xdr:cNvPr>
        <xdr:cNvSpPr txBox="1"/>
      </xdr:nvSpPr>
      <xdr:spPr>
        <a:xfrm>
          <a:off x="8336066" y="7318165"/>
          <a:ext cx="6683250" cy="49233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入力が終わ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りましたら以下のセルに〇（プルダウン）を入力してください。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</a:t>
          </a:r>
          <a:r>
            <a:rPr kumimoji="1" lang="ja-JP" altLang="ja-JP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のセルが白色に変わります。</a:t>
          </a:r>
          <a:endParaRPr lang="ja-JP" altLang="ja-JP" b="1" u="sng" baseline="0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78316</xdr:colOff>
      <xdr:row>13</xdr:row>
      <xdr:rowOff>214841</xdr:rowOff>
    </xdr:from>
    <xdr:to>
      <xdr:col>19</xdr:col>
      <xdr:colOff>510316</xdr:colOff>
      <xdr:row>14</xdr:row>
      <xdr:rowOff>69907</xdr:rowOff>
    </xdr:to>
    <xdr:sp macro="" textlink="">
      <xdr:nvSpPr>
        <xdr:cNvPr id="18" name="角丸四角形 35">
          <a:extLst>
            <a:ext uri="{FF2B5EF4-FFF2-40B4-BE49-F238E27FC236}">
              <a16:creationId xmlns:a16="http://schemas.microsoft.com/office/drawing/2014/main" id="{A09747E3-84CF-402C-9915-C69D8622AC37}"/>
            </a:ext>
          </a:extLst>
        </xdr:cNvPr>
        <xdr:cNvSpPr/>
      </xdr:nvSpPr>
      <xdr:spPr>
        <a:xfrm>
          <a:off x="8403166" y="3808941"/>
          <a:ext cx="428825" cy="124941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196849</xdr:rowOff>
    </xdr:from>
    <xdr:to>
      <xdr:col>19</xdr:col>
      <xdr:colOff>518783</xdr:colOff>
      <xdr:row>10</xdr:row>
      <xdr:rowOff>51916</xdr:rowOff>
    </xdr:to>
    <xdr:sp macro="" textlink="">
      <xdr:nvSpPr>
        <xdr:cNvPr id="19" name="角丸四角形 46">
          <a:extLst>
            <a:ext uri="{FF2B5EF4-FFF2-40B4-BE49-F238E27FC236}">
              <a16:creationId xmlns:a16="http://schemas.microsoft.com/office/drawing/2014/main" id="{655D21CF-8581-4AA4-8EA4-022A052967BD}"/>
            </a:ext>
          </a:extLst>
        </xdr:cNvPr>
        <xdr:cNvSpPr/>
      </xdr:nvSpPr>
      <xdr:spPr>
        <a:xfrm>
          <a:off x="8408458" y="2686049"/>
          <a:ext cx="438350" cy="124942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9311</xdr:colOff>
      <xdr:row>23</xdr:row>
      <xdr:rowOff>194733</xdr:rowOff>
    </xdr:from>
    <xdr:to>
      <xdr:col>29</xdr:col>
      <xdr:colOff>501311</xdr:colOff>
      <xdr:row>26</xdr:row>
      <xdr:rowOff>33867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D931A404-5227-407C-B9C1-0552F61FBBF9}"/>
            </a:ext>
          </a:extLst>
        </xdr:cNvPr>
        <xdr:cNvSpPr txBox="1"/>
      </xdr:nvSpPr>
      <xdr:spPr>
        <a:xfrm>
          <a:off x="8337336" y="6398683"/>
          <a:ext cx="6683250" cy="66145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欄が足りない場合は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必要に応じて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挿入して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さい。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（行の削除も可能です。）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挿入した行には必ず書式もコピーしてください。</a:t>
          </a:r>
          <a:endParaRPr lang="ja-JP" altLang="ja-JP" b="0" u="wavyHeavy">
            <a:solidFill>
              <a:srgbClr val="FF0000"/>
            </a:solidFill>
            <a:effectLst/>
            <a:uFill>
              <a:solidFill>
                <a:srgbClr val="FF0000"/>
              </a:solidFill>
            </a:u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22011</xdr:colOff>
      <xdr:row>6</xdr:row>
      <xdr:rowOff>227430</xdr:rowOff>
    </xdr:from>
    <xdr:to>
      <xdr:col>29</xdr:col>
      <xdr:colOff>514011</xdr:colOff>
      <xdr:row>7</xdr:row>
      <xdr:rowOff>244496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69387145-D874-405D-BDC1-7750E4B168B3}"/>
            </a:ext>
          </a:extLst>
        </xdr:cNvPr>
        <xdr:cNvSpPr txBox="1"/>
      </xdr:nvSpPr>
      <xdr:spPr>
        <a:xfrm>
          <a:off x="8346861" y="1884780"/>
          <a:ext cx="6683250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学校名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（例：○○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市立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○○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中学校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143933</xdr:colOff>
      <xdr:row>7</xdr:row>
      <xdr:rowOff>40217</xdr:rowOff>
    </xdr:from>
    <xdr:to>
      <xdr:col>19</xdr:col>
      <xdr:colOff>582283</xdr:colOff>
      <xdr:row>7</xdr:row>
      <xdr:rowOff>172567</xdr:rowOff>
    </xdr:to>
    <xdr:sp macro="" textlink="">
      <xdr:nvSpPr>
        <xdr:cNvPr id="22" name="角丸四角形 42">
          <a:extLst>
            <a:ext uri="{FF2B5EF4-FFF2-40B4-BE49-F238E27FC236}">
              <a16:creationId xmlns:a16="http://schemas.microsoft.com/office/drawing/2014/main" id="{00586235-5BBD-4D46-87EE-DC4C7BF4CCAB}"/>
            </a:ext>
          </a:extLst>
        </xdr:cNvPr>
        <xdr:cNvSpPr/>
      </xdr:nvSpPr>
      <xdr:spPr>
        <a:xfrm>
          <a:off x="8465608" y="1973792"/>
          <a:ext cx="438350" cy="132350"/>
        </a:xfrm>
        <a:prstGeom prst="round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18</xdr:col>
      <xdr:colOff>311150</xdr:colOff>
      <xdr:row>29</xdr:row>
      <xdr:rowOff>141111</xdr:rowOff>
    </xdr:from>
    <xdr:to>
      <xdr:col>28</xdr:col>
      <xdr:colOff>57149</xdr:colOff>
      <xdr:row>33</xdr:row>
      <xdr:rowOff>171450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2B965D72-70BE-4352-9BEA-48FFEB993E0C}"/>
            </a:ext>
          </a:extLst>
        </xdr:cNvPr>
        <xdr:cNvSpPr txBox="1"/>
      </xdr:nvSpPr>
      <xdr:spPr>
        <a:xfrm>
          <a:off x="8286750" y="8002411"/>
          <a:ext cx="5667374" cy="113206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「補助金・補助対象経費（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」と「合計」の欄には全て数式が入っていますか</a:t>
          </a:r>
          <a:r>
            <a:rPr lang="ja-JP" altLang="en-US">
              <a:effectLst/>
            </a:rPr>
            <a:t>　　　　　　　　　　　　　　　　　　　　　　　　　　　　　　　　　　　　　　　　　　　　　　　　　　　　　　　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　　　　　　　　　　　　　　　　　　　　　　　　　　　　　　　　　　　　　　　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ja-JP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➡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・節・数量（単位）の入力に間違いはありませんか？　　　　　　　　　　　　　　　　　　　　　　　　　　　　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☆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問題なければ、質問事項の右のセルに〇（プルダウン）を入力してください。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18</xdr:col>
      <xdr:colOff>190500</xdr:colOff>
      <xdr:row>29</xdr:row>
      <xdr:rowOff>104775</xdr:rowOff>
    </xdr:from>
    <xdr:to>
      <xdr:col>30</xdr:col>
      <xdr:colOff>266700</xdr:colOff>
      <xdr:row>34</xdr:row>
      <xdr:rowOff>38100</xdr:rowOff>
    </xdr:to>
    <xdr:sp macro="" textlink="">
      <xdr:nvSpPr>
        <xdr:cNvPr id="24" name="四角形: 角を丸くする 23">
          <a:extLst>
            <a:ext uri="{FF2B5EF4-FFF2-40B4-BE49-F238E27FC236}">
              <a16:creationId xmlns:a16="http://schemas.microsoft.com/office/drawing/2014/main" id="{FEFCD9DB-71D6-4A04-A8F7-6F67EC3CFC54}"/>
            </a:ext>
          </a:extLst>
        </xdr:cNvPr>
        <xdr:cNvSpPr/>
      </xdr:nvSpPr>
      <xdr:spPr>
        <a:xfrm>
          <a:off x="8162925" y="7959725"/>
          <a:ext cx="7239000" cy="131762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13121</xdr:colOff>
      <xdr:row>20</xdr:row>
      <xdr:rowOff>207857</xdr:rowOff>
    </xdr:from>
    <xdr:to>
      <xdr:col>30</xdr:col>
      <xdr:colOff>505121</xdr:colOff>
      <xdr:row>22</xdr:row>
      <xdr:rowOff>74083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5FB20BB-3A99-4624-A56C-EF4BC0F0C255}"/>
            </a:ext>
          </a:extLst>
        </xdr:cNvPr>
        <xdr:cNvSpPr txBox="1"/>
      </xdr:nvSpPr>
      <xdr:spPr>
        <a:xfrm>
          <a:off x="8334796" y="5303732"/>
          <a:ext cx="6683250" cy="4186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されますので内容を確認して下さい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20</xdr:col>
      <xdr:colOff>8041</xdr:colOff>
      <xdr:row>16</xdr:row>
      <xdr:rowOff>83397</xdr:rowOff>
    </xdr:from>
    <xdr:to>
      <xdr:col>30</xdr:col>
      <xdr:colOff>506391</xdr:colOff>
      <xdr:row>20</xdr:row>
      <xdr:rowOff>161924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E71D665-BD04-4250-AB89-614BA1FC5626}"/>
            </a:ext>
          </a:extLst>
        </xdr:cNvPr>
        <xdr:cNvSpPr txBox="1"/>
      </xdr:nvSpPr>
      <xdr:spPr>
        <a:xfrm>
          <a:off x="8336066" y="4229947"/>
          <a:ext cx="6683250" cy="103102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金額（単価）、数量（回数、人数等の単位）などの算出根拠を入力してください。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必ず単位を入力してください。入力しないと　　　　　　セルとなり、エラーです。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全て入力すると　　　　　　に合計が</a:t>
          </a:r>
          <a:r>
            <a:rPr kumimoji="1" lang="ja-JP" altLang="en-US" sz="1100" b="1">
              <a:solidFill>
                <a:srgbClr val="FF0000"/>
              </a:solidFill>
            </a:rPr>
            <a:t>自動で</a:t>
          </a:r>
          <a:r>
            <a:rPr kumimoji="1" lang="ja-JP" altLang="en-US" sz="1100"/>
            <a:t>算出されます。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節を全て入力すると　　　　　　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千円未満を四捨五入し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た節の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合計金額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20</xdr:col>
      <xdr:colOff>9311</xdr:colOff>
      <xdr:row>4</xdr:row>
      <xdr:rowOff>44451</xdr:rowOff>
    </xdr:from>
    <xdr:to>
      <xdr:col>30</xdr:col>
      <xdr:colOff>507661</xdr:colOff>
      <xdr:row>5</xdr:row>
      <xdr:rowOff>238126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DE20B0A-5F8C-401B-904F-1BF68B8EAE98}"/>
            </a:ext>
          </a:extLst>
        </xdr:cNvPr>
        <xdr:cNvSpPr txBox="1"/>
      </xdr:nvSpPr>
      <xdr:spPr>
        <a:xfrm>
          <a:off x="8337336" y="876301"/>
          <a:ext cx="6683250" cy="4635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該当するコードをプルダウンで選んでください。（要望書作成の</a:t>
          </a:r>
          <a:r>
            <a:rPr kumimoji="1" lang="ja-JP" altLang="en-US" sz="1100">
              <a:solidFill>
                <a:srgbClr val="FF0000"/>
              </a:solidFill>
            </a:rPr>
            <a:t>手引き６ページ参照</a:t>
          </a:r>
          <a:r>
            <a:rPr kumimoji="1" lang="ja-JP" altLang="en-US" sz="1100"/>
            <a:t>）</a:t>
          </a:r>
          <a:endParaRPr kumimoji="1" lang="en-US" altLang="ja-JP" sz="1100"/>
        </a:p>
        <a:p>
          <a:r>
            <a:rPr kumimoji="1" lang="ja-JP" altLang="en-US" sz="1100"/>
            <a:t>　　　　　その後、補助率の欄に自動表示されます。</a:t>
          </a:r>
        </a:p>
      </xdr:txBody>
    </xdr:sp>
    <xdr:clientData/>
  </xdr:twoCellAnchor>
  <xdr:twoCellAnchor>
    <xdr:from>
      <xdr:col>20</xdr:col>
      <xdr:colOff>86783</xdr:colOff>
      <xdr:row>4</xdr:row>
      <xdr:rowOff>114299</xdr:rowOff>
    </xdr:from>
    <xdr:to>
      <xdr:col>20</xdr:col>
      <xdr:colOff>518783</xdr:colOff>
      <xdr:row>4</xdr:row>
      <xdr:rowOff>240299</xdr:rowOff>
    </xdr:to>
    <xdr:sp macro="" textlink="">
      <xdr:nvSpPr>
        <xdr:cNvPr id="5" name="角丸四角形 37">
          <a:extLst>
            <a:ext uri="{FF2B5EF4-FFF2-40B4-BE49-F238E27FC236}">
              <a16:creationId xmlns:a16="http://schemas.microsoft.com/office/drawing/2014/main" id="{C2F43175-8188-4B5D-8A43-67A48FD4E396}"/>
            </a:ext>
          </a:extLst>
        </xdr:cNvPr>
        <xdr:cNvSpPr/>
      </xdr:nvSpPr>
      <xdr:spPr>
        <a:xfrm>
          <a:off x="8408458" y="942974"/>
          <a:ext cx="438350" cy="122825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28361</xdr:colOff>
      <xdr:row>6</xdr:row>
      <xdr:rowOff>49630</xdr:rowOff>
    </xdr:from>
    <xdr:to>
      <xdr:col>30</xdr:col>
      <xdr:colOff>523536</xdr:colOff>
      <xdr:row>7</xdr:row>
      <xdr:rowOff>66696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FC3B30D-B685-4D63-A6CF-10E41418C56F}"/>
            </a:ext>
          </a:extLst>
        </xdr:cNvPr>
        <xdr:cNvSpPr txBox="1"/>
      </xdr:nvSpPr>
      <xdr:spPr>
        <a:xfrm>
          <a:off x="8356386" y="1427580"/>
          <a:ext cx="6686425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補助事業名は上記①を選択後、自動表示されます。</a:t>
          </a:r>
          <a:endParaRPr kumimoji="1" lang="en-US" altLang="ja-JP" sz="1100"/>
        </a:p>
      </xdr:txBody>
    </xdr:sp>
    <xdr:clientData/>
  </xdr:twoCellAnchor>
  <xdr:twoCellAnchor>
    <xdr:from>
      <xdr:col>20</xdr:col>
      <xdr:colOff>9311</xdr:colOff>
      <xdr:row>14</xdr:row>
      <xdr:rowOff>149815</xdr:rowOff>
    </xdr:from>
    <xdr:to>
      <xdr:col>30</xdr:col>
      <xdr:colOff>501311</xdr:colOff>
      <xdr:row>15</xdr:row>
      <xdr:rowOff>166881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F5074C0B-2D78-4253-BE4B-04B959ACFBBB}"/>
            </a:ext>
          </a:extLst>
        </xdr:cNvPr>
        <xdr:cNvSpPr txBox="1"/>
      </xdr:nvSpPr>
      <xdr:spPr>
        <a:xfrm>
          <a:off x="8337336" y="3740740"/>
          <a:ext cx="6683250" cy="29011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支出内容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r>
            <a:rPr kumimoji="1" lang="ja-JP" altLang="en-US" sz="1100"/>
            <a:t>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（活動内容の小見出し）</a:t>
          </a:r>
          <a:endParaRPr lang="ja-JP" altLang="ja-JP">
            <a:effectLst/>
          </a:endParaRPr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20</xdr:col>
      <xdr:colOff>12486</xdr:colOff>
      <xdr:row>9</xdr:row>
      <xdr:rowOff>249540</xdr:rowOff>
    </xdr:from>
    <xdr:to>
      <xdr:col>30</xdr:col>
      <xdr:colOff>504486</xdr:colOff>
      <xdr:row>14</xdr:row>
      <xdr:rowOff>66674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39AD0FF0-3672-43E3-A3B8-B4B0259CB948}"/>
            </a:ext>
          </a:extLst>
        </xdr:cNvPr>
        <xdr:cNvSpPr txBox="1"/>
      </xdr:nvSpPr>
      <xdr:spPr>
        <a:xfrm>
          <a:off x="8334161" y="2459340"/>
          <a:ext cx="6689600" cy="12014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）は旅費、物件費、事業費のいずれかをプルダウンで選択してください。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）を入力しないと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節のリストは出てきません。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を入力し直したい場合等も必ず費目から入力し直して下さい。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）は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節ごと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必ず一番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上の行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カ所だけ入力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してください</a:t>
          </a:r>
          <a:r>
            <a:rPr kumimoji="1" lang="ja-JP" altLang="en-US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（⑤で節の合計値を自動出力させるため）</a:t>
          </a:r>
          <a:endParaRPr lang="ja-JP" altLang="ja-JP" b="0" u="none" baseline="0">
            <a:solidFill>
              <a:srgbClr val="FF0000"/>
            </a:solidFill>
            <a:effectLst/>
          </a:endParaRPr>
        </a:p>
        <a:p>
          <a:r>
            <a:rPr kumimoji="1" lang="ja-JP" altLang="en-US" sz="1100"/>
            <a:t>　　　　　　　　　　　　</a:t>
          </a:r>
          <a:endParaRPr kumimoji="1" lang="en-US" altLang="ja-JP" sz="1100"/>
        </a:p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24</xdr:col>
      <xdr:colOff>383116</xdr:colOff>
      <xdr:row>17</xdr:row>
      <xdr:rowOff>97367</xdr:rowOff>
    </xdr:from>
    <xdr:to>
      <xdr:col>25</xdr:col>
      <xdr:colOff>202341</xdr:colOff>
      <xdr:row>17</xdr:row>
      <xdr:rowOff>217017</xdr:rowOff>
    </xdr:to>
    <xdr:sp macro="" textlink="">
      <xdr:nvSpPr>
        <xdr:cNvPr id="9" name="角丸四角形 41">
          <a:extLst>
            <a:ext uri="{FF2B5EF4-FFF2-40B4-BE49-F238E27FC236}">
              <a16:creationId xmlns:a16="http://schemas.microsoft.com/office/drawing/2014/main" id="{37D15C01-E8F5-455A-9138-E349EE1D7FF8}"/>
            </a:ext>
          </a:extLst>
        </xdr:cNvPr>
        <xdr:cNvSpPr/>
      </xdr:nvSpPr>
      <xdr:spPr>
        <a:xfrm>
          <a:off x="11184466" y="4516967"/>
          <a:ext cx="435175" cy="122825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121708</xdr:colOff>
      <xdr:row>6</xdr:row>
      <xdr:rowOff>135467</xdr:rowOff>
    </xdr:from>
    <xdr:to>
      <xdr:col>20</xdr:col>
      <xdr:colOff>563233</xdr:colOff>
      <xdr:row>6</xdr:row>
      <xdr:rowOff>264642</xdr:rowOff>
    </xdr:to>
    <xdr:sp macro="" textlink="">
      <xdr:nvSpPr>
        <xdr:cNvPr id="10" name="角丸四角形 42">
          <a:extLst>
            <a:ext uri="{FF2B5EF4-FFF2-40B4-BE49-F238E27FC236}">
              <a16:creationId xmlns:a16="http://schemas.microsoft.com/office/drawing/2014/main" id="{24F4A2BF-77BE-4E1F-9DF8-9EC3B5BE7DF8}"/>
            </a:ext>
          </a:extLst>
        </xdr:cNvPr>
        <xdr:cNvSpPr/>
      </xdr:nvSpPr>
      <xdr:spPr>
        <a:xfrm>
          <a:off x="8449733" y="1516592"/>
          <a:ext cx="435175" cy="129175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86783</xdr:colOff>
      <xdr:row>10</xdr:row>
      <xdr:rowOff>37043</xdr:rowOff>
    </xdr:from>
    <xdr:to>
      <xdr:col>20</xdr:col>
      <xdr:colOff>518783</xdr:colOff>
      <xdr:row>10</xdr:row>
      <xdr:rowOff>163043</xdr:rowOff>
    </xdr:to>
    <xdr:sp macro="" textlink="">
      <xdr:nvSpPr>
        <xdr:cNvPr id="11" name="角丸四角形 43">
          <a:extLst>
            <a:ext uri="{FF2B5EF4-FFF2-40B4-BE49-F238E27FC236}">
              <a16:creationId xmlns:a16="http://schemas.microsoft.com/office/drawing/2014/main" id="{7FB90ADB-20FA-48C7-96FB-BC2A59B4C4EC}"/>
            </a:ext>
          </a:extLst>
        </xdr:cNvPr>
        <xdr:cNvSpPr/>
      </xdr:nvSpPr>
      <xdr:spPr>
        <a:xfrm>
          <a:off x="8408458" y="2523068"/>
          <a:ext cx="438350" cy="12282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21</xdr:col>
      <xdr:colOff>466723</xdr:colOff>
      <xdr:row>18</xdr:row>
      <xdr:rowOff>56091</xdr:rowOff>
    </xdr:from>
    <xdr:to>
      <xdr:col>22</xdr:col>
      <xdr:colOff>285948</xdr:colOff>
      <xdr:row>19</xdr:row>
      <xdr:rowOff>16991</xdr:rowOff>
    </xdr:to>
    <xdr:sp macro="" textlink="">
      <xdr:nvSpPr>
        <xdr:cNvPr id="12" name="角丸四角形 44">
          <a:extLst>
            <a:ext uri="{FF2B5EF4-FFF2-40B4-BE49-F238E27FC236}">
              <a16:creationId xmlns:a16="http://schemas.microsoft.com/office/drawing/2014/main" id="{1D66308A-05D6-4D2B-9A34-EF6E45C83A6D}"/>
            </a:ext>
          </a:extLst>
        </xdr:cNvPr>
        <xdr:cNvSpPr/>
      </xdr:nvSpPr>
      <xdr:spPr>
        <a:xfrm>
          <a:off x="9413873" y="4713816"/>
          <a:ext cx="435175" cy="12282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22</xdr:col>
      <xdr:colOff>79373</xdr:colOff>
      <xdr:row>19</xdr:row>
      <xdr:rowOff>75140</xdr:rowOff>
    </xdr:from>
    <xdr:to>
      <xdr:col>22</xdr:col>
      <xdr:colOff>511373</xdr:colOff>
      <xdr:row>19</xdr:row>
      <xdr:rowOff>201140</xdr:rowOff>
    </xdr:to>
    <xdr:sp macro="" textlink="">
      <xdr:nvSpPr>
        <xdr:cNvPr id="13" name="角丸四角形 45">
          <a:extLst>
            <a:ext uri="{FF2B5EF4-FFF2-40B4-BE49-F238E27FC236}">
              <a16:creationId xmlns:a16="http://schemas.microsoft.com/office/drawing/2014/main" id="{0B936D05-4E4C-4743-B274-DF4FB2D29B45}"/>
            </a:ext>
          </a:extLst>
        </xdr:cNvPr>
        <xdr:cNvSpPr/>
      </xdr:nvSpPr>
      <xdr:spPr>
        <a:xfrm>
          <a:off x="9642473" y="4894790"/>
          <a:ext cx="432000" cy="1228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88688</xdr:colOff>
      <xdr:row>21</xdr:row>
      <xdr:rowOff>5715</xdr:rowOff>
    </xdr:from>
    <xdr:to>
      <xdr:col>20</xdr:col>
      <xdr:colOff>514973</xdr:colOff>
      <xdr:row>21</xdr:row>
      <xdr:rowOff>135525</xdr:rowOff>
    </xdr:to>
    <xdr:sp macro="" textlink="">
      <xdr:nvSpPr>
        <xdr:cNvPr id="14" name="角丸四角形 47">
          <a:extLst>
            <a:ext uri="{FF2B5EF4-FFF2-40B4-BE49-F238E27FC236}">
              <a16:creationId xmlns:a16="http://schemas.microsoft.com/office/drawing/2014/main" id="{B3BDC672-F1A8-4E1A-8637-C6A85FBE79DF}"/>
            </a:ext>
          </a:extLst>
        </xdr:cNvPr>
        <xdr:cNvSpPr/>
      </xdr:nvSpPr>
      <xdr:spPr>
        <a:xfrm>
          <a:off x="8410363" y="5380990"/>
          <a:ext cx="429460" cy="126635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11216</xdr:colOff>
      <xdr:row>22</xdr:row>
      <xdr:rowOff>226599</xdr:rowOff>
    </xdr:from>
    <xdr:to>
      <xdr:col>30</xdr:col>
      <xdr:colOff>503216</xdr:colOff>
      <xdr:row>24</xdr:row>
      <xdr:rowOff>42333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581DAC57-2004-4A05-AB16-8E7846118517}"/>
            </a:ext>
          </a:extLst>
        </xdr:cNvPr>
        <xdr:cNvSpPr txBox="1"/>
      </xdr:nvSpPr>
      <xdr:spPr>
        <a:xfrm>
          <a:off x="8332891" y="5874924"/>
          <a:ext cx="6689600" cy="37135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）で算出された値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１．収入の部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の予算額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へ自動で反映されます。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20</xdr:col>
      <xdr:colOff>86783</xdr:colOff>
      <xdr:row>16</xdr:row>
      <xdr:rowOff>162982</xdr:rowOff>
    </xdr:from>
    <xdr:to>
      <xdr:col>20</xdr:col>
      <xdr:colOff>518783</xdr:colOff>
      <xdr:row>17</xdr:row>
      <xdr:rowOff>18049</xdr:rowOff>
    </xdr:to>
    <xdr:sp macro="" textlink="">
      <xdr:nvSpPr>
        <xdr:cNvPr id="16" name="角丸四角形 49">
          <a:extLst>
            <a:ext uri="{FF2B5EF4-FFF2-40B4-BE49-F238E27FC236}">
              <a16:creationId xmlns:a16="http://schemas.microsoft.com/office/drawing/2014/main" id="{D6A9F957-90F9-4A3A-96EA-13BC227FA672}"/>
            </a:ext>
          </a:extLst>
        </xdr:cNvPr>
        <xdr:cNvSpPr/>
      </xdr:nvSpPr>
      <xdr:spPr>
        <a:xfrm>
          <a:off x="8408458" y="4303182"/>
          <a:ext cx="438350" cy="134467"/>
        </a:xfrm>
        <a:prstGeom prst="round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8041</xdr:colOff>
      <xdr:row>28</xdr:row>
      <xdr:rowOff>9315</xdr:rowOff>
    </xdr:from>
    <xdr:to>
      <xdr:col>30</xdr:col>
      <xdr:colOff>506391</xdr:colOff>
      <xdr:row>29</xdr:row>
      <xdr:rowOff>228600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DD672D76-4022-4ABD-8DE2-E1F346E79274}"/>
            </a:ext>
          </a:extLst>
        </xdr:cNvPr>
        <xdr:cNvSpPr txBox="1"/>
      </xdr:nvSpPr>
      <xdr:spPr>
        <a:xfrm>
          <a:off x="8336066" y="7318165"/>
          <a:ext cx="6683250" cy="49233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入力が終わ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りましたら以下のセルに〇（プルダウン）を入力してください。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</a:t>
          </a:r>
          <a:r>
            <a:rPr kumimoji="1" lang="ja-JP" altLang="ja-JP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のセルが白色に変わります。</a:t>
          </a:r>
          <a:endParaRPr lang="ja-JP" altLang="ja-JP" b="1" u="sng" baseline="0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20</xdr:col>
      <xdr:colOff>78316</xdr:colOff>
      <xdr:row>14</xdr:row>
      <xdr:rowOff>214841</xdr:rowOff>
    </xdr:from>
    <xdr:to>
      <xdr:col>20</xdr:col>
      <xdr:colOff>510316</xdr:colOff>
      <xdr:row>15</xdr:row>
      <xdr:rowOff>69907</xdr:rowOff>
    </xdr:to>
    <xdr:sp macro="" textlink="">
      <xdr:nvSpPr>
        <xdr:cNvPr id="18" name="角丸四角形 35">
          <a:extLst>
            <a:ext uri="{FF2B5EF4-FFF2-40B4-BE49-F238E27FC236}">
              <a16:creationId xmlns:a16="http://schemas.microsoft.com/office/drawing/2014/main" id="{29D52B98-374F-42FE-AB01-7EBCE52AD81B}"/>
            </a:ext>
          </a:extLst>
        </xdr:cNvPr>
        <xdr:cNvSpPr/>
      </xdr:nvSpPr>
      <xdr:spPr>
        <a:xfrm>
          <a:off x="8403166" y="3808941"/>
          <a:ext cx="428825" cy="124941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86783</xdr:colOff>
      <xdr:row>10</xdr:row>
      <xdr:rowOff>196849</xdr:rowOff>
    </xdr:from>
    <xdr:to>
      <xdr:col>20</xdr:col>
      <xdr:colOff>518783</xdr:colOff>
      <xdr:row>11</xdr:row>
      <xdr:rowOff>51916</xdr:rowOff>
    </xdr:to>
    <xdr:sp macro="" textlink="">
      <xdr:nvSpPr>
        <xdr:cNvPr id="19" name="角丸四角形 46">
          <a:extLst>
            <a:ext uri="{FF2B5EF4-FFF2-40B4-BE49-F238E27FC236}">
              <a16:creationId xmlns:a16="http://schemas.microsoft.com/office/drawing/2014/main" id="{D79FEB58-8F3E-4FAA-9EDF-D312B2FF9638}"/>
            </a:ext>
          </a:extLst>
        </xdr:cNvPr>
        <xdr:cNvSpPr/>
      </xdr:nvSpPr>
      <xdr:spPr>
        <a:xfrm>
          <a:off x="8408458" y="2686049"/>
          <a:ext cx="438350" cy="124942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9311</xdr:colOff>
      <xdr:row>24</xdr:row>
      <xdr:rowOff>194733</xdr:rowOff>
    </xdr:from>
    <xdr:to>
      <xdr:col>30</xdr:col>
      <xdr:colOff>501311</xdr:colOff>
      <xdr:row>27</xdr:row>
      <xdr:rowOff>33867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63AF00A0-0DA5-4CF6-9D3F-851392662268}"/>
            </a:ext>
          </a:extLst>
        </xdr:cNvPr>
        <xdr:cNvSpPr txBox="1"/>
      </xdr:nvSpPr>
      <xdr:spPr>
        <a:xfrm>
          <a:off x="8337336" y="6398683"/>
          <a:ext cx="6683250" cy="66145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欄が足りない場合は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必要に応じて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挿入して下さい。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（行の削除も可能です。）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挿入した行には必ず書式もコピーして下さい。</a:t>
          </a:r>
          <a:endParaRPr lang="ja-JP" altLang="ja-JP" b="0" u="wavyHeavy">
            <a:solidFill>
              <a:srgbClr val="FF0000"/>
            </a:solidFill>
            <a:effectLst/>
            <a:uFill>
              <a:solidFill>
                <a:srgbClr val="FF0000"/>
              </a:solidFill>
            </a:u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20</xdr:col>
      <xdr:colOff>22011</xdr:colOff>
      <xdr:row>7</xdr:row>
      <xdr:rowOff>227430</xdr:rowOff>
    </xdr:from>
    <xdr:to>
      <xdr:col>30</xdr:col>
      <xdr:colOff>514011</xdr:colOff>
      <xdr:row>8</xdr:row>
      <xdr:rowOff>244496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7640A103-3EC8-41EA-B075-EA8C979EF864}"/>
            </a:ext>
          </a:extLst>
        </xdr:cNvPr>
        <xdr:cNvSpPr txBox="1"/>
      </xdr:nvSpPr>
      <xdr:spPr>
        <a:xfrm>
          <a:off x="8346861" y="1884780"/>
          <a:ext cx="6683250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学校名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（例：○○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市立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○○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中学校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20</xdr:col>
      <xdr:colOff>143933</xdr:colOff>
      <xdr:row>8</xdr:row>
      <xdr:rowOff>40217</xdr:rowOff>
    </xdr:from>
    <xdr:to>
      <xdr:col>20</xdr:col>
      <xdr:colOff>582283</xdr:colOff>
      <xdr:row>8</xdr:row>
      <xdr:rowOff>172567</xdr:rowOff>
    </xdr:to>
    <xdr:sp macro="" textlink="">
      <xdr:nvSpPr>
        <xdr:cNvPr id="22" name="角丸四角形 42">
          <a:extLst>
            <a:ext uri="{FF2B5EF4-FFF2-40B4-BE49-F238E27FC236}">
              <a16:creationId xmlns:a16="http://schemas.microsoft.com/office/drawing/2014/main" id="{7FED21AD-093E-4381-9CBA-E73AAC8B86CE}"/>
            </a:ext>
          </a:extLst>
        </xdr:cNvPr>
        <xdr:cNvSpPr/>
      </xdr:nvSpPr>
      <xdr:spPr>
        <a:xfrm>
          <a:off x="8465608" y="1973792"/>
          <a:ext cx="438350" cy="132350"/>
        </a:xfrm>
        <a:prstGeom prst="round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311150</xdr:colOff>
      <xdr:row>30</xdr:row>
      <xdr:rowOff>141111</xdr:rowOff>
    </xdr:from>
    <xdr:to>
      <xdr:col>29</xdr:col>
      <xdr:colOff>57149</xdr:colOff>
      <xdr:row>34</xdr:row>
      <xdr:rowOff>171450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42B9C274-551C-4956-8D0D-00CABEA06002}"/>
            </a:ext>
          </a:extLst>
        </xdr:cNvPr>
        <xdr:cNvSpPr txBox="1"/>
      </xdr:nvSpPr>
      <xdr:spPr>
        <a:xfrm>
          <a:off x="8286750" y="8002411"/>
          <a:ext cx="5667374" cy="113206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「補助金・補助対象経費（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」と「合計」の欄には全て数式が入っていますか</a:t>
          </a:r>
          <a:r>
            <a:rPr lang="ja-JP" altLang="en-US">
              <a:effectLst/>
            </a:rPr>
            <a:t>　　　　　　　　　　　　　　　　　　　　　　　　　　　　　　　　　　　　　　　　　　　　　　　　　　　　　　　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　　　　　　　　　　　　　　　　　　　　　　　　　　　　　　　　　　　　　　　　　　　　　　</a:t>
          </a:r>
          <a:r>
            <a:rPr kumimoji="1" lang="ja-JP" altLang="ja-JP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➡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・節・数量（単位）の入力に間違いはありませんか？　　　　　　　　　　　　　　　　　　　　　　　　　　　　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☆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問題なければ、質問事項の右のセルに〇（プルダウン）を入力してください。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190500</xdr:colOff>
      <xdr:row>30</xdr:row>
      <xdr:rowOff>104775</xdr:rowOff>
    </xdr:from>
    <xdr:to>
      <xdr:col>31</xdr:col>
      <xdr:colOff>266700</xdr:colOff>
      <xdr:row>35</xdr:row>
      <xdr:rowOff>38100</xdr:rowOff>
    </xdr:to>
    <xdr:sp macro="" textlink="">
      <xdr:nvSpPr>
        <xdr:cNvPr id="24" name="四角形: 角を丸くする 23">
          <a:extLst>
            <a:ext uri="{FF2B5EF4-FFF2-40B4-BE49-F238E27FC236}">
              <a16:creationId xmlns:a16="http://schemas.microsoft.com/office/drawing/2014/main" id="{BFFCF105-B9F9-4A59-8E43-60ED4254A136}"/>
            </a:ext>
          </a:extLst>
        </xdr:cNvPr>
        <xdr:cNvSpPr/>
      </xdr:nvSpPr>
      <xdr:spPr>
        <a:xfrm>
          <a:off x="8162925" y="7959725"/>
          <a:ext cx="7239000" cy="131762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238125</xdr:colOff>
      <xdr:row>1</xdr:row>
      <xdr:rowOff>239711</xdr:rowOff>
    </xdr:from>
    <xdr:to>
      <xdr:col>3</xdr:col>
      <xdr:colOff>333375</xdr:colOff>
      <xdr:row>2</xdr:row>
      <xdr:rowOff>265112</xdr:rowOff>
    </xdr:to>
    <xdr:sp macro="" textlink="">
      <xdr:nvSpPr>
        <xdr:cNvPr id="27" name="吹き出し: 四角形 26">
          <a:extLst>
            <a:ext uri="{FF2B5EF4-FFF2-40B4-BE49-F238E27FC236}">
              <a16:creationId xmlns:a16="http://schemas.microsoft.com/office/drawing/2014/main" id="{7DBE7A7A-B251-463B-B6F4-68CC959D94D5}"/>
            </a:ext>
          </a:extLst>
        </xdr:cNvPr>
        <xdr:cNvSpPr/>
      </xdr:nvSpPr>
      <xdr:spPr>
        <a:xfrm>
          <a:off x="1552575" y="401636"/>
          <a:ext cx="819150" cy="301626"/>
        </a:xfrm>
        <a:prstGeom prst="wedgeRectCallout">
          <a:avLst>
            <a:gd name="adj1" fmla="val -24331"/>
            <a:gd name="adj2" fmla="val 76684"/>
          </a:avLst>
        </a:prstGeom>
        <a:solidFill>
          <a:srgbClr val="FFFFCC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（注１）</a:t>
          </a:r>
        </a:p>
      </xdr:txBody>
    </xdr:sp>
    <xdr:clientData/>
  </xdr:twoCellAnchor>
  <xdr:twoCellAnchor>
    <xdr:from>
      <xdr:col>4</xdr:col>
      <xdr:colOff>1520825</xdr:colOff>
      <xdr:row>15</xdr:row>
      <xdr:rowOff>220662</xdr:rowOff>
    </xdr:from>
    <xdr:to>
      <xdr:col>5</xdr:col>
      <xdr:colOff>200025</xdr:colOff>
      <xdr:row>16</xdr:row>
      <xdr:rowOff>246063</xdr:rowOff>
    </xdr:to>
    <xdr:sp macro="" textlink="">
      <xdr:nvSpPr>
        <xdr:cNvPr id="28" name="吹き出し: 四角形 27">
          <a:extLst>
            <a:ext uri="{FF2B5EF4-FFF2-40B4-BE49-F238E27FC236}">
              <a16:creationId xmlns:a16="http://schemas.microsoft.com/office/drawing/2014/main" id="{A4E2775E-D0E4-4501-A406-19F0DFA9CA31}"/>
            </a:ext>
          </a:extLst>
        </xdr:cNvPr>
        <xdr:cNvSpPr/>
      </xdr:nvSpPr>
      <xdr:spPr>
        <a:xfrm>
          <a:off x="4302125" y="4249737"/>
          <a:ext cx="822325" cy="301626"/>
        </a:xfrm>
        <a:prstGeom prst="wedgeRectCallout">
          <a:avLst>
            <a:gd name="adj1" fmla="val -24331"/>
            <a:gd name="adj2" fmla="val 76684"/>
          </a:avLst>
        </a:prstGeom>
        <a:solidFill>
          <a:srgbClr val="FFFFCC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（注４）</a:t>
          </a:r>
        </a:p>
      </xdr:txBody>
    </xdr:sp>
    <xdr:clientData/>
  </xdr:twoCellAnchor>
  <xdr:twoCellAnchor>
    <xdr:from>
      <xdr:col>3</xdr:col>
      <xdr:colOff>285750</xdr:colOff>
      <xdr:row>14</xdr:row>
      <xdr:rowOff>211137</xdr:rowOff>
    </xdr:from>
    <xdr:to>
      <xdr:col>4</xdr:col>
      <xdr:colOff>361950</xdr:colOff>
      <xdr:row>15</xdr:row>
      <xdr:rowOff>236538</xdr:rowOff>
    </xdr:to>
    <xdr:sp macro="" textlink="">
      <xdr:nvSpPr>
        <xdr:cNvPr id="29" name="吹き出し: 四角形 28">
          <a:extLst>
            <a:ext uri="{FF2B5EF4-FFF2-40B4-BE49-F238E27FC236}">
              <a16:creationId xmlns:a16="http://schemas.microsoft.com/office/drawing/2014/main" id="{29060570-2B12-4790-B53A-3844B7F274E7}"/>
            </a:ext>
          </a:extLst>
        </xdr:cNvPr>
        <xdr:cNvSpPr/>
      </xdr:nvSpPr>
      <xdr:spPr>
        <a:xfrm>
          <a:off x="2324100" y="3963987"/>
          <a:ext cx="819150" cy="301626"/>
        </a:xfrm>
        <a:prstGeom prst="wedgeRectCallout">
          <a:avLst>
            <a:gd name="adj1" fmla="val -24331"/>
            <a:gd name="adj2" fmla="val 76684"/>
          </a:avLst>
        </a:prstGeom>
        <a:solidFill>
          <a:srgbClr val="FFFFCC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（注３）</a:t>
          </a:r>
        </a:p>
      </xdr:txBody>
    </xdr:sp>
    <xdr:clientData/>
  </xdr:twoCellAnchor>
  <xdr:twoCellAnchor>
    <xdr:from>
      <xdr:col>1</xdr:col>
      <xdr:colOff>409575</xdr:colOff>
      <xdr:row>15</xdr:row>
      <xdr:rowOff>55562</xdr:rowOff>
    </xdr:from>
    <xdr:to>
      <xdr:col>2</xdr:col>
      <xdr:colOff>533400</xdr:colOff>
      <xdr:row>16</xdr:row>
      <xdr:rowOff>87313</xdr:rowOff>
    </xdr:to>
    <xdr:sp macro="" textlink="">
      <xdr:nvSpPr>
        <xdr:cNvPr id="30" name="吹き出し: 四角形 29">
          <a:extLst>
            <a:ext uri="{FF2B5EF4-FFF2-40B4-BE49-F238E27FC236}">
              <a16:creationId xmlns:a16="http://schemas.microsoft.com/office/drawing/2014/main" id="{011EB4D4-DA20-4D7D-8088-14E86A4319A7}"/>
            </a:ext>
          </a:extLst>
        </xdr:cNvPr>
        <xdr:cNvSpPr/>
      </xdr:nvSpPr>
      <xdr:spPr>
        <a:xfrm>
          <a:off x="1028700" y="4084637"/>
          <a:ext cx="819150" cy="307976"/>
        </a:xfrm>
        <a:prstGeom prst="wedgeRectCallout">
          <a:avLst>
            <a:gd name="adj1" fmla="val -24331"/>
            <a:gd name="adj2" fmla="val 76684"/>
          </a:avLst>
        </a:prstGeom>
        <a:solidFill>
          <a:srgbClr val="FFFFCC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（注２）</a:t>
          </a:r>
        </a:p>
      </xdr:txBody>
    </xdr:sp>
    <xdr:clientData/>
  </xdr:twoCellAnchor>
  <xdr:twoCellAnchor>
    <xdr:from>
      <xdr:col>7</xdr:col>
      <xdr:colOff>46036</xdr:colOff>
      <xdr:row>1</xdr:row>
      <xdr:rowOff>114300</xdr:rowOff>
    </xdr:from>
    <xdr:to>
      <xdr:col>16</xdr:col>
      <xdr:colOff>315911</xdr:colOff>
      <xdr:row>2</xdr:row>
      <xdr:rowOff>59055</xdr:rowOff>
    </xdr:to>
    <xdr:grpSp>
      <xdr:nvGrpSpPr>
        <xdr:cNvPr id="31" name="グループ化 30">
          <a:extLst>
            <a:ext uri="{FF2B5EF4-FFF2-40B4-BE49-F238E27FC236}">
              <a16:creationId xmlns:a16="http://schemas.microsoft.com/office/drawing/2014/main" id="{34E62BA7-C377-4C35-83E9-EA0EA946E1C8}"/>
            </a:ext>
          </a:extLst>
        </xdr:cNvPr>
        <xdr:cNvGrpSpPr/>
      </xdr:nvGrpSpPr>
      <xdr:grpSpPr>
        <a:xfrm>
          <a:off x="6113461" y="285750"/>
          <a:ext cx="2012950" cy="220980"/>
          <a:chOff x="0" y="0"/>
          <a:chExt cx="1870075" cy="224155"/>
        </a:xfrm>
      </xdr:grpSpPr>
      <xdr:sp macro="" textlink="">
        <xdr:nvSpPr>
          <xdr:cNvPr id="32" name="AutoShape 2327">
            <a:extLst>
              <a:ext uri="{FF2B5EF4-FFF2-40B4-BE49-F238E27FC236}">
                <a16:creationId xmlns:a16="http://schemas.microsoft.com/office/drawing/2014/main" id="{266D3D20-80F6-C31E-FE6B-985C733C5015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1870075" cy="224155"/>
          </a:xfrm>
          <a:prstGeom prst="roundRect">
            <a:avLst>
              <a:gd name="adj" fmla="val 16667"/>
            </a:avLst>
          </a:prstGeom>
          <a:solidFill>
            <a:srgbClr val="FFFF99"/>
          </a:solidFill>
          <a:ln w="28575">
            <a:solidFill>
              <a:srgbClr val="339966"/>
            </a:solidFill>
            <a:round/>
            <a:headEnd/>
            <a:tailEnd/>
          </a:ln>
        </xdr:spPr>
        <xdr:txBody>
          <a:bodyPr rot="0" vert="horz" wrap="square" lIns="74295" tIns="0" rIns="74295" bIns="8890" anchor="ctr" anchorCtr="0">
            <a:noAutofit/>
          </a:bodyPr>
          <a:lstStyle/>
          <a:p>
            <a:pPr algn="just"/>
            <a:r>
              <a:rPr lang="ja-JP" sz="1200" b="1" kern="100">
                <a:effectLst/>
                <a:latin typeface="ＭＳ 明朝" panose="02020609040205080304" pitchFamily="17" charset="-128"/>
                <a:ea typeface="HG丸ｺﾞｼｯｸM-PRO" panose="020F0600000000000000" pitchFamily="50" charset="-128"/>
                <a:cs typeface="Times New Roman" panose="02020603050405020304" pitchFamily="18" charset="0"/>
              </a:rPr>
              <a:t>ダウンロードフォーム</a:t>
            </a:r>
            <a:endParaRPr lang="ja-JP" sz="1050" kern="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33" name="AutoShape 2328">
            <a:extLst>
              <a:ext uri="{FF2B5EF4-FFF2-40B4-BE49-F238E27FC236}">
                <a16:creationId xmlns:a16="http://schemas.microsoft.com/office/drawing/2014/main" id="{6C080EC9-3812-BFB5-C78B-CD0047DB5060}"/>
              </a:ext>
            </a:extLst>
          </xdr:cNvPr>
          <xdr:cNvSpPr>
            <a:spLocks noChangeArrowheads="1"/>
          </xdr:cNvSpPr>
        </xdr:nvSpPr>
        <xdr:spPr bwMode="auto">
          <a:xfrm>
            <a:off x="1600200" y="31750"/>
            <a:ext cx="202565" cy="158935"/>
          </a:xfrm>
          <a:prstGeom prst="downArrow">
            <a:avLst>
              <a:gd name="adj1" fmla="val 49843"/>
              <a:gd name="adj2" fmla="val 41435"/>
            </a:avLst>
          </a:prstGeom>
          <a:solidFill>
            <a:srgbClr val="339966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74295" tIns="8890" rIns="74295" bIns="8890" anchor="t" anchorCtr="0">
            <a:noAutofit/>
          </a:bodyPr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342900</xdr:colOff>
      <xdr:row>24</xdr:row>
      <xdr:rowOff>247650</xdr:rowOff>
    </xdr:from>
    <xdr:to>
      <xdr:col>2</xdr:col>
      <xdr:colOff>466725</xdr:colOff>
      <xdr:row>26</xdr:row>
      <xdr:rowOff>1</xdr:rowOff>
    </xdr:to>
    <xdr:sp macro="" textlink="">
      <xdr:nvSpPr>
        <xdr:cNvPr id="34" name="吹き出し: 四角形 33">
          <a:extLst>
            <a:ext uri="{FF2B5EF4-FFF2-40B4-BE49-F238E27FC236}">
              <a16:creationId xmlns:a16="http://schemas.microsoft.com/office/drawing/2014/main" id="{16060534-AD63-4E23-908B-4B02AD302095}"/>
            </a:ext>
          </a:extLst>
        </xdr:cNvPr>
        <xdr:cNvSpPr/>
      </xdr:nvSpPr>
      <xdr:spPr>
        <a:xfrm>
          <a:off x="962025" y="6610350"/>
          <a:ext cx="819150" cy="304801"/>
        </a:xfrm>
        <a:prstGeom prst="wedgeRectCallout">
          <a:avLst>
            <a:gd name="adj1" fmla="val -24331"/>
            <a:gd name="adj2" fmla="val 76684"/>
          </a:avLst>
        </a:prstGeom>
        <a:solidFill>
          <a:srgbClr val="FFFFCC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（注５）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E290-D73F-4050-BCC4-33E62F736330}">
  <sheetPr codeName="Sheet6">
    <tabColor theme="3" tint="0.59999389629810485"/>
    <pageSetUpPr fitToPage="1"/>
  </sheetPr>
  <dimension ref="A1:AD75"/>
  <sheetViews>
    <sheetView tabSelected="1" zoomScaleNormal="100" zoomScaleSheetLayoutView="100" workbookViewId="0">
      <selection activeCell="B3" sqref="B3:D3"/>
    </sheetView>
  </sheetViews>
  <sheetFormatPr defaultColWidth="8.875" defaultRowHeight="13.5" x14ac:dyDescent="0.15"/>
  <cols>
    <col min="1" max="1" width="10" customWidth="1"/>
    <col min="2" max="2" width="10.375" customWidth="1"/>
    <col min="3" max="3" width="10.625" customWidth="1"/>
    <col min="4" max="4" width="30.625" customWidth="1"/>
    <col min="5" max="5" width="7.5" customWidth="1"/>
    <col min="6" max="6" width="1.625" customWidth="1"/>
    <col min="7" max="7" width="4.75" customWidth="1"/>
    <col min="8" max="8" width="1.25" customWidth="1"/>
    <col min="9" max="9" width="1.625" customWidth="1"/>
    <col min="10" max="10" width="4.75" customWidth="1"/>
    <col min="11" max="11" width="1.25" customWidth="1"/>
    <col min="12" max="12" width="1.625" customWidth="1"/>
    <col min="13" max="13" width="4.75" customWidth="1"/>
    <col min="14" max="14" width="1.25" customWidth="1"/>
    <col min="15" max="15" width="1.625" customWidth="1"/>
    <col min="16" max="16" width="8.125" customWidth="1"/>
    <col min="17" max="17" width="3" customWidth="1"/>
    <col min="18" max="18" width="9.375" hidden="1" customWidth="1"/>
    <col min="19" max="19" width="5" customWidth="1"/>
  </cols>
  <sheetData>
    <row r="1" spans="1:20" ht="21.75" customHeight="1" x14ac:dyDescent="0.15">
      <c r="A1" s="97" t="s">
        <v>111</v>
      </c>
      <c r="B1" s="97"/>
      <c r="C1" s="97"/>
      <c r="D1" s="162" t="s">
        <v>51</v>
      </c>
      <c r="E1" s="162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8"/>
      <c r="R1" s="98"/>
      <c r="T1" s="99"/>
    </row>
    <row r="2" spans="1:20" ht="21.75" customHeight="1" x14ac:dyDescent="0.1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  <c r="R2" s="98"/>
      <c r="T2" s="99"/>
    </row>
    <row r="3" spans="1:20" ht="21.75" customHeight="1" x14ac:dyDescent="0.15">
      <c r="A3" s="133" t="s">
        <v>119</v>
      </c>
      <c r="B3" s="254" t="s">
        <v>83</v>
      </c>
      <c r="C3" s="255"/>
      <c r="D3" s="256"/>
      <c r="E3" s="140" t="s">
        <v>10</v>
      </c>
      <c r="F3" s="141"/>
      <c r="G3" s="171" t="s">
        <v>25</v>
      </c>
      <c r="H3" s="172"/>
      <c r="I3" s="172"/>
      <c r="J3" s="172"/>
      <c r="K3" s="173"/>
      <c r="L3" s="101"/>
      <c r="Q3" s="78"/>
      <c r="R3" s="78"/>
      <c r="T3" s="102" t="s">
        <v>108</v>
      </c>
    </row>
    <row r="4" spans="1:20" ht="21.75" customHeight="1" x14ac:dyDescent="0.15">
      <c r="A4" s="138" t="s">
        <v>84</v>
      </c>
      <c r="B4" s="139"/>
      <c r="C4" s="100" t="s">
        <v>109</v>
      </c>
      <c r="D4" s="257"/>
      <c r="E4" s="257"/>
      <c r="F4" s="257"/>
      <c r="G4" s="257"/>
      <c r="H4" s="136" t="s">
        <v>31</v>
      </c>
      <c r="I4" s="137"/>
      <c r="J4" s="137"/>
      <c r="K4" s="137"/>
      <c r="L4" s="103"/>
      <c r="M4" s="103"/>
      <c r="N4" s="103"/>
      <c r="O4" s="103"/>
      <c r="P4" s="103"/>
      <c r="Q4" s="103"/>
      <c r="R4" s="103"/>
      <c r="S4" s="79" t="s">
        <v>23</v>
      </c>
    </row>
    <row r="5" spans="1:20" ht="21.75" customHeight="1" x14ac:dyDescent="0.15">
      <c r="A5" s="158" t="s">
        <v>110</v>
      </c>
      <c r="B5" s="159"/>
      <c r="C5" s="257"/>
      <c r="D5" s="257"/>
      <c r="E5" s="257"/>
      <c r="F5" s="257"/>
      <c r="G5" s="257"/>
      <c r="H5" s="257"/>
      <c r="I5" s="257"/>
      <c r="J5" s="257"/>
      <c r="K5" s="258"/>
      <c r="L5" s="78"/>
      <c r="M5" s="78"/>
      <c r="N5" s="78"/>
      <c r="O5" s="78"/>
      <c r="P5" s="103"/>
      <c r="Q5" s="103"/>
      <c r="R5" s="103"/>
      <c r="S5" s="79"/>
    </row>
    <row r="6" spans="1:20" ht="21.75" customHeight="1" x14ac:dyDescent="0.15">
      <c r="A6" s="76"/>
      <c r="B6" s="76"/>
      <c r="C6" s="76"/>
      <c r="D6" s="76"/>
      <c r="E6" s="76"/>
      <c r="F6" s="76"/>
      <c r="G6" s="77"/>
      <c r="H6" s="77"/>
      <c r="I6" s="76"/>
      <c r="J6" s="77"/>
      <c r="K6" s="77"/>
      <c r="L6" s="76"/>
      <c r="M6" s="77"/>
      <c r="N6" s="77"/>
      <c r="O6" s="77"/>
      <c r="P6" s="77"/>
      <c r="Q6" s="78"/>
      <c r="R6" s="78"/>
      <c r="S6" s="79" t="s">
        <v>15</v>
      </c>
    </row>
    <row r="7" spans="1:20" ht="21.75" customHeight="1" x14ac:dyDescent="0.15">
      <c r="A7" s="77" t="s">
        <v>3</v>
      </c>
      <c r="B7" s="77"/>
      <c r="C7" s="142" t="s">
        <v>8</v>
      </c>
      <c r="D7" s="142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8"/>
      <c r="R7" s="78"/>
      <c r="S7" s="79"/>
    </row>
    <row r="8" spans="1:20" ht="21.75" customHeight="1" x14ac:dyDescent="0.15">
      <c r="A8" s="165" t="s">
        <v>4</v>
      </c>
      <c r="B8" s="165"/>
      <c r="C8" s="157" t="s">
        <v>117</v>
      </c>
      <c r="D8" s="15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  <c r="R8" s="78"/>
      <c r="S8" s="79" t="s">
        <v>16</v>
      </c>
    </row>
    <row r="9" spans="1:20" ht="21.75" customHeight="1" x14ac:dyDescent="0.15">
      <c r="A9" s="166" t="s">
        <v>5</v>
      </c>
      <c r="B9" s="167"/>
      <c r="C9" s="233">
        <f ca="1">C42</f>
        <v>0</v>
      </c>
      <c r="D9" s="233"/>
      <c r="E9" s="77"/>
      <c r="F9" s="105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9"/>
    </row>
    <row r="10" spans="1:20" ht="21.75" customHeight="1" thickBot="1" x14ac:dyDescent="0.2">
      <c r="A10" s="168" t="s">
        <v>6</v>
      </c>
      <c r="B10" s="168"/>
      <c r="C10" s="156" t="s">
        <v>105</v>
      </c>
      <c r="D10" s="156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104"/>
      <c r="R10" s="104"/>
      <c r="S10" s="79" t="s">
        <v>17</v>
      </c>
    </row>
    <row r="11" spans="1:20" ht="21.75" customHeight="1" thickTop="1" thickBot="1" x14ac:dyDescent="0.2">
      <c r="A11" s="169" t="s">
        <v>7</v>
      </c>
      <c r="B11" s="169"/>
      <c r="C11" s="234">
        <f ca="1">C42</f>
        <v>0</v>
      </c>
      <c r="D11" s="234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104"/>
      <c r="R11" s="104"/>
      <c r="S11" s="79"/>
    </row>
    <row r="12" spans="1:20" ht="21.75" customHeight="1" thickTop="1" x14ac:dyDescent="0.15">
      <c r="A12" s="169" t="s">
        <v>11</v>
      </c>
      <c r="B12" s="169"/>
      <c r="C12" s="235">
        <f ca="1">P42</f>
        <v>0</v>
      </c>
      <c r="D12" s="235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104"/>
      <c r="R12" s="104"/>
      <c r="S12" s="79"/>
    </row>
    <row r="13" spans="1:20" ht="21.75" customHeight="1" x14ac:dyDescent="0.15">
      <c r="A13" s="76"/>
      <c r="B13" s="76"/>
      <c r="C13" s="106"/>
      <c r="D13" s="106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104"/>
      <c r="R13" s="104"/>
      <c r="S13" s="79"/>
    </row>
    <row r="14" spans="1:20" ht="21.75" customHeight="1" x14ac:dyDescent="0.15">
      <c r="A14" s="107" t="s">
        <v>9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8" t="s">
        <v>8</v>
      </c>
      <c r="Q14" s="104"/>
      <c r="R14" s="104"/>
      <c r="S14" s="148" t="s">
        <v>18</v>
      </c>
    </row>
    <row r="15" spans="1:20" ht="21.75" customHeight="1" x14ac:dyDescent="0.15">
      <c r="A15" s="164" t="s">
        <v>35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04"/>
      <c r="R15" s="104"/>
      <c r="S15" s="148"/>
    </row>
    <row r="16" spans="1:20" ht="21.75" customHeight="1" x14ac:dyDescent="0.15">
      <c r="A16" s="174" t="s">
        <v>36</v>
      </c>
      <c r="B16" s="149" t="s">
        <v>37</v>
      </c>
      <c r="C16" s="176" t="s">
        <v>49</v>
      </c>
      <c r="D16" s="149" t="s">
        <v>39</v>
      </c>
      <c r="E16" s="151" t="s">
        <v>115</v>
      </c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3"/>
    </row>
    <row r="17" spans="1:30" ht="18.75" customHeight="1" x14ac:dyDescent="0.15">
      <c r="A17" s="175"/>
      <c r="B17" s="150"/>
      <c r="C17" s="177"/>
      <c r="D17" s="150"/>
      <c r="E17" s="109" t="s">
        <v>33</v>
      </c>
      <c r="F17" s="110" t="s">
        <v>12</v>
      </c>
      <c r="G17" s="163" t="s">
        <v>14</v>
      </c>
      <c r="H17" s="163"/>
      <c r="I17" s="110" t="s">
        <v>12</v>
      </c>
      <c r="J17" s="163" t="s">
        <v>14</v>
      </c>
      <c r="K17" s="163"/>
      <c r="L17" s="110" t="s">
        <v>12</v>
      </c>
      <c r="M17" s="163" t="s">
        <v>14</v>
      </c>
      <c r="N17" s="163"/>
      <c r="O17" s="111" t="s">
        <v>13</v>
      </c>
      <c r="P17" s="67" t="s">
        <v>20</v>
      </c>
      <c r="Q17" s="112"/>
      <c r="R17" s="112"/>
      <c r="S17" s="79" t="s">
        <v>21</v>
      </c>
    </row>
    <row r="18" spans="1:30" ht="12.75" customHeight="1" x14ac:dyDescent="0.15">
      <c r="A18" s="236" t="s">
        <v>97</v>
      </c>
      <c r="B18" s="237"/>
      <c r="C18" s="238" t="str">
        <f ca="1">IF(B18&lt;&gt;"",ROUND(SUM((OFFSET(P18,0,0,MATCH(TRUE(),INDEX(B19:B$495&lt;&gt;"",0),0)-0))),-3),"")</f>
        <v/>
      </c>
      <c r="D18" s="239" t="s">
        <v>114</v>
      </c>
      <c r="E18" s="240"/>
      <c r="F18" s="241" t="str">
        <f t="shared" ref="F18" si="0">IF(ISBLANK(G18),"","×")</f>
        <v/>
      </c>
      <c r="G18" s="242"/>
      <c r="H18" s="242"/>
      <c r="I18" s="241" t="str">
        <f t="shared" ref="I18" si="1">IF(ISBLANK(J18),"","×")</f>
        <v/>
      </c>
      <c r="J18" s="242"/>
      <c r="K18" s="242"/>
      <c r="L18" s="241" t="str">
        <f t="shared" ref="L18" si="2">IF(ISBLANK(M18),"","×")</f>
        <v/>
      </c>
      <c r="M18" s="242"/>
      <c r="N18" s="242"/>
      <c r="O18" s="241" t="str">
        <f>IF(COUNTIF(E18,"&gt;0"),"=","")</f>
        <v/>
      </c>
      <c r="P18" s="243" t="str">
        <f>IF(ISNUMBER(E18),E18*IF(ISNUMBER(LOOKUP(8^3^8,MID(ASC(G18),MIN(FIND({0,1,2,3,4,5,6,7,8,9},ASC(G18)&amp;1234567890)),{1,2,3,4,5,6,7,8,9,10,11,12,13,14,15,16})*1)),LOOKUP(8^3^8,MID(ASC(G18),MIN(FIND({0,1,2,3,4,5,6,7,8,9},ASC(G18)&amp;1234567890)),{1,2,3,4,5,6,7,8,9,10,11,12,13,14,15,16})*1),1)*IF(ISNUMBER(LOOKUP(8^3^8,MID(ASC(J18),MIN(FIND({0,1,2,3,4,5,6,7,8,9},ASC(J18)&amp;1234567890)),{1,2,3,4,5,6,7,8,9,10,11,12,13,14,15,16})*1)),LOOKUP(8^3^8,MID(ASC(J18),MIN(FIND({0,1,2,3,4,5,6,7,8,9},ASC(J18)&amp;1234567890)),{1,2,3,4,5,6,7,8,9,10,11,12,13,14,15,16})*1),1)*IF(ISNUMBER(LOOKUP(8^3^8,MID(ASC(M18),MIN(FIND({0,1,2,3,4,5,6,7,8,9},ASC(M18)&amp;1234567890)),{1,2,3,4,5,6,7,8,9,10,11,12,13,14,15,16})*1)),LOOKUP(8^3^8,MID(ASC(M18),MIN(FIND({0,1,2,3,4,5,6,7,8,9},ASC(M18)&amp;1234567890)),{1,2,3,4,5,6,7,8,9,10,11,12,13,14,15,16})*1),1),"")</f>
        <v/>
      </c>
      <c r="Q18" s="117"/>
      <c r="R18" s="117"/>
      <c r="S18" s="79"/>
    </row>
    <row r="19" spans="1:30" ht="21.75" customHeight="1" x14ac:dyDescent="0.15">
      <c r="A19" s="236"/>
      <c r="B19" s="237"/>
      <c r="C19" s="238" t="str">
        <f ca="1">IF(B19&lt;&gt;"",ROUND(SUM((OFFSET(P19,0,0,MATCH(TRUE(),INDEX(B20:B$495&lt;&gt;"",0),0)-0))),-3),"")</f>
        <v/>
      </c>
      <c r="D19" s="244"/>
      <c r="E19" s="240"/>
      <c r="F19" s="241" t="s">
        <v>12</v>
      </c>
      <c r="G19" s="242"/>
      <c r="H19" s="242"/>
      <c r="I19" s="241" t="s">
        <v>12</v>
      </c>
      <c r="J19" s="242"/>
      <c r="K19" s="242"/>
      <c r="L19" s="241" t="s">
        <v>12</v>
      </c>
      <c r="M19" s="242"/>
      <c r="N19" s="242"/>
      <c r="O19" s="241" t="str">
        <f>IF(COUNTIF(E19,"&gt;0"),"=","")</f>
        <v/>
      </c>
      <c r="P19" s="243" t="str">
        <f>IF(ISNUMBER(E19),E19*IF(ISNUMBER(LOOKUP(8^3^8,MID(ASC(G19),MIN(FIND({0,1,2,3,4,5,6,7,8,9},ASC(G19)&amp;1234567890)),{1,2,3,4,5,6,7,8,9,10,11,12,13,14,15,16})*1)),LOOKUP(8^3^8,MID(ASC(G19),MIN(FIND({0,1,2,3,4,5,6,7,8,9},ASC(G19)&amp;1234567890)),{1,2,3,4,5,6,7,8,9,10,11,12,13,14,15,16})*1),1)*IF(ISNUMBER(LOOKUP(8^3^8,MID(ASC(J19),MIN(FIND({0,1,2,3,4,5,6,7,8,9},ASC(J19)&amp;1234567890)),{1,2,3,4,5,6,7,8,9,10,11,12,13,14,15,16})*1)),LOOKUP(8^3^8,MID(ASC(J19),MIN(FIND({0,1,2,3,4,5,6,7,8,9},ASC(J19)&amp;1234567890)),{1,2,3,4,5,6,7,8,9,10,11,12,13,14,15,16})*1),1)*IF(ISNUMBER(LOOKUP(8^3^8,MID(ASC(M19),MIN(FIND({0,1,2,3,4,5,6,7,8,9},ASC(M19)&amp;1234567890)),{1,2,3,4,5,6,7,8,9,10,11,12,13,14,15,16})*1)),LOOKUP(8^3^8,MID(ASC(M19),MIN(FIND({0,1,2,3,4,5,6,7,8,9},ASC(M19)&amp;1234567890)),{1,2,3,4,5,6,7,8,9,10,11,12,13,14,15,16})*1),1),"")</f>
        <v/>
      </c>
      <c r="Q19" s="119"/>
      <c r="R19" s="119"/>
      <c r="S19" s="79"/>
    </row>
    <row r="20" spans="1:30" ht="21.75" customHeight="1" x14ac:dyDescent="0.15">
      <c r="A20" s="236"/>
      <c r="B20" s="237"/>
      <c r="C20" s="238" t="str">
        <f ca="1">IF(B20&lt;&gt;"",ROUND(SUM((OFFSET(P20,0,0,MATCH(TRUE(),INDEX(B21:B$495&lt;&gt;"",0),0)-0))),-3),"")</f>
        <v/>
      </c>
      <c r="D20" s="244"/>
      <c r="E20" s="240"/>
      <c r="F20" s="241" t="s">
        <v>12</v>
      </c>
      <c r="G20" s="242"/>
      <c r="H20" s="242"/>
      <c r="I20" s="241" t="s">
        <v>12</v>
      </c>
      <c r="J20" s="242"/>
      <c r="K20" s="242"/>
      <c r="L20" s="241" t="s">
        <v>12</v>
      </c>
      <c r="M20" s="242"/>
      <c r="N20" s="242"/>
      <c r="O20" s="241" t="str">
        <f>IF(COUNTIF(E20,"&gt;0"),"=","")</f>
        <v/>
      </c>
      <c r="P20" s="243" t="str">
        <f>IF(ISNUMBER(E20),E20*IF(ISNUMBER(LOOKUP(8^3^8,MID(ASC(G20),MIN(FIND({0,1,2,3,4,5,6,7,8,9},ASC(G20)&amp;1234567890)),{1,2,3,4,5,6,7,8,9,10,11,12,13,14,15,16})*1)),LOOKUP(8^3^8,MID(ASC(G20),MIN(FIND({0,1,2,3,4,5,6,7,8,9},ASC(G20)&amp;1234567890)),{1,2,3,4,5,6,7,8,9,10,11,12,13,14,15,16})*1),1)*IF(ISNUMBER(LOOKUP(8^3^8,MID(ASC(J20),MIN(FIND({0,1,2,3,4,5,6,7,8,9},ASC(J20)&amp;1234567890)),{1,2,3,4,5,6,7,8,9,10,11,12,13,14,15,16})*1)),LOOKUP(8^3^8,MID(ASC(J20),MIN(FIND({0,1,2,3,4,5,6,7,8,9},ASC(J20)&amp;1234567890)),{1,2,3,4,5,6,7,8,9,10,11,12,13,14,15,16})*1),1)*IF(ISNUMBER(LOOKUP(8^3^8,MID(ASC(M20),MIN(FIND({0,1,2,3,4,5,6,7,8,9},ASC(M20)&amp;1234567890)),{1,2,3,4,5,6,7,8,9,10,11,12,13,14,15,16})*1)),LOOKUP(8^3^8,MID(ASC(M20),MIN(FIND({0,1,2,3,4,5,6,7,8,9},ASC(M20)&amp;1234567890)),{1,2,3,4,5,6,7,8,9,10,11,12,13,14,15,16})*1),1),"")</f>
        <v/>
      </c>
      <c r="Q20" s="120"/>
      <c r="R20" s="121"/>
    </row>
    <row r="21" spans="1:30" ht="21.75" customHeight="1" x14ac:dyDescent="0.15">
      <c r="A21" s="236"/>
      <c r="B21" s="237"/>
      <c r="C21" s="238" t="str">
        <f ca="1">IF(B21&lt;&gt;"",ROUND(SUM((OFFSET(P21,0,0,MATCH(TRUE(),INDEX(B22:B$495&lt;&gt;"",0),0)-0))),-3),"")</f>
        <v/>
      </c>
      <c r="D21" s="244"/>
      <c r="E21" s="240"/>
      <c r="F21" s="241" t="s">
        <v>12</v>
      </c>
      <c r="G21" s="242"/>
      <c r="H21" s="242"/>
      <c r="I21" s="241" t="s">
        <v>12</v>
      </c>
      <c r="J21" s="242"/>
      <c r="K21" s="242"/>
      <c r="L21" s="241" t="s">
        <v>12</v>
      </c>
      <c r="M21" s="242"/>
      <c r="N21" s="242"/>
      <c r="O21" s="241" t="str">
        <f t="shared" ref="O21:O41" si="3">IF(COUNTIF(E21,"&gt;0"),"=","")</f>
        <v/>
      </c>
      <c r="P21" s="243" t="str">
        <f>IF(ISNUMBER(E21),E21*IF(ISNUMBER(LOOKUP(8^3^8,MID(ASC(G21),MIN(FIND({0,1,2,3,4,5,6,7,8,9},ASC(G21)&amp;1234567890)),{1,2,3,4,5,6,7,8,9,10,11,12,13,14,15,16})*1)),LOOKUP(8^3^8,MID(ASC(G21),MIN(FIND({0,1,2,3,4,5,6,7,8,9},ASC(G21)&amp;1234567890)),{1,2,3,4,5,6,7,8,9,10,11,12,13,14,15,16})*1),1)*IF(ISNUMBER(LOOKUP(8^3^8,MID(ASC(J21),MIN(FIND({0,1,2,3,4,5,6,7,8,9},ASC(J21)&amp;1234567890)),{1,2,3,4,5,6,7,8,9,10,11,12,13,14,15,16})*1)),LOOKUP(8^3^8,MID(ASC(J21),MIN(FIND({0,1,2,3,4,5,6,7,8,9},ASC(J21)&amp;1234567890)),{1,2,3,4,5,6,7,8,9,10,11,12,13,14,15,16})*1),1)*IF(ISNUMBER(LOOKUP(8^3^8,MID(ASC(M21),MIN(FIND({0,1,2,3,4,5,6,7,8,9},ASC(M21)&amp;1234567890)),{1,2,3,4,5,6,7,8,9,10,11,12,13,14,15,16})*1)),LOOKUP(8^3^8,MID(ASC(M21),MIN(FIND({0,1,2,3,4,5,6,7,8,9},ASC(M21)&amp;1234567890)),{1,2,3,4,5,6,7,8,9,10,11,12,13,14,15,16})*1),1),"")</f>
        <v/>
      </c>
      <c r="Q21" s="120"/>
      <c r="R21" s="121"/>
      <c r="S21" s="79" t="s">
        <v>19</v>
      </c>
    </row>
    <row r="22" spans="1:30" ht="21.75" customHeight="1" x14ac:dyDescent="0.15">
      <c r="A22" s="236"/>
      <c r="B22" s="237"/>
      <c r="C22" s="238" t="str">
        <f ca="1">IF(B22&lt;&gt;"",ROUND(SUM((OFFSET(P22,0,0,MATCH(TRUE(),INDEX(B23:B$495&lt;&gt;"",0),0)-0))),-3),"")</f>
        <v/>
      </c>
      <c r="D22" s="244"/>
      <c r="E22" s="240"/>
      <c r="F22" s="241" t="s">
        <v>12</v>
      </c>
      <c r="G22" s="242"/>
      <c r="H22" s="242"/>
      <c r="I22" s="241" t="s">
        <v>12</v>
      </c>
      <c r="J22" s="242"/>
      <c r="K22" s="242"/>
      <c r="L22" s="241" t="s">
        <v>12</v>
      </c>
      <c r="M22" s="242"/>
      <c r="N22" s="242"/>
      <c r="O22" s="241" t="str">
        <f t="shared" si="3"/>
        <v/>
      </c>
      <c r="P22" s="243" t="str">
        <f>IF(ISNUMBER(E22),E22*IF(ISNUMBER(LOOKUP(8^3^8,MID(ASC(G22),MIN(FIND({0,1,2,3,4,5,6,7,8,9},ASC(G22)&amp;1234567890)),{1,2,3,4,5,6,7,8,9,10,11,12,13,14,15,16})*1)),LOOKUP(8^3^8,MID(ASC(G22),MIN(FIND({0,1,2,3,4,5,6,7,8,9},ASC(G22)&amp;1234567890)),{1,2,3,4,5,6,7,8,9,10,11,12,13,14,15,16})*1),1)*IF(ISNUMBER(LOOKUP(8^3^8,MID(ASC(J22),MIN(FIND({0,1,2,3,4,5,6,7,8,9},ASC(J22)&amp;1234567890)),{1,2,3,4,5,6,7,8,9,10,11,12,13,14,15,16})*1)),LOOKUP(8^3^8,MID(ASC(J22),MIN(FIND({0,1,2,3,4,5,6,7,8,9},ASC(J22)&amp;1234567890)),{1,2,3,4,5,6,7,8,9,10,11,12,13,14,15,16})*1),1)*IF(ISNUMBER(LOOKUP(8^3^8,MID(ASC(M22),MIN(FIND({0,1,2,3,4,5,6,7,8,9},ASC(M22)&amp;1234567890)),{1,2,3,4,5,6,7,8,9,10,11,12,13,14,15,16})*1)),LOOKUP(8^3^8,MID(ASC(M22),MIN(FIND({0,1,2,3,4,5,6,7,8,9},ASC(M22)&amp;1234567890)),{1,2,3,4,5,6,7,8,9,10,11,12,13,14,15,16})*1),1),"")</f>
        <v/>
      </c>
      <c r="Q22" s="120"/>
      <c r="R22" s="122"/>
    </row>
    <row r="23" spans="1:30" ht="21.75" customHeight="1" x14ac:dyDescent="0.15">
      <c r="A23" s="236"/>
      <c r="B23" s="237"/>
      <c r="C23" s="238" t="str">
        <f ca="1">IF(B23&lt;&gt;"",ROUND(SUM((OFFSET(P23,0,0,MATCH(TRUE(),INDEX(B24:B$495&lt;&gt;"",0),0)-0))),-3),"")</f>
        <v/>
      </c>
      <c r="D23" s="244"/>
      <c r="E23" s="240"/>
      <c r="F23" s="241" t="s">
        <v>12</v>
      </c>
      <c r="G23" s="242"/>
      <c r="H23" s="242"/>
      <c r="I23" s="241" t="s">
        <v>12</v>
      </c>
      <c r="J23" s="242"/>
      <c r="K23" s="242"/>
      <c r="L23" s="241" t="s">
        <v>12</v>
      </c>
      <c r="M23" s="242"/>
      <c r="N23" s="242"/>
      <c r="O23" s="241" t="str">
        <f t="shared" si="3"/>
        <v/>
      </c>
      <c r="P23" s="243" t="str">
        <f>IF(ISNUMBER(E23),E23*IF(ISNUMBER(LOOKUP(8^3^8,MID(ASC(G23),MIN(FIND({0,1,2,3,4,5,6,7,8,9},ASC(G23)&amp;1234567890)),{1,2,3,4,5,6,7,8,9,10,11,12,13,14,15,16})*1)),LOOKUP(8^3^8,MID(ASC(G23),MIN(FIND({0,1,2,3,4,5,6,7,8,9},ASC(G23)&amp;1234567890)),{1,2,3,4,5,6,7,8,9,10,11,12,13,14,15,16})*1),1)*IF(ISNUMBER(LOOKUP(8^3^8,MID(ASC(J23),MIN(FIND({0,1,2,3,4,5,6,7,8,9},ASC(J23)&amp;1234567890)),{1,2,3,4,5,6,7,8,9,10,11,12,13,14,15,16})*1)),LOOKUP(8^3^8,MID(ASC(J23),MIN(FIND({0,1,2,3,4,5,6,7,8,9},ASC(J23)&amp;1234567890)),{1,2,3,4,5,6,7,8,9,10,11,12,13,14,15,16})*1),1)*IF(ISNUMBER(LOOKUP(8^3^8,MID(ASC(M23),MIN(FIND({0,1,2,3,4,5,6,7,8,9},ASC(M23)&amp;1234567890)),{1,2,3,4,5,6,7,8,9,10,11,12,13,14,15,16})*1)),LOOKUP(8^3^8,MID(ASC(M23),MIN(FIND({0,1,2,3,4,5,6,7,8,9},ASC(M23)&amp;1234567890)),{1,2,3,4,5,6,7,8,9,10,11,12,13,14,15,16})*1),1),"")</f>
        <v/>
      </c>
      <c r="Q23" s="120"/>
      <c r="R23" s="120"/>
      <c r="S23" s="123" t="s">
        <v>22</v>
      </c>
    </row>
    <row r="24" spans="1:30" ht="21.75" customHeight="1" x14ac:dyDescent="0.15">
      <c r="A24" s="236"/>
      <c r="B24" s="237"/>
      <c r="C24" s="238" t="str">
        <f ca="1">IF(B24&lt;&gt;"",ROUND(SUM((OFFSET(P24,0,0,MATCH(TRUE(),INDEX(B25:B$495&lt;&gt;"",0),0)-0))),-3),"")</f>
        <v/>
      </c>
      <c r="D24" s="245"/>
      <c r="E24" s="240"/>
      <c r="F24" s="241" t="s">
        <v>12</v>
      </c>
      <c r="G24" s="242"/>
      <c r="H24" s="242"/>
      <c r="I24" s="241" t="s">
        <v>12</v>
      </c>
      <c r="J24" s="242"/>
      <c r="K24" s="242"/>
      <c r="L24" s="241" t="s">
        <v>12</v>
      </c>
      <c r="M24" s="242"/>
      <c r="N24" s="242"/>
      <c r="O24" s="241" t="str">
        <f t="shared" si="3"/>
        <v/>
      </c>
      <c r="P24" s="243" t="str">
        <f>IF(ISNUMBER(E24),E24*IF(ISNUMBER(LOOKUP(8^3^8,MID(ASC(G24),MIN(FIND({0,1,2,3,4,5,6,7,8,9},ASC(G24)&amp;1234567890)),{1,2,3,4,5,6,7,8,9,10,11,12,13,14,15,16})*1)),LOOKUP(8^3^8,MID(ASC(G24),MIN(FIND({0,1,2,3,4,5,6,7,8,9},ASC(G24)&amp;1234567890)),{1,2,3,4,5,6,7,8,9,10,11,12,13,14,15,16})*1),1)*IF(ISNUMBER(LOOKUP(8^3^8,MID(ASC(J24),MIN(FIND({0,1,2,3,4,5,6,7,8,9},ASC(J24)&amp;1234567890)),{1,2,3,4,5,6,7,8,9,10,11,12,13,14,15,16})*1)),LOOKUP(8^3^8,MID(ASC(J24),MIN(FIND({0,1,2,3,4,5,6,7,8,9},ASC(J24)&amp;1234567890)),{1,2,3,4,5,6,7,8,9,10,11,12,13,14,15,16})*1),1)*IF(ISNUMBER(LOOKUP(8^3^8,MID(ASC(M24),MIN(FIND({0,1,2,3,4,5,6,7,8,9},ASC(M24)&amp;1234567890)),{1,2,3,4,5,6,7,8,9,10,11,12,13,14,15,16})*1)),LOOKUP(8^3^8,MID(ASC(M24),MIN(FIND({0,1,2,3,4,5,6,7,8,9},ASC(M24)&amp;1234567890)),{1,2,3,4,5,6,7,8,9,10,11,12,13,14,15,16})*1),1),"")</f>
        <v/>
      </c>
      <c r="Q24" s="120"/>
      <c r="R24" s="120"/>
    </row>
    <row r="25" spans="1:30" ht="21.75" customHeight="1" x14ac:dyDescent="0.15">
      <c r="A25" s="236"/>
      <c r="B25" s="237"/>
      <c r="C25" s="238" t="str">
        <f ca="1">IF(B25&lt;&gt;"",ROUND(SUM((OFFSET(P25,0,0,MATCH(TRUE(),INDEX(B26:B$495&lt;&gt;"",0),0)-0))),-3),"")</f>
        <v/>
      </c>
      <c r="D25" s="246"/>
      <c r="E25" s="240"/>
      <c r="F25" s="241" t="s">
        <v>12</v>
      </c>
      <c r="G25" s="242"/>
      <c r="H25" s="242"/>
      <c r="I25" s="241" t="s">
        <v>12</v>
      </c>
      <c r="J25" s="242"/>
      <c r="K25" s="242"/>
      <c r="L25" s="241" t="s">
        <v>12</v>
      </c>
      <c r="M25" s="242"/>
      <c r="N25" s="242"/>
      <c r="O25" s="241" t="str">
        <f t="shared" si="3"/>
        <v/>
      </c>
      <c r="P25" s="243" t="str">
        <f>IF(ISNUMBER(E25),E25*IF(ISNUMBER(LOOKUP(8^3^8,MID(ASC(G25),MIN(FIND({0,1,2,3,4,5,6,7,8,9},ASC(G25)&amp;1234567890)),{1,2,3,4,5,6,7,8,9,10,11,12,13,14,15,16})*1)),LOOKUP(8^3^8,MID(ASC(G25),MIN(FIND({0,1,2,3,4,5,6,7,8,9},ASC(G25)&amp;1234567890)),{1,2,3,4,5,6,7,8,9,10,11,12,13,14,15,16})*1),1)*IF(ISNUMBER(LOOKUP(8^3^8,MID(ASC(J25),MIN(FIND({0,1,2,3,4,5,6,7,8,9},ASC(J25)&amp;1234567890)),{1,2,3,4,5,6,7,8,9,10,11,12,13,14,15,16})*1)),LOOKUP(8^3^8,MID(ASC(J25),MIN(FIND({0,1,2,3,4,5,6,7,8,9},ASC(J25)&amp;1234567890)),{1,2,3,4,5,6,7,8,9,10,11,12,13,14,15,16})*1),1)*IF(ISNUMBER(LOOKUP(8^3^8,MID(ASC(M25),MIN(FIND({0,1,2,3,4,5,6,7,8,9},ASC(M25)&amp;1234567890)),{1,2,3,4,5,6,7,8,9,10,11,12,13,14,15,16})*1)),LOOKUP(8^3^8,MID(ASC(M25),MIN(FIND({0,1,2,3,4,5,6,7,8,9},ASC(M25)&amp;1234567890)),{1,2,3,4,5,6,7,8,9,10,11,12,13,14,15,16})*1),1),"")</f>
        <v/>
      </c>
      <c r="Q25" s="120"/>
      <c r="R25" s="120"/>
      <c r="S25" s="123" t="s">
        <v>41</v>
      </c>
    </row>
    <row r="26" spans="1:30" ht="21.75" customHeight="1" x14ac:dyDescent="0.15">
      <c r="A26" s="236"/>
      <c r="B26" s="237"/>
      <c r="C26" s="238" t="str">
        <f ca="1">IF(B26&lt;&gt;"",ROUND(SUM((OFFSET(P26,0,0,MATCH(TRUE(),INDEX(B27:B$495&lt;&gt;"",0),0)-0))),-3),"")</f>
        <v/>
      </c>
      <c r="D26" s="246"/>
      <c r="E26" s="240"/>
      <c r="F26" s="241" t="s">
        <v>12</v>
      </c>
      <c r="G26" s="242"/>
      <c r="H26" s="242"/>
      <c r="I26" s="241" t="s">
        <v>12</v>
      </c>
      <c r="J26" s="242"/>
      <c r="K26" s="242"/>
      <c r="L26" s="241" t="s">
        <v>12</v>
      </c>
      <c r="M26" s="242"/>
      <c r="N26" s="242"/>
      <c r="O26" s="241" t="str">
        <f t="shared" si="3"/>
        <v/>
      </c>
      <c r="P26" s="243" t="str">
        <f>IF(ISNUMBER(E26),E26*IF(ISNUMBER(LOOKUP(8^3^8,MID(ASC(G26),MIN(FIND({0,1,2,3,4,5,6,7,8,9},ASC(G26)&amp;1234567890)),{1,2,3,4,5,6,7,8,9,10,11,12,13,14,15,16})*1)),LOOKUP(8^3^8,MID(ASC(G26),MIN(FIND({0,1,2,3,4,5,6,7,8,9},ASC(G26)&amp;1234567890)),{1,2,3,4,5,6,7,8,9,10,11,12,13,14,15,16})*1),1)*IF(ISNUMBER(LOOKUP(8^3^8,MID(ASC(J26),MIN(FIND({0,1,2,3,4,5,6,7,8,9},ASC(J26)&amp;1234567890)),{1,2,3,4,5,6,7,8,9,10,11,12,13,14,15,16})*1)),LOOKUP(8^3^8,MID(ASC(J26),MIN(FIND({0,1,2,3,4,5,6,7,8,9},ASC(J26)&amp;1234567890)),{1,2,3,4,5,6,7,8,9,10,11,12,13,14,15,16})*1),1)*IF(ISNUMBER(LOOKUP(8^3^8,MID(ASC(M26),MIN(FIND({0,1,2,3,4,5,6,7,8,9},ASC(M26)&amp;1234567890)),{1,2,3,4,5,6,7,8,9,10,11,12,13,14,15,16})*1)),LOOKUP(8^3^8,MID(ASC(M26),MIN(FIND({0,1,2,3,4,5,6,7,8,9},ASC(M26)&amp;1234567890)),{1,2,3,4,5,6,7,8,9,10,11,12,13,14,15,16})*1),1),"")</f>
        <v/>
      </c>
      <c r="Q26" s="120"/>
      <c r="R26" s="120"/>
    </row>
    <row r="27" spans="1:30" ht="21.75" customHeight="1" x14ac:dyDescent="0.15">
      <c r="A27" s="236"/>
      <c r="B27" s="237"/>
      <c r="C27" s="238" t="str">
        <f ca="1">IF(B27&lt;&gt;"",ROUND(SUM((OFFSET(P27,0,0,MATCH(TRUE(),INDEX(B28:B$495&lt;&gt;"",0),0)-0))),-3),"")</f>
        <v/>
      </c>
      <c r="D27" s="246"/>
      <c r="E27" s="240"/>
      <c r="F27" s="241" t="s">
        <v>12</v>
      </c>
      <c r="G27" s="242"/>
      <c r="H27" s="242"/>
      <c r="I27" s="241" t="s">
        <v>12</v>
      </c>
      <c r="J27" s="242"/>
      <c r="K27" s="242"/>
      <c r="L27" s="241" t="s">
        <v>12</v>
      </c>
      <c r="M27" s="242"/>
      <c r="N27" s="242"/>
      <c r="O27" s="241" t="str">
        <f t="shared" si="3"/>
        <v/>
      </c>
      <c r="P27" s="243" t="str">
        <f>IF(ISNUMBER(E27),E27*IF(ISNUMBER(LOOKUP(8^3^8,MID(ASC(G27),MIN(FIND({0,1,2,3,4,5,6,7,8,9},ASC(G27)&amp;1234567890)),{1,2,3,4,5,6,7,8,9,10,11,12,13,14,15,16})*1)),LOOKUP(8^3^8,MID(ASC(G27),MIN(FIND({0,1,2,3,4,5,6,7,8,9},ASC(G27)&amp;1234567890)),{1,2,3,4,5,6,7,8,9,10,11,12,13,14,15,16})*1),1)*IF(ISNUMBER(LOOKUP(8^3^8,MID(ASC(J27),MIN(FIND({0,1,2,3,4,5,6,7,8,9},ASC(J27)&amp;1234567890)),{1,2,3,4,5,6,7,8,9,10,11,12,13,14,15,16})*1)),LOOKUP(8^3^8,MID(ASC(J27),MIN(FIND({0,1,2,3,4,5,6,7,8,9},ASC(J27)&amp;1234567890)),{1,2,3,4,5,6,7,8,9,10,11,12,13,14,15,16})*1),1)*IF(ISNUMBER(LOOKUP(8^3^8,MID(ASC(M27),MIN(FIND({0,1,2,3,4,5,6,7,8,9},ASC(M27)&amp;1234567890)),{1,2,3,4,5,6,7,8,9,10,11,12,13,14,15,16})*1)),LOOKUP(8^3^8,MID(ASC(M27),MIN(FIND({0,1,2,3,4,5,6,7,8,9},ASC(M27)&amp;1234567890)),{1,2,3,4,5,6,7,8,9,10,11,12,13,14,15,16})*1),1),"")</f>
        <v/>
      </c>
      <c r="Q27" s="120"/>
      <c r="R27" s="120"/>
    </row>
    <row r="28" spans="1:30" ht="21.75" customHeight="1" x14ac:dyDescent="0.15">
      <c r="A28" s="236"/>
      <c r="B28" s="237"/>
      <c r="C28" s="238" t="str">
        <f ca="1">IF(B28&lt;&gt;"",ROUND(SUM((OFFSET(P28,0,0,MATCH(TRUE(),INDEX(B29:B$495&lt;&gt;"",0),0)-0))),-3),"")</f>
        <v/>
      </c>
      <c r="D28" s="246"/>
      <c r="E28" s="240"/>
      <c r="F28" s="241" t="s">
        <v>12</v>
      </c>
      <c r="G28" s="242"/>
      <c r="H28" s="242"/>
      <c r="I28" s="241" t="s">
        <v>12</v>
      </c>
      <c r="J28" s="242"/>
      <c r="K28" s="242"/>
      <c r="L28" s="241" t="s">
        <v>12</v>
      </c>
      <c r="M28" s="242"/>
      <c r="N28" s="242"/>
      <c r="O28" s="241" t="str">
        <f t="shared" si="3"/>
        <v/>
      </c>
      <c r="P28" s="243" t="str">
        <f>IF(ISNUMBER(E28),E28*IF(ISNUMBER(LOOKUP(8^3^8,MID(ASC(G28),MIN(FIND({0,1,2,3,4,5,6,7,8,9},ASC(G28)&amp;1234567890)),{1,2,3,4,5,6,7,8,9,10,11,12,13,14,15,16})*1)),LOOKUP(8^3^8,MID(ASC(G28),MIN(FIND({0,1,2,3,4,5,6,7,8,9},ASC(G28)&amp;1234567890)),{1,2,3,4,5,6,7,8,9,10,11,12,13,14,15,16})*1),1)*IF(ISNUMBER(LOOKUP(8^3^8,MID(ASC(J28),MIN(FIND({0,1,2,3,4,5,6,7,8,9},ASC(J28)&amp;1234567890)),{1,2,3,4,5,6,7,8,9,10,11,12,13,14,15,16})*1)),LOOKUP(8^3^8,MID(ASC(J28),MIN(FIND({0,1,2,3,4,5,6,7,8,9},ASC(J28)&amp;1234567890)),{1,2,3,4,5,6,7,8,9,10,11,12,13,14,15,16})*1),1)*IF(ISNUMBER(LOOKUP(8^3^8,MID(ASC(M28),MIN(FIND({0,1,2,3,4,5,6,7,8,9},ASC(M28)&amp;1234567890)),{1,2,3,4,5,6,7,8,9,10,11,12,13,14,15,16})*1)),LOOKUP(8^3^8,MID(ASC(M28),MIN(FIND({0,1,2,3,4,5,6,7,8,9},ASC(M28)&amp;1234567890)),{1,2,3,4,5,6,7,8,9,10,11,12,13,14,15,16})*1),1),"")</f>
        <v/>
      </c>
      <c r="Q28" s="120"/>
      <c r="R28" s="120"/>
      <c r="S28" s="79" t="s">
        <v>56</v>
      </c>
    </row>
    <row r="29" spans="1:30" ht="21.75" customHeight="1" x14ac:dyDescent="0.15">
      <c r="A29" s="236"/>
      <c r="B29" s="237"/>
      <c r="C29" s="238" t="str">
        <f ca="1">IF(B29&lt;&gt;"",ROUND(SUM((OFFSET(P29,0,0,MATCH(TRUE(),INDEX(B30:B$495&lt;&gt;"",0),0)-0))),-3),"")</f>
        <v/>
      </c>
      <c r="D29" s="246"/>
      <c r="E29" s="240"/>
      <c r="F29" s="241" t="s">
        <v>12</v>
      </c>
      <c r="G29" s="242"/>
      <c r="H29" s="242"/>
      <c r="I29" s="241" t="s">
        <v>12</v>
      </c>
      <c r="J29" s="242"/>
      <c r="K29" s="242"/>
      <c r="L29" s="241" t="s">
        <v>12</v>
      </c>
      <c r="M29" s="242"/>
      <c r="N29" s="242"/>
      <c r="O29" s="241" t="str">
        <f t="shared" si="3"/>
        <v/>
      </c>
      <c r="P29" s="243" t="str">
        <f>IF(ISNUMBER(E29),E29*IF(ISNUMBER(LOOKUP(8^3^8,MID(ASC(G29),MIN(FIND({0,1,2,3,4,5,6,7,8,9},ASC(G29)&amp;1234567890)),{1,2,3,4,5,6,7,8,9,10,11,12,13,14,15,16})*1)),LOOKUP(8^3^8,MID(ASC(G29),MIN(FIND({0,1,2,3,4,5,6,7,8,9},ASC(G29)&amp;1234567890)),{1,2,3,4,5,6,7,8,9,10,11,12,13,14,15,16})*1),1)*IF(ISNUMBER(LOOKUP(8^3^8,MID(ASC(J29),MIN(FIND({0,1,2,3,4,5,6,7,8,9},ASC(J29)&amp;1234567890)),{1,2,3,4,5,6,7,8,9,10,11,12,13,14,15,16})*1)),LOOKUP(8^3^8,MID(ASC(J29),MIN(FIND({0,1,2,3,4,5,6,7,8,9},ASC(J29)&amp;1234567890)),{1,2,3,4,5,6,7,8,9,10,11,12,13,14,15,16})*1),1)*IF(ISNUMBER(LOOKUP(8^3^8,MID(ASC(M29),MIN(FIND({0,1,2,3,4,5,6,7,8,9},ASC(M29)&amp;1234567890)),{1,2,3,4,5,6,7,8,9,10,11,12,13,14,15,16})*1)),LOOKUP(8^3^8,MID(ASC(M29),MIN(FIND({0,1,2,3,4,5,6,7,8,9},ASC(M29)&amp;1234567890)),{1,2,3,4,5,6,7,8,9,10,11,12,13,14,15,16})*1),1),"")</f>
        <v/>
      </c>
      <c r="Q29" s="120"/>
      <c r="R29" s="120"/>
      <c r="U29" s="126"/>
    </row>
    <row r="30" spans="1:30" ht="21.75" customHeight="1" x14ac:dyDescent="0.15">
      <c r="A30" s="236"/>
      <c r="B30" s="237"/>
      <c r="C30" s="238" t="str">
        <f ca="1">IF(B30&lt;&gt;"",ROUND(SUM((OFFSET(P30,0,0,MATCH(TRUE(),INDEX(B31:B$495&lt;&gt;"",0),0)-0))),-3),"")</f>
        <v/>
      </c>
      <c r="D30" s="246"/>
      <c r="E30" s="240"/>
      <c r="F30" s="241" t="s">
        <v>12</v>
      </c>
      <c r="G30" s="242"/>
      <c r="H30" s="242"/>
      <c r="I30" s="241" t="s">
        <v>12</v>
      </c>
      <c r="J30" s="242"/>
      <c r="K30" s="242"/>
      <c r="L30" s="241" t="s">
        <v>12</v>
      </c>
      <c r="M30" s="242"/>
      <c r="N30" s="242"/>
      <c r="O30" s="241" t="str">
        <f t="shared" si="3"/>
        <v/>
      </c>
      <c r="P30" s="243" t="str">
        <f>IF(ISNUMBER(E30),E30*IF(ISNUMBER(LOOKUP(8^3^8,MID(ASC(G30),MIN(FIND({0,1,2,3,4,5,6,7,8,9},ASC(G30)&amp;1234567890)),{1,2,3,4,5,6,7,8,9,10,11,12,13,14,15,16})*1)),LOOKUP(8^3^8,MID(ASC(G30),MIN(FIND({0,1,2,3,4,5,6,7,8,9},ASC(G30)&amp;1234567890)),{1,2,3,4,5,6,7,8,9,10,11,12,13,14,15,16})*1),1)*IF(ISNUMBER(LOOKUP(8^3^8,MID(ASC(J30),MIN(FIND({0,1,2,3,4,5,6,7,8,9},ASC(J30)&amp;1234567890)),{1,2,3,4,5,6,7,8,9,10,11,12,13,14,15,16})*1)),LOOKUP(8^3^8,MID(ASC(J30),MIN(FIND({0,1,2,3,4,5,6,7,8,9},ASC(J30)&amp;1234567890)),{1,2,3,4,5,6,7,8,9,10,11,12,13,14,15,16})*1),1)*IF(ISNUMBER(LOOKUP(8^3^8,MID(ASC(M30),MIN(FIND({0,1,2,3,4,5,6,7,8,9},ASC(M30)&amp;1234567890)),{1,2,3,4,5,6,7,8,9,10,11,12,13,14,15,16})*1)),LOOKUP(8^3^8,MID(ASC(M30),MIN(FIND({0,1,2,3,4,5,6,7,8,9},ASC(M30)&amp;1234567890)),{1,2,3,4,5,6,7,8,9,10,11,12,13,14,15,16})*1),1),"")</f>
        <v/>
      </c>
      <c r="Q30" s="120"/>
      <c r="R30" s="120"/>
    </row>
    <row r="31" spans="1:30" ht="21.75" customHeight="1" x14ac:dyDescent="0.15">
      <c r="A31" s="236"/>
      <c r="B31" s="237"/>
      <c r="C31" s="238" t="str">
        <f ca="1">IF(B31&lt;&gt;"",ROUND(SUM((OFFSET(P31,0,0,MATCH(TRUE(),INDEX(B32:B$495&lt;&gt;"",0),0)-0))),-3),"")</f>
        <v/>
      </c>
      <c r="D31" s="246"/>
      <c r="E31" s="240"/>
      <c r="F31" s="241" t="s">
        <v>12</v>
      </c>
      <c r="G31" s="242"/>
      <c r="H31" s="242"/>
      <c r="I31" s="241" t="s">
        <v>12</v>
      </c>
      <c r="J31" s="242"/>
      <c r="K31" s="242"/>
      <c r="L31" s="241" t="s">
        <v>12</v>
      </c>
      <c r="M31" s="242"/>
      <c r="N31" s="242"/>
      <c r="O31" s="241" t="str">
        <f t="shared" si="3"/>
        <v/>
      </c>
      <c r="P31" s="243" t="str">
        <f>IF(ISNUMBER(E31),E31*IF(ISNUMBER(LOOKUP(8^3^8,MID(ASC(G31),MIN(FIND({0,1,2,3,4,5,6,7,8,9},ASC(G31)&amp;1234567890)),{1,2,3,4,5,6,7,8,9,10,11,12,13,14,15,16})*1)),LOOKUP(8^3^8,MID(ASC(G31),MIN(FIND({0,1,2,3,4,5,6,7,8,9},ASC(G31)&amp;1234567890)),{1,2,3,4,5,6,7,8,9,10,11,12,13,14,15,16})*1),1)*IF(ISNUMBER(LOOKUP(8^3^8,MID(ASC(J31),MIN(FIND({0,1,2,3,4,5,6,7,8,9},ASC(J31)&amp;1234567890)),{1,2,3,4,5,6,7,8,9,10,11,12,13,14,15,16})*1)),LOOKUP(8^3^8,MID(ASC(J31),MIN(FIND({0,1,2,3,4,5,6,7,8,9},ASC(J31)&amp;1234567890)),{1,2,3,4,5,6,7,8,9,10,11,12,13,14,15,16})*1),1)*IF(ISNUMBER(LOOKUP(8^3^8,MID(ASC(M31),MIN(FIND({0,1,2,3,4,5,6,7,8,9},ASC(M31)&amp;1234567890)),{1,2,3,4,5,6,7,8,9,10,11,12,13,14,15,16})*1)),LOOKUP(8^3^8,MID(ASC(M31),MIN(FIND({0,1,2,3,4,5,6,7,8,9},ASC(M31)&amp;1234567890)),{1,2,3,4,5,6,7,8,9,10,11,12,13,14,15,16})*1),1),"")</f>
        <v/>
      </c>
      <c r="T31" s="147"/>
      <c r="U31" s="147"/>
      <c r="V31" s="147"/>
      <c r="W31" s="147"/>
      <c r="X31" s="147"/>
      <c r="Y31" s="147"/>
      <c r="Z31" s="147"/>
      <c r="AA31" s="147"/>
      <c r="AB31" s="147"/>
      <c r="AC31" s="143"/>
      <c r="AD31" s="144"/>
    </row>
    <row r="32" spans="1:30" ht="21.75" customHeight="1" x14ac:dyDescent="0.15">
      <c r="A32" s="236"/>
      <c r="B32" s="237"/>
      <c r="C32" s="238" t="str">
        <f ca="1">IF(B32&lt;&gt;"",ROUND(SUM((OFFSET(P32,0,0,MATCH(TRUE(),INDEX(B33:B$495&lt;&gt;"",0),0)-0))),-3),"")</f>
        <v/>
      </c>
      <c r="D32" s="245"/>
      <c r="E32" s="240"/>
      <c r="F32" s="241" t="s">
        <v>12</v>
      </c>
      <c r="G32" s="242"/>
      <c r="H32" s="242"/>
      <c r="I32" s="241" t="s">
        <v>12</v>
      </c>
      <c r="J32" s="242"/>
      <c r="K32" s="242"/>
      <c r="L32" s="241" t="s">
        <v>12</v>
      </c>
      <c r="M32" s="242"/>
      <c r="N32" s="242"/>
      <c r="O32" s="241" t="str">
        <f t="shared" si="3"/>
        <v/>
      </c>
      <c r="P32" s="243" t="str">
        <f>IF(ISNUMBER(E32),E32*IF(ISNUMBER(LOOKUP(8^3^8,MID(ASC(G32),MIN(FIND({0,1,2,3,4,5,6,7,8,9},ASC(G32)&amp;1234567890)),{1,2,3,4,5,6,7,8,9,10,11,12,13,14,15,16})*1)),LOOKUP(8^3^8,MID(ASC(G32),MIN(FIND({0,1,2,3,4,5,6,7,8,9},ASC(G32)&amp;1234567890)),{1,2,3,4,5,6,7,8,9,10,11,12,13,14,15,16})*1),1)*IF(ISNUMBER(LOOKUP(8^3^8,MID(ASC(J32),MIN(FIND({0,1,2,3,4,5,6,7,8,9},ASC(J32)&amp;1234567890)),{1,2,3,4,5,6,7,8,9,10,11,12,13,14,15,16})*1)),LOOKUP(8^3^8,MID(ASC(J32),MIN(FIND({0,1,2,3,4,5,6,7,8,9},ASC(J32)&amp;1234567890)),{1,2,3,4,5,6,7,8,9,10,11,12,13,14,15,16})*1),1)*IF(ISNUMBER(LOOKUP(8^3^8,MID(ASC(M32),MIN(FIND({0,1,2,3,4,5,6,7,8,9},ASC(M32)&amp;1234567890)),{1,2,3,4,5,6,7,8,9,10,11,12,13,14,15,16})*1)),LOOKUP(8^3^8,MID(ASC(M32),MIN(FIND({0,1,2,3,4,5,6,7,8,9},ASC(M32)&amp;1234567890)),{1,2,3,4,5,6,7,8,9,10,11,12,13,14,15,16})*1),1),"")</f>
        <v/>
      </c>
      <c r="T32" s="147"/>
      <c r="U32" s="147"/>
      <c r="V32" s="147"/>
      <c r="W32" s="147"/>
      <c r="X32" s="147"/>
      <c r="Y32" s="147"/>
      <c r="Z32" s="147"/>
      <c r="AA32" s="147"/>
      <c r="AB32" s="147"/>
      <c r="AC32" s="145"/>
      <c r="AD32" s="146"/>
    </row>
    <row r="33" spans="1:23" ht="21.75" customHeight="1" x14ac:dyDescent="0.15">
      <c r="A33" s="236"/>
      <c r="B33" s="237"/>
      <c r="C33" s="238" t="str">
        <f ca="1">IF(B33&lt;&gt;"",ROUND(SUM((OFFSET(P33,0,0,MATCH(TRUE(),INDEX(B34:B$495&lt;&gt;"",0),0)-0))),-3),"")</f>
        <v/>
      </c>
      <c r="D33" s="245"/>
      <c r="E33" s="240"/>
      <c r="F33" s="241" t="s">
        <v>12</v>
      </c>
      <c r="G33" s="242"/>
      <c r="H33" s="242"/>
      <c r="I33" s="241" t="s">
        <v>12</v>
      </c>
      <c r="J33" s="242"/>
      <c r="K33" s="242"/>
      <c r="L33" s="241" t="s">
        <v>12</v>
      </c>
      <c r="M33" s="242"/>
      <c r="N33" s="242"/>
      <c r="O33" s="241" t="str">
        <f t="shared" si="3"/>
        <v/>
      </c>
      <c r="P33" s="243" t="str">
        <f>IF(ISNUMBER(E33),E33*IF(ISNUMBER(LOOKUP(8^3^8,MID(ASC(G33),MIN(FIND({0,1,2,3,4,5,6,7,8,9},ASC(G33)&amp;1234567890)),{1,2,3,4,5,6,7,8,9,10,11,12,13,14,15,16})*1)),LOOKUP(8^3^8,MID(ASC(G33),MIN(FIND({0,1,2,3,4,5,6,7,8,9},ASC(G33)&amp;1234567890)),{1,2,3,4,5,6,7,8,9,10,11,12,13,14,15,16})*1),1)*IF(ISNUMBER(LOOKUP(8^3^8,MID(ASC(J33),MIN(FIND({0,1,2,3,4,5,6,7,8,9},ASC(J33)&amp;1234567890)),{1,2,3,4,5,6,7,8,9,10,11,12,13,14,15,16})*1)),LOOKUP(8^3^8,MID(ASC(J33),MIN(FIND({0,1,2,3,4,5,6,7,8,9},ASC(J33)&amp;1234567890)),{1,2,3,4,5,6,7,8,9,10,11,12,13,14,15,16})*1),1)*IF(ISNUMBER(LOOKUP(8^3^8,MID(ASC(M33),MIN(FIND({0,1,2,3,4,5,6,7,8,9},ASC(M33)&amp;1234567890)),{1,2,3,4,5,6,7,8,9,10,11,12,13,14,15,16})*1)),LOOKUP(8^3^8,MID(ASC(M33),MIN(FIND({0,1,2,3,4,5,6,7,8,9},ASC(M33)&amp;1234567890)),{1,2,3,4,5,6,7,8,9,10,11,12,13,14,15,16})*1),1),"")</f>
        <v/>
      </c>
    </row>
    <row r="34" spans="1:23" ht="21.75" customHeight="1" x14ac:dyDescent="0.15">
      <c r="A34" s="236"/>
      <c r="B34" s="237"/>
      <c r="C34" s="238" t="str">
        <f ca="1">IF(B34&lt;&gt;"",ROUND(SUM((OFFSET(P34,0,0,MATCH(TRUE(),INDEX(B35:B$495&lt;&gt;"",0),0)-0))),-3),"")</f>
        <v/>
      </c>
      <c r="D34" s="245"/>
      <c r="E34" s="240"/>
      <c r="F34" s="241" t="s">
        <v>12</v>
      </c>
      <c r="G34" s="242"/>
      <c r="H34" s="242"/>
      <c r="I34" s="241" t="s">
        <v>12</v>
      </c>
      <c r="J34" s="242"/>
      <c r="K34" s="242"/>
      <c r="L34" s="241" t="s">
        <v>12</v>
      </c>
      <c r="M34" s="242"/>
      <c r="N34" s="242"/>
      <c r="O34" s="241" t="str">
        <f t="shared" si="3"/>
        <v/>
      </c>
      <c r="P34" s="243" t="str">
        <f>IF(ISNUMBER(E34),E34*IF(ISNUMBER(LOOKUP(8^3^8,MID(ASC(G34),MIN(FIND({0,1,2,3,4,5,6,7,8,9},ASC(G34)&amp;1234567890)),{1,2,3,4,5,6,7,8,9,10,11,12,13,14,15,16})*1)),LOOKUP(8^3^8,MID(ASC(G34),MIN(FIND({0,1,2,3,4,5,6,7,8,9},ASC(G34)&amp;1234567890)),{1,2,3,4,5,6,7,8,9,10,11,12,13,14,15,16})*1),1)*IF(ISNUMBER(LOOKUP(8^3^8,MID(ASC(J34),MIN(FIND({0,1,2,3,4,5,6,7,8,9},ASC(J34)&amp;1234567890)),{1,2,3,4,5,6,7,8,9,10,11,12,13,14,15,16})*1)),LOOKUP(8^3^8,MID(ASC(J34),MIN(FIND({0,1,2,3,4,5,6,7,8,9},ASC(J34)&amp;1234567890)),{1,2,3,4,5,6,7,8,9,10,11,12,13,14,15,16})*1),1)*IF(ISNUMBER(LOOKUP(8^3^8,MID(ASC(M34),MIN(FIND({0,1,2,3,4,5,6,7,8,9},ASC(M34)&amp;1234567890)),{1,2,3,4,5,6,7,8,9,10,11,12,13,14,15,16})*1)),LOOKUP(8^3^8,MID(ASC(M34),MIN(FIND({0,1,2,3,4,5,6,7,8,9},ASC(M34)&amp;1234567890)),{1,2,3,4,5,6,7,8,9,10,11,12,13,14,15,16})*1),1),"")</f>
        <v/>
      </c>
      <c r="W34" s="127"/>
    </row>
    <row r="35" spans="1:23" ht="21.75" customHeight="1" x14ac:dyDescent="0.15">
      <c r="A35" s="236"/>
      <c r="B35" s="237"/>
      <c r="C35" s="238" t="str">
        <f ca="1">IF(B35&lt;&gt;"",ROUND(SUM((OFFSET(P35,0,0,MATCH(TRUE(),INDEX(B36:B$495&lt;&gt;"",0),0)-0))),-3),"")</f>
        <v/>
      </c>
      <c r="D35" s="245"/>
      <c r="E35" s="240"/>
      <c r="F35" s="241" t="s">
        <v>12</v>
      </c>
      <c r="G35" s="242"/>
      <c r="H35" s="242"/>
      <c r="I35" s="241" t="s">
        <v>12</v>
      </c>
      <c r="J35" s="242"/>
      <c r="K35" s="242"/>
      <c r="L35" s="241" t="s">
        <v>12</v>
      </c>
      <c r="M35" s="242"/>
      <c r="N35" s="242"/>
      <c r="O35" s="241" t="str">
        <f t="shared" si="3"/>
        <v/>
      </c>
      <c r="P35" s="243" t="str">
        <f>IF(ISNUMBER(E35),E35*IF(ISNUMBER(LOOKUP(8^3^8,MID(ASC(G35),MIN(FIND({0,1,2,3,4,5,6,7,8,9},ASC(G35)&amp;1234567890)),{1,2,3,4,5,6,7,8,9,10,11,12,13,14,15,16})*1)),LOOKUP(8^3^8,MID(ASC(G35),MIN(FIND({0,1,2,3,4,5,6,7,8,9},ASC(G35)&amp;1234567890)),{1,2,3,4,5,6,7,8,9,10,11,12,13,14,15,16})*1),1)*IF(ISNUMBER(LOOKUP(8^3^8,MID(ASC(J35),MIN(FIND({0,1,2,3,4,5,6,7,8,9},ASC(J35)&amp;1234567890)),{1,2,3,4,5,6,7,8,9,10,11,12,13,14,15,16})*1)),LOOKUP(8^3^8,MID(ASC(J35),MIN(FIND({0,1,2,3,4,5,6,7,8,9},ASC(J35)&amp;1234567890)),{1,2,3,4,5,6,7,8,9,10,11,12,13,14,15,16})*1),1)*IF(ISNUMBER(LOOKUP(8^3^8,MID(ASC(M35),MIN(FIND({0,1,2,3,4,5,6,7,8,9},ASC(M35)&amp;1234567890)),{1,2,3,4,5,6,7,8,9,10,11,12,13,14,15,16})*1)),LOOKUP(8^3^8,MID(ASC(M35),MIN(FIND({0,1,2,3,4,5,6,7,8,9},ASC(M35)&amp;1234567890)),{1,2,3,4,5,6,7,8,9,10,11,12,13,14,15,16})*1),1),"")</f>
        <v/>
      </c>
    </row>
    <row r="36" spans="1:23" ht="21.75" customHeight="1" x14ac:dyDescent="0.15">
      <c r="A36" s="236"/>
      <c r="B36" s="237"/>
      <c r="C36" s="238" t="str">
        <f ca="1">IF(B36&lt;&gt;"",ROUND(SUM((OFFSET(P36,0,0,MATCH(TRUE(),INDEX(B37:B$495&lt;&gt;"",0),0)-0))),-3),"")</f>
        <v/>
      </c>
      <c r="D36" s="245"/>
      <c r="E36" s="240"/>
      <c r="F36" s="241" t="s">
        <v>12</v>
      </c>
      <c r="G36" s="242"/>
      <c r="H36" s="242"/>
      <c r="I36" s="241" t="s">
        <v>12</v>
      </c>
      <c r="J36" s="242"/>
      <c r="K36" s="242"/>
      <c r="L36" s="241" t="s">
        <v>12</v>
      </c>
      <c r="M36" s="242"/>
      <c r="N36" s="242"/>
      <c r="O36" s="241" t="str">
        <f t="shared" si="3"/>
        <v/>
      </c>
      <c r="P36" s="243" t="str">
        <f>IF(ISNUMBER(E36),E36*IF(ISNUMBER(LOOKUP(8^3^8,MID(ASC(G36),MIN(FIND({0,1,2,3,4,5,6,7,8,9},ASC(G36)&amp;1234567890)),{1,2,3,4,5,6,7,8,9,10,11,12,13,14,15,16})*1)),LOOKUP(8^3^8,MID(ASC(G36),MIN(FIND({0,1,2,3,4,5,6,7,8,9},ASC(G36)&amp;1234567890)),{1,2,3,4,5,6,7,8,9,10,11,12,13,14,15,16})*1),1)*IF(ISNUMBER(LOOKUP(8^3^8,MID(ASC(J36),MIN(FIND({0,1,2,3,4,5,6,7,8,9},ASC(J36)&amp;1234567890)),{1,2,3,4,5,6,7,8,9,10,11,12,13,14,15,16})*1)),LOOKUP(8^3^8,MID(ASC(J36),MIN(FIND({0,1,2,3,4,5,6,7,8,9},ASC(J36)&amp;1234567890)),{1,2,3,4,5,6,7,8,9,10,11,12,13,14,15,16})*1),1)*IF(ISNUMBER(LOOKUP(8^3^8,MID(ASC(M36),MIN(FIND({0,1,2,3,4,5,6,7,8,9},ASC(M36)&amp;1234567890)),{1,2,3,4,5,6,7,8,9,10,11,12,13,14,15,16})*1)),LOOKUP(8^3^8,MID(ASC(M36),MIN(FIND({0,1,2,3,4,5,6,7,8,9},ASC(M36)&amp;1234567890)),{1,2,3,4,5,6,7,8,9,10,11,12,13,14,15,16})*1),1),"")</f>
        <v/>
      </c>
    </row>
    <row r="37" spans="1:23" ht="21.75" customHeight="1" x14ac:dyDescent="0.15">
      <c r="A37" s="236"/>
      <c r="B37" s="237"/>
      <c r="C37" s="238" t="str">
        <f ca="1">IF(B37&lt;&gt;"",ROUND(SUM((OFFSET(P37,0,0,MATCH(TRUE(),INDEX(B38:B$495&lt;&gt;"",0),0)-0))),-3),"")</f>
        <v/>
      </c>
      <c r="D37" s="245"/>
      <c r="E37" s="240"/>
      <c r="F37" s="241" t="s">
        <v>12</v>
      </c>
      <c r="G37" s="242"/>
      <c r="H37" s="242"/>
      <c r="I37" s="241" t="s">
        <v>12</v>
      </c>
      <c r="J37" s="242"/>
      <c r="K37" s="242"/>
      <c r="L37" s="241" t="s">
        <v>12</v>
      </c>
      <c r="M37" s="242"/>
      <c r="N37" s="242"/>
      <c r="O37" s="241" t="str">
        <f t="shared" si="3"/>
        <v/>
      </c>
      <c r="P37" s="243" t="str">
        <f>IF(ISNUMBER(E37),E37*IF(ISNUMBER(LOOKUP(8^3^8,MID(ASC(G37),MIN(FIND({0,1,2,3,4,5,6,7,8,9},ASC(G37)&amp;1234567890)),{1,2,3,4,5,6,7,8,9,10,11,12,13,14,15,16})*1)),LOOKUP(8^3^8,MID(ASC(G37),MIN(FIND({0,1,2,3,4,5,6,7,8,9},ASC(G37)&amp;1234567890)),{1,2,3,4,5,6,7,8,9,10,11,12,13,14,15,16})*1),1)*IF(ISNUMBER(LOOKUP(8^3^8,MID(ASC(J37),MIN(FIND({0,1,2,3,4,5,6,7,8,9},ASC(J37)&amp;1234567890)),{1,2,3,4,5,6,7,8,9,10,11,12,13,14,15,16})*1)),LOOKUP(8^3^8,MID(ASC(J37),MIN(FIND({0,1,2,3,4,5,6,7,8,9},ASC(J37)&amp;1234567890)),{1,2,3,4,5,6,7,8,9,10,11,12,13,14,15,16})*1),1)*IF(ISNUMBER(LOOKUP(8^3^8,MID(ASC(M37),MIN(FIND({0,1,2,3,4,5,6,7,8,9},ASC(M37)&amp;1234567890)),{1,2,3,4,5,6,7,8,9,10,11,12,13,14,15,16})*1)),LOOKUP(8^3^8,MID(ASC(M37),MIN(FIND({0,1,2,3,4,5,6,7,8,9},ASC(M37)&amp;1234567890)),{1,2,3,4,5,6,7,8,9,10,11,12,13,14,15,16})*1),1),"")</f>
        <v/>
      </c>
    </row>
    <row r="38" spans="1:23" ht="21.75" customHeight="1" x14ac:dyDescent="0.15">
      <c r="A38" s="236"/>
      <c r="B38" s="237"/>
      <c r="C38" s="238" t="str">
        <f ca="1">IF(B38&lt;&gt;"",ROUND(SUM((OFFSET(P38,0,0,MATCH(TRUE(),INDEX(B39:B$495&lt;&gt;"",0),0)-0))),-3),"")</f>
        <v/>
      </c>
      <c r="D38" s="245"/>
      <c r="E38" s="240"/>
      <c r="F38" s="241" t="s">
        <v>12</v>
      </c>
      <c r="G38" s="242"/>
      <c r="H38" s="242"/>
      <c r="I38" s="241" t="s">
        <v>12</v>
      </c>
      <c r="J38" s="242"/>
      <c r="K38" s="242"/>
      <c r="L38" s="241" t="s">
        <v>12</v>
      </c>
      <c r="M38" s="242"/>
      <c r="N38" s="242"/>
      <c r="O38" s="241" t="str">
        <f t="shared" si="3"/>
        <v/>
      </c>
      <c r="P38" s="243" t="str">
        <f>IF(ISNUMBER(E38),E38*IF(ISNUMBER(LOOKUP(8^3^8,MID(ASC(G38),MIN(FIND({0,1,2,3,4,5,6,7,8,9},ASC(G38)&amp;1234567890)),{1,2,3,4,5,6,7,8,9,10,11,12,13,14,15,16})*1)),LOOKUP(8^3^8,MID(ASC(G38),MIN(FIND({0,1,2,3,4,5,6,7,8,9},ASC(G38)&amp;1234567890)),{1,2,3,4,5,6,7,8,9,10,11,12,13,14,15,16})*1),1)*IF(ISNUMBER(LOOKUP(8^3^8,MID(ASC(J38),MIN(FIND({0,1,2,3,4,5,6,7,8,9},ASC(J38)&amp;1234567890)),{1,2,3,4,5,6,7,8,9,10,11,12,13,14,15,16})*1)),LOOKUP(8^3^8,MID(ASC(J38),MIN(FIND({0,1,2,3,4,5,6,7,8,9},ASC(J38)&amp;1234567890)),{1,2,3,4,5,6,7,8,9,10,11,12,13,14,15,16})*1),1)*IF(ISNUMBER(LOOKUP(8^3^8,MID(ASC(M38),MIN(FIND({0,1,2,3,4,5,6,7,8,9},ASC(M38)&amp;1234567890)),{1,2,3,4,5,6,7,8,9,10,11,12,13,14,15,16})*1)),LOOKUP(8^3^8,MID(ASC(M38),MIN(FIND({0,1,2,3,4,5,6,7,8,9},ASC(M38)&amp;1234567890)),{1,2,3,4,5,6,7,8,9,10,11,12,13,14,15,16})*1),1),"")</f>
        <v/>
      </c>
    </row>
    <row r="39" spans="1:23" ht="21.75" customHeight="1" x14ac:dyDescent="0.15">
      <c r="A39" s="236"/>
      <c r="B39" s="237"/>
      <c r="C39" s="238" t="str">
        <f ca="1">IF(B39&lt;&gt;"",ROUND(SUM((OFFSET(P39,0,0,MATCH(TRUE(),INDEX(B40:B$495&lt;&gt;"",0),0)-0))),-3),"")</f>
        <v/>
      </c>
      <c r="D39" s="245"/>
      <c r="E39" s="240"/>
      <c r="F39" s="241" t="s">
        <v>12</v>
      </c>
      <c r="G39" s="242"/>
      <c r="H39" s="242"/>
      <c r="I39" s="241" t="s">
        <v>12</v>
      </c>
      <c r="J39" s="242"/>
      <c r="K39" s="242"/>
      <c r="L39" s="241" t="s">
        <v>12</v>
      </c>
      <c r="M39" s="242"/>
      <c r="N39" s="242"/>
      <c r="O39" s="241" t="str">
        <f t="shared" si="3"/>
        <v/>
      </c>
      <c r="P39" s="243" t="str">
        <f>IF(ISNUMBER(E39),E39*IF(ISNUMBER(LOOKUP(8^3^8,MID(ASC(G39),MIN(FIND({0,1,2,3,4,5,6,7,8,9},ASC(G39)&amp;1234567890)),{1,2,3,4,5,6,7,8,9,10,11,12,13,14,15,16})*1)),LOOKUP(8^3^8,MID(ASC(G39),MIN(FIND({0,1,2,3,4,5,6,7,8,9},ASC(G39)&amp;1234567890)),{1,2,3,4,5,6,7,8,9,10,11,12,13,14,15,16})*1),1)*IF(ISNUMBER(LOOKUP(8^3^8,MID(ASC(J39),MIN(FIND({0,1,2,3,4,5,6,7,8,9},ASC(J39)&amp;1234567890)),{1,2,3,4,5,6,7,8,9,10,11,12,13,14,15,16})*1)),LOOKUP(8^3^8,MID(ASC(J39),MIN(FIND({0,1,2,3,4,5,6,7,8,9},ASC(J39)&amp;1234567890)),{1,2,3,4,5,6,7,8,9,10,11,12,13,14,15,16})*1),1)*IF(ISNUMBER(LOOKUP(8^3^8,MID(ASC(M39),MIN(FIND({0,1,2,3,4,5,6,7,8,9},ASC(M39)&amp;1234567890)),{1,2,3,4,5,6,7,8,9,10,11,12,13,14,15,16})*1)),LOOKUP(8^3^8,MID(ASC(M39),MIN(FIND({0,1,2,3,4,5,6,7,8,9},ASC(M39)&amp;1234567890)),{1,2,3,4,5,6,7,8,9,10,11,12,13,14,15,16})*1),1),"")</f>
        <v/>
      </c>
    </row>
    <row r="40" spans="1:23" ht="21.75" customHeight="1" x14ac:dyDescent="0.15">
      <c r="A40" s="236"/>
      <c r="B40" s="237"/>
      <c r="C40" s="238" t="str">
        <f ca="1">IF(B40&lt;&gt;"",ROUND(SUM((OFFSET(P40,0,0,MATCH(TRUE(),INDEX(B41:B$495&lt;&gt;"",0),0)-0))),-3),"")</f>
        <v/>
      </c>
      <c r="D40" s="245"/>
      <c r="E40" s="240"/>
      <c r="F40" s="241" t="s">
        <v>12</v>
      </c>
      <c r="G40" s="242"/>
      <c r="H40" s="242"/>
      <c r="I40" s="241" t="s">
        <v>12</v>
      </c>
      <c r="J40" s="242"/>
      <c r="K40" s="242"/>
      <c r="L40" s="241" t="s">
        <v>12</v>
      </c>
      <c r="M40" s="242"/>
      <c r="N40" s="242"/>
      <c r="O40" s="241" t="str">
        <f t="shared" si="3"/>
        <v/>
      </c>
      <c r="P40" s="243" t="str">
        <f>IF(ISNUMBER(E40),E40*IF(ISNUMBER(LOOKUP(8^3^8,MID(ASC(G40),MIN(FIND({0,1,2,3,4,5,6,7,8,9},ASC(G40)&amp;1234567890)),{1,2,3,4,5,6,7,8,9,10,11,12,13,14,15,16})*1)),LOOKUP(8^3^8,MID(ASC(G40),MIN(FIND({0,1,2,3,4,5,6,7,8,9},ASC(G40)&amp;1234567890)),{1,2,3,4,5,6,7,8,9,10,11,12,13,14,15,16})*1),1)*IF(ISNUMBER(LOOKUP(8^3^8,MID(ASC(J40),MIN(FIND({0,1,2,3,4,5,6,7,8,9},ASC(J40)&amp;1234567890)),{1,2,3,4,5,6,7,8,9,10,11,12,13,14,15,16})*1)),LOOKUP(8^3^8,MID(ASC(J40),MIN(FIND({0,1,2,3,4,5,6,7,8,9},ASC(J40)&amp;1234567890)),{1,2,3,4,5,6,7,8,9,10,11,12,13,14,15,16})*1),1)*IF(ISNUMBER(LOOKUP(8^3^8,MID(ASC(M40),MIN(FIND({0,1,2,3,4,5,6,7,8,9},ASC(M40)&amp;1234567890)),{1,2,3,4,5,6,7,8,9,10,11,12,13,14,15,16})*1)),LOOKUP(8^3^8,MID(ASC(M40),MIN(FIND({0,1,2,3,4,5,6,7,8,9},ASC(M40)&amp;1234567890)),{1,2,3,4,5,6,7,8,9,10,11,12,13,14,15,16})*1),1),"")</f>
        <v/>
      </c>
    </row>
    <row r="41" spans="1:23" ht="21.75" customHeight="1" thickBot="1" x14ac:dyDescent="0.2">
      <c r="A41" s="236"/>
      <c r="B41" s="237"/>
      <c r="C41" s="238" t="str">
        <f ca="1">IF(B41&lt;&gt;"",ROUND(SUM((OFFSET(P41,0,0,MATCH(TRUE(),INDEX(B42:B$495&lt;&gt;"",0),0)-0))),-3),"")</f>
        <v/>
      </c>
      <c r="D41" s="245"/>
      <c r="E41" s="240"/>
      <c r="F41" s="241" t="s">
        <v>12</v>
      </c>
      <c r="G41" s="242"/>
      <c r="H41" s="242"/>
      <c r="I41" s="241" t="s">
        <v>12</v>
      </c>
      <c r="J41" s="242"/>
      <c r="K41" s="242"/>
      <c r="L41" s="241" t="s">
        <v>12</v>
      </c>
      <c r="M41" s="242"/>
      <c r="N41" s="242"/>
      <c r="O41" s="241" t="str">
        <f t="shared" si="3"/>
        <v/>
      </c>
      <c r="P41" s="243" t="str">
        <f>IF(ISNUMBER(E41),E41*IF(ISNUMBER(LOOKUP(8^3^8,MID(ASC(G41),MIN(FIND({0,1,2,3,4,5,6,7,8,9},ASC(G41)&amp;1234567890)),{1,2,3,4,5,6,7,8,9,10,11,12,13,14,15,16})*1)),LOOKUP(8^3^8,MID(ASC(G41),MIN(FIND({0,1,2,3,4,5,6,7,8,9},ASC(G41)&amp;1234567890)),{1,2,3,4,5,6,7,8,9,10,11,12,13,14,15,16})*1),1)*IF(ISNUMBER(LOOKUP(8^3^8,MID(ASC(J41),MIN(FIND({0,1,2,3,4,5,6,7,8,9},ASC(J41)&amp;1234567890)),{1,2,3,4,5,6,7,8,9,10,11,12,13,14,15,16})*1)),LOOKUP(8^3^8,MID(ASC(J41),MIN(FIND({0,1,2,3,4,5,6,7,8,9},ASC(J41)&amp;1234567890)),{1,2,3,4,5,6,7,8,9,10,11,12,13,14,15,16})*1),1)*IF(ISNUMBER(LOOKUP(8^3^8,MID(ASC(M41),MIN(FIND({0,1,2,3,4,5,6,7,8,9},ASC(M41)&amp;1234567890)),{1,2,3,4,5,6,7,8,9,10,11,12,13,14,15,16})*1)),LOOKUP(8^3^8,MID(ASC(M41),MIN(FIND({0,1,2,3,4,5,6,7,8,9},ASC(M41)&amp;1234567890)),{1,2,3,4,5,6,7,8,9,10,11,12,13,14,15,16})*1),1),"")</f>
        <v/>
      </c>
    </row>
    <row r="42" spans="1:23" ht="21.75" customHeight="1" thickTop="1" x14ac:dyDescent="0.15">
      <c r="A42" s="247" t="s">
        <v>116</v>
      </c>
      <c r="B42" s="248" t="s">
        <v>34</v>
      </c>
      <c r="C42" s="249">
        <f ca="1">SUM(C18:(OFFSET(INDIRECT(ADDRESS(ROW(),COLUMN())), -1, 0)))</f>
        <v>0</v>
      </c>
      <c r="D42" s="250"/>
      <c r="E42" s="251"/>
      <c r="F42" s="252"/>
      <c r="G42" s="251"/>
      <c r="H42" s="251"/>
      <c r="I42" s="252"/>
      <c r="J42" s="251"/>
      <c r="K42" s="251"/>
      <c r="L42" s="252"/>
      <c r="M42" s="251"/>
      <c r="N42" s="251"/>
      <c r="O42" s="252"/>
      <c r="P42" s="253">
        <f ca="1">SUM(P18:(OFFSET(INDIRECT(ADDRESS(ROW(),COLUMN())), -1, 0)))</f>
        <v>0</v>
      </c>
    </row>
    <row r="43" spans="1:23" ht="21.75" customHeight="1" x14ac:dyDescent="0.15"/>
    <row r="44" spans="1:23" ht="21.75" customHeight="1" x14ac:dyDescent="0.15"/>
    <row r="45" spans="1:23" ht="21.75" customHeight="1" x14ac:dyDescent="0.15"/>
    <row r="46" spans="1:23" ht="21.75" customHeight="1" x14ac:dyDescent="0.15"/>
    <row r="47" spans="1:23" ht="21.75" customHeight="1" x14ac:dyDescent="0.15"/>
    <row r="48" spans="1:23" ht="21.75" customHeight="1" x14ac:dyDescent="0.15"/>
    <row r="49" ht="21.75" customHeight="1" x14ac:dyDescent="0.15"/>
    <row r="50" ht="21.75" customHeight="1" x14ac:dyDescent="0.15"/>
    <row r="51" ht="21.75" customHeight="1" x14ac:dyDescent="0.15"/>
    <row r="52" ht="21.75" customHeight="1" x14ac:dyDescent="0.15"/>
    <row r="53" ht="21.75" customHeight="1" x14ac:dyDescent="0.15"/>
    <row r="54" ht="21.75" customHeight="1" x14ac:dyDescent="0.15"/>
    <row r="55" ht="21.75" customHeight="1" x14ac:dyDescent="0.15"/>
    <row r="56" ht="21.75" customHeight="1" x14ac:dyDescent="0.15"/>
    <row r="57" ht="21.75" customHeight="1" x14ac:dyDescent="0.15"/>
    <row r="58" ht="21.75" customHeight="1" x14ac:dyDescent="0.15"/>
    <row r="59" ht="21.75" customHeight="1" x14ac:dyDescent="0.15"/>
    <row r="60" ht="21.75" customHeight="1" x14ac:dyDescent="0.15"/>
    <row r="61" ht="21.75" customHeight="1" x14ac:dyDescent="0.15"/>
    <row r="62" ht="21.75" customHeight="1" x14ac:dyDescent="0.15"/>
    <row r="63" ht="21.75" customHeight="1" x14ac:dyDescent="0.15"/>
    <row r="64" ht="21.75" customHeight="1" x14ac:dyDescent="0.15"/>
    <row r="65" ht="21.75" customHeight="1" x14ac:dyDescent="0.15"/>
    <row r="66" ht="21.75" customHeight="1" x14ac:dyDescent="0.15"/>
    <row r="67" ht="21.75" customHeight="1" x14ac:dyDescent="0.15"/>
    <row r="68" ht="21.75" customHeight="1" x14ac:dyDescent="0.15"/>
    <row r="69" ht="21.75" customHeight="1" x14ac:dyDescent="0.15"/>
    <row r="70" ht="21.75" customHeight="1" x14ac:dyDescent="0.15"/>
    <row r="71" ht="21.75" customHeight="1" x14ac:dyDescent="0.15"/>
    <row r="72" ht="21.75" customHeight="1" x14ac:dyDescent="0.15"/>
    <row r="73" ht="21.75" customHeight="1" x14ac:dyDescent="0.15"/>
    <row r="74" ht="21.75" customHeight="1" x14ac:dyDescent="0.15"/>
    <row r="75" ht="21.75" customHeight="1" x14ac:dyDescent="0.15"/>
  </sheetData>
  <sheetProtection algorithmName="SHA-512" hashValue="cn9TEFIZGnpnQVgWqEycMsMFQyuTwNGs7DvREOiUpW4Ldu8FzmQJn7wFIwuHaoM8pldGLdne2ljrAbCyhrKn5Q==" saltValue="2kJbLW5qJAJZTfNkoy2Tdw==" spinCount="100000" sheet="1" objects="1" scenarios="1"/>
  <protectedRanges>
    <protectedRange sqref="A18:P41" name="範囲2"/>
    <protectedRange sqref="C10" name="範囲1"/>
    <protectedRange sqref="C5" name="範囲1_1"/>
  </protectedRanges>
  <mergeCells count="33">
    <mergeCell ref="M17:N17"/>
    <mergeCell ref="A15:P15"/>
    <mergeCell ref="A8:B8"/>
    <mergeCell ref="A9:B9"/>
    <mergeCell ref="A10:B10"/>
    <mergeCell ref="A11:B11"/>
    <mergeCell ref="A12:B12"/>
    <mergeCell ref="C11:D11"/>
    <mergeCell ref="A16:A17"/>
    <mergeCell ref="B16:B17"/>
    <mergeCell ref="C16:C17"/>
    <mergeCell ref="D4:G4"/>
    <mergeCell ref="C5:K5"/>
    <mergeCell ref="D1:E1"/>
    <mergeCell ref="G17:H17"/>
    <mergeCell ref="J17:K17"/>
    <mergeCell ref="G3:K3"/>
    <mergeCell ref="H4:K4"/>
    <mergeCell ref="A4:B4"/>
    <mergeCell ref="E3:F3"/>
    <mergeCell ref="C7:D7"/>
    <mergeCell ref="AC31:AD32"/>
    <mergeCell ref="T31:AB31"/>
    <mergeCell ref="T32:AB32"/>
    <mergeCell ref="S14:S15"/>
    <mergeCell ref="D16:D17"/>
    <mergeCell ref="E16:P16"/>
    <mergeCell ref="C9:D9"/>
    <mergeCell ref="C12:D12"/>
    <mergeCell ref="C10:D10"/>
    <mergeCell ref="C8:D8"/>
    <mergeCell ref="B3:D3"/>
    <mergeCell ref="A5:B5"/>
  </mergeCells>
  <phoneticPr fontId="2"/>
  <conditionalFormatting sqref="A1:A18 B3 E3 G3 H4 C4:C5">
    <cfRule type="expression" dxfId="56" priority="1">
      <formula>$AC$31&lt;&gt;""</formula>
    </cfRule>
  </conditionalFormatting>
  <conditionalFormatting sqref="A18:P42 B1:D1 F1:P1 B2:P2 L3 L4:P5 C6:P6 B6:B17 E7:G7 C7:C12 E8:F12 C13:F13 C14:P16 C17 E17:G17 I17:J17 L17:M17 O17:P17 AC31 T31:T32">
    <cfRule type="expression" dxfId="55" priority="65">
      <formula>$AC$31&lt;&gt;""</formula>
    </cfRule>
  </conditionalFormatting>
  <conditionalFormatting sqref="G18:G41">
    <cfRule type="expression" dxfId="54" priority="29">
      <formula>COUNT($G18)&amp;(H18="")</formula>
    </cfRule>
  </conditionalFormatting>
  <conditionalFormatting sqref="H18:H475">
    <cfRule type="expression" dxfId="53" priority="27">
      <formula>(H18&lt;&gt;"")</formula>
    </cfRule>
    <cfRule type="expression" dxfId="52" priority="28">
      <formula>COUNT($G18)</formula>
    </cfRule>
  </conditionalFormatting>
  <conditionalFormatting sqref="K18:K475">
    <cfRule type="expression" dxfId="51" priority="24">
      <formula>(K18&lt;&gt;"")</formula>
    </cfRule>
    <cfRule type="expression" dxfId="50" priority="25">
      <formula>COUNT($J18)</formula>
    </cfRule>
  </conditionalFormatting>
  <conditionalFormatting sqref="N18:N475">
    <cfRule type="expression" dxfId="49" priority="23">
      <formula>(N18&lt;&gt;"")</formula>
    </cfRule>
    <cfRule type="expression" dxfId="48" priority="26">
      <formula>COUNT($M18)</formula>
    </cfRule>
  </conditionalFormatting>
  <conditionalFormatting sqref="Q20:R20 Q21:Q22 Q23:R24">
    <cfRule type="expression" dxfId="47" priority="31">
      <formula>#REF!&lt;&gt;""</formula>
    </cfRule>
  </conditionalFormatting>
  <conditionalFormatting sqref="R21">
    <cfRule type="expression" dxfId="46" priority="30">
      <formula>#REF!&lt;&gt;""</formula>
    </cfRule>
  </conditionalFormatting>
  <dataValidations xWindow="329" yWindow="345" count="3">
    <dataValidation type="list" allowBlank="1" showInputMessage="1" showErrorMessage="1" sqref="AC31" xr:uid="{7A9D6A46-B336-4CBC-A109-F0997AC8265C}">
      <formula1>"〇"</formula1>
    </dataValidation>
    <dataValidation allowBlank="1" showInputMessage="1" showErrorMessage="1" prompt="自動で計算されます" sqref="C9:C12 C18:C41 P18:P41" xr:uid="{21997671-58E9-4646-968D-156B9DB2EDA7}"/>
    <dataValidation type="list" allowBlank="1" showInputMessage="1" showErrorMessage="1" sqref="B18:B41" xr:uid="{6B4F37D7-7EF3-41CF-95E5-A5A7B33927CB}">
      <formula1>INDIRECT("補助率・費目・節!"&amp;$A18)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7" fitToHeight="0" orientation="portrait" r:id="rId1"/>
  <headerFooter>
    <oddFooter>&amp;P / &amp;N ページ</oddFooter>
  </headerFooter>
  <ignoredErrors>
    <ignoredError sqref="F18 I18 L18 O18:O40 O41 C10:D12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xWindow="329" yWindow="345" count="2">
        <x14:dataValidation type="list" allowBlank="1" showInputMessage="1" showErrorMessage="1" xr:uid="{C9F4F99B-6F8D-4C5F-A23B-288D6E903CBE}">
          <x14:formula1>
            <xm:f>補助率・費目・節!$G$1:$G$14</xm:f>
          </x14:formula1>
          <xm:sqref>A18:A41</xm:sqref>
        </x14:dataValidation>
        <x14:dataValidation type="list" allowBlank="1" showInputMessage="1" showErrorMessage="1" xr:uid="{83C2702C-9712-4DF9-AC77-EB9B74DF838F}">
          <x14:formula1>
            <xm:f>補助率・費目・節!$A$1:$A$4</xm:f>
          </x14:formula1>
          <xm:sqref>B3:D3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9386A-E0F5-4587-9FF9-E4EBC21C2832}">
  <sheetPr codeName="Sheet7">
    <tabColor theme="3" tint="0.59999389629810485"/>
    <pageSetUpPr fitToPage="1"/>
  </sheetPr>
  <dimension ref="A1:AD499"/>
  <sheetViews>
    <sheetView view="pageBreakPreview" topLeftCell="A53" zoomScale="90" zoomScaleNormal="85" zoomScaleSheetLayoutView="90" workbookViewId="0">
      <selection activeCell="B3" sqref="B3"/>
    </sheetView>
  </sheetViews>
  <sheetFormatPr defaultColWidth="8.875" defaultRowHeight="13.5" x14ac:dyDescent="0.15"/>
  <cols>
    <col min="1" max="1" width="10" style="29" customWidth="1"/>
    <col min="2" max="2" width="10.375" style="29" customWidth="1"/>
    <col min="3" max="3" width="10.625" style="29" customWidth="1"/>
    <col min="4" max="4" width="30.625" style="29" customWidth="1"/>
    <col min="5" max="5" width="7.5" style="29" customWidth="1"/>
    <col min="6" max="6" width="1.625" style="29" customWidth="1"/>
    <col min="7" max="7" width="4.75" style="29" customWidth="1"/>
    <col min="8" max="8" width="3.75" style="29" customWidth="1"/>
    <col min="9" max="9" width="1.625" style="29" customWidth="1"/>
    <col min="10" max="10" width="4.75" style="29" customWidth="1"/>
    <col min="11" max="11" width="3.75" style="29" customWidth="1"/>
    <col min="12" max="12" width="1.625" style="29" customWidth="1"/>
    <col min="13" max="13" width="4.75" style="29" customWidth="1"/>
    <col min="14" max="14" width="3.875" style="29" customWidth="1"/>
    <col min="15" max="15" width="1.625" style="29" customWidth="1"/>
    <col min="16" max="16" width="8.125" style="29" customWidth="1"/>
    <col min="17" max="17" width="3" style="29" customWidth="1"/>
    <col min="18" max="18" width="9.375" style="29" customWidth="1"/>
    <col min="19" max="19" width="5" style="29" customWidth="1"/>
    <col min="20" max="16384" width="8.875" style="29"/>
  </cols>
  <sheetData>
    <row r="1" spans="1:20" ht="21.75" customHeight="1" x14ac:dyDescent="0.15">
      <c r="A1" s="27" t="s">
        <v>58</v>
      </c>
      <c r="B1" s="27"/>
      <c r="C1" s="27"/>
      <c r="D1" s="211" t="s">
        <v>51</v>
      </c>
      <c r="E1" s="21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  <c r="R1" s="28"/>
      <c r="T1" s="30"/>
    </row>
    <row r="2" spans="1:20" ht="21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  <c r="R2" s="28"/>
      <c r="T2" s="30"/>
    </row>
    <row r="3" spans="1:20" ht="21.75" customHeight="1" x14ac:dyDescent="0.15">
      <c r="A3" s="61" t="s">
        <v>2</v>
      </c>
      <c r="B3" s="19" t="s">
        <v>60</v>
      </c>
      <c r="C3" s="193" t="e">
        <f>VLOOKUP(B3,補助率・費目・節!A:E,5,FALSE)</f>
        <v>#N/A</v>
      </c>
      <c r="D3" s="194"/>
      <c r="E3" s="195" t="s">
        <v>10</v>
      </c>
      <c r="F3" s="196"/>
      <c r="G3" s="197" t="e">
        <f>VLOOKUP(B3,補助率・費目・節!A:E,4,FALSE)</f>
        <v>#N/A</v>
      </c>
      <c r="H3" s="160"/>
      <c r="I3" s="160"/>
      <c r="J3" s="160"/>
      <c r="K3" s="161"/>
      <c r="L3" s="20"/>
      <c r="Q3" s="15"/>
      <c r="R3" s="15"/>
      <c r="T3" s="31" t="s">
        <v>42</v>
      </c>
    </row>
    <row r="4" spans="1:20" ht="21.75" customHeight="1" x14ac:dyDescent="0.15">
      <c r="A4" s="32" t="s">
        <v>30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33"/>
      <c r="M4" s="33"/>
      <c r="N4" s="33"/>
      <c r="O4" s="33"/>
      <c r="P4" s="33"/>
      <c r="Q4" s="33"/>
      <c r="R4" s="33"/>
      <c r="S4" s="34" t="s">
        <v>23</v>
      </c>
    </row>
    <row r="5" spans="1:20" ht="21.75" customHeight="1" x14ac:dyDescent="0.15">
      <c r="A5" s="32" t="s">
        <v>0</v>
      </c>
      <c r="B5" s="62" t="s">
        <v>59</v>
      </c>
      <c r="C5" s="161"/>
      <c r="D5" s="198"/>
      <c r="E5" s="198"/>
      <c r="F5" s="198"/>
      <c r="G5" s="197"/>
      <c r="H5" s="194" t="s">
        <v>31</v>
      </c>
      <c r="I5" s="199"/>
      <c r="J5" s="199"/>
      <c r="K5" s="199"/>
      <c r="L5" s="15"/>
      <c r="M5" s="15"/>
      <c r="N5" s="15"/>
      <c r="O5" s="15"/>
      <c r="P5" s="33"/>
      <c r="Q5" s="33"/>
      <c r="R5" s="33"/>
      <c r="S5" s="34"/>
    </row>
    <row r="6" spans="1:20" customFormat="1" ht="21.75" customHeight="1" x14ac:dyDescent="0.15">
      <c r="A6" s="203" t="s">
        <v>53</v>
      </c>
      <c r="B6" s="75" t="s">
        <v>54</v>
      </c>
      <c r="C6" s="205"/>
      <c r="D6" s="206"/>
      <c r="E6" s="206"/>
      <c r="F6" s="206"/>
      <c r="G6" s="206"/>
      <c r="H6" s="206"/>
      <c r="I6" s="206"/>
      <c r="J6" s="206"/>
      <c r="K6" s="207"/>
      <c r="L6" s="76"/>
      <c r="M6" s="77"/>
      <c r="N6" s="77"/>
      <c r="O6" s="77"/>
      <c r="P6" s="77"/>
      <c r="Q6" s="78"/>
      <c r="R6" s="78"/>
      <c r="S6" s="79" t="s">
        <v>15</v>
      </c>
    </row>
    <row r="7" spans="1:20" customFormat="1" ht="21.75" customHeight="1" x14ac:dyDescent="0.15">
      <c r="A7" s="204"/>
      <c r="B7" s="80" t="s">
        <v>55</v>
      </c>
      <c r="C7" s="205"/>
      <c r="D7" s="206"/>
      <c r="E7" s="206"/>
      <c r="F7" s="206"/>
      <c r="G7" s="206"/>
      <c r="H7" s="212" t="s">
        <v>57</v>
      </c>
      <c r="I7" s="212"/>
      <c r="J7" s="212"/>
      <c r="K7" s="141"/>
      <c r="L7" s="76"/>
      <c r="M7" s="77"/>
      <c r="N7" s="77"/>
      <c r="O7" s="77"/>
      <c r="P7" s="77"/>
      <c r="Q7" s="78"/>
      <c r="R7" s="78"/>
      <c r="S7" s="79"/>
    </row>
    <row r="8" spans="1:20" ht="21.75" customHeight="1" x14ac:dyDescent="0.15">
      <c r="A8" s="35"/>
      <c r="B8" s="35"/>
      <c r="C8" s="35"/>
      <c r="D8" s="35"/>
      <c r="E8" s="35"/>
      <c r="F8" s="35"/>
      <c r="G8" s="36"/>
      <c r="H8" s="36"/>
      <c r="I8" s="35"/>
      <c r="J8" s="36"/>
      <c r="K8" s="36"/>
      <c r="L8" s="35"/>
      <c r="M8" s="36"/>
      <c r="N8" s="36"/>
      <c r="O8" s="36"/>
      <c r="P8" s="36"/>
      <c r="Q8" s="15"/>
      <c r="R8" s="15"/>
      <c r="S8" s="34" t="s">
        <v>16</v>
      </c>
    </row>
    <row r="9" spans="1:20" ht="21.75" customHeight="1" x14ac:dyDescent="0.15">
      <c r="A9" s="36" t="s">
        <v>3</v>
      </c>
      <c r="B9" s="36"/>
      <c r="C9" s="37" t="s">
        <v>8</v>
      </c>
      <c r="D9" s="37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4"/>
    </row>
    <row r="10" spans="1:20" ht="21.75" customHeight="1" x14ac:dyDescent="0.15">
      <c r="A10" s="200" t="s">
        <v>4</v>
      </c>
      <c r="B10" s="200"/>
      <c r="C10" s="38" t="s">
        <v>24</v>
      </c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/>
      <c r="R10" s="37"/>
      <c r="S10" s="34" t="s">
        <v>17</v>
      </c>
    </row>
    <row r="11" spans="1:20" ht="21.75" customHeight="1" x14ac:dyDescent="0.15">
      <c r="A11" s="197" t="s">
        <v>5</v>
      </c>
      <c r="B11" s="160"/>
      <c r="C11" s="39">
        <f ca="1">C78</f>
        <v>0</v>
      </c>
      <c r="D11" s="40"/>
      <c r="E11" s="36"/>
      <c r="F11" s="41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7"/>
      <c r="R11" s="37"/>
      <c r="S11" s="34"/>
    </row>
    <row r="12" spans="1:20" ht="21.75" customHeight="1" thickBot="1" x14ac:dyDescent="0.2">
      <c r="A12" s="201" t="s">
        <v>6</v>
      </c>
      <c r="B12" s="201"/>
      <c r="C12" s="42">
        <f ca="1">C11-C13</f>
        <v>0</v>
      </c>
      <c r="D12" s="40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  <c r="R12" s="37"/>
      <c r="S12" s="34"/>
    </row>
    <row r="13" spans="1:20" ht="21.75" customHeight="1" thickTop="1" thickBot="1" x14ac:dyDescent="0.2">
      <c r="A13" s="202" t="s">
        <v>7</v>
      </c>
      <c r="B13" s="202"/>
      <c r="C13" s="43">
        <f ca="1">C78</f>
        <v>0</v>
      </c>
      <c r="D13" s="40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/>
      <c r="R13" s="37"/>
      <c r="S13" s="34"/>
    </row>
    <row r="14" spans="1:20" ht="21.75" customHeight="1" thickTop="1" x14ac:dyDescent="0.15">
      <c r="A14" s="202" t="s">
        <v>11</v>
      </c>
      <c r="B14" s="202"/>
      <c r="C14" s="43">
        <f ca="1">P78</f>
        <v>0</v>
      </c>
      <c r="D14" s="40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7"/>
      <c r="R14" s="37"/>
      <c r="S14" s="192" t="s">
        <v>18</v>
      </c>
    </row>
    <row r="15" spans="1:20" ht="21.75" customHeight="1" x14ac:dyDescent="0.15">
      <c r="A15" s="35"/>
      <c r="B15" s="35"/>
      <c r="C15" s="44"/>
      <c r="D15" s="44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7"/>
      <c r="S15" s="192"/>
    </row>
    <row r="16" spans="1:20" ht="21.75" customHeight="1" x14ac:dyDescent="0.15">
      <c r="A16" s="45" t="s">
        <v>9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6" t="s">
        <v>8</v>
      </c>
    </row>
    <row r="17" spans="1:30" ht="18.75" customHeight="1" x14ac:dyDescent="0.15">
      <c r="A17" s="208" t="s">
        <v>35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47"/>
      <c r="R17" s="47"/>
      <c r="S17" s="34" t="s">
        <v>21</v>
      </c>
    </row>
    <row r="18" spans="1:30" ht="12.75" customHeight="1" x14ac:dyDescent="0.15">
      <c r="A18" s="209" t="s">
        <v>36</v>
      </c>
      <c r="B18" s="184" t="s">
        <v>37</v>
      </c>
      <c r="C18" s="186" t="s">
        <v>49</v>
      </c>
      <c r="D18" s="184" t="s">
        <v>39</v>
      </c>
      <c r="E18" s="188" t="s">
        <v>38</v>
      </c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90"/>
      <c r="Q18" s="48"/>
      <c r="R18" s="48"/>
      <c r="S18" s="34"/>
    </row>
    <row r="19" spans="1:30" ht="21.75" customHeight="1" x14ac:dyDescent="0.15">
      <c r="A19" s="210"/>
      <c r="B19" s="185"/>
      <c r="C19" s="187"/>
      <c r="D19" s="185"/>
      <c r="E19" s="49" t="s">
        <v>33</v>
      </c>
      <c r="F19" s="50" t="s">
        <v>12</v>
      </c>
      <c r="G19" s="191" t="s">
        <v>14</v>
      </c>
      <c r="H19" s="191"/>
      <c r="I19" s="50" t="s">
        <v>12</v>
      </c>
      <c r="J19" s="191" t="s">
        <v>14</v>
      </c>
      <c r="K19" s="191"/>
      <c r="L19" s="50" t="s">
        <v>12</v>
      </c>
      <c r="M19" s="191" t="s">
        <v>14</v>
      </c>
      <c r="N19" s="191"/>
      <c r="O19" s="51" t="s">
        <v>13</v>
      </c>
      <c r="P19" s="52" t="s">
        <v>20</v>
      </c>
      <c r="Q19" s="53"/>
      <c r="R19" s="53"/>
      <c r="S19" s="34"/>
    </row>
    <row r="20" spans="1:30" ht="21.75" customHeight="1" x14ac:dyDescent="0.15">
      <c r="A20" s="183" t="s">
        <v>47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55"/>
      <c r="R20" s="56"/>
    </row>
    <row r="21" spans="1:30" ht="21.75" customHeight="1" x14ac:dyDescent="0.15">
      <c r="A21" s="10" t="s">
        <v>32</v>
      </c>
      <c r="B21" s="21" t="s">
        <v>32</v>
      </c>
      <c r="C21" s="25">
        <f ca="1">IF(B21&lt;&gt;"",ROUND(SUM((OFFSET(P21,0,0,MATCH(TRUE(),INDEX(B22:B$499&lt;&gt;"",0),0)-0))),-3),"")</f>
        <v>0</v>
      </c>
      <c r="D21" s="70" t="s">
        <v>46</v>
      </c>
      <c r="E21" s="11"/>
      <c r="F21" s="54" t="str">
        <f t="shared" ref="F21:F45" si="0">IF(ISBLANK(G21),"","×")</f>
        <v/>
      </c>
      <c r="G21" s="12"/>
      <c r="H21" s="12"/>
      <c r="I21" s="54" t="str">
        <f t="shared" ref="I21:I45" si="1">IF(ISBLANK(J21),"","×")</f>
        <v/>
      </c>
      <c r="J21" s="12"/>
      <c r="K21" s="12"/>
      <c r="L21" s="54" t="str">
        <f t="shared" ref="L21:L45" si="2">IF(ISBLANK(M21),"","×")</f>
        <v/>
      </c>
      <c r="M21" s="12"/>
      <c r="N21" s="12"/>
      <c r="O21" s="54" t="str">
        <f>IF(COUNTIF(E21,"&gt;0"),"=","")</f>
        <v/>
      </c>
      <c r="P21" s="13" t="str">
        <f>IF(ISNUMBER(E21),E21*IF(ISNUMBER(LOOKUP(8^3^8,MID(ASC(G21),MIN(FIND({0,1,2,3,4,5,6,7,8,9},ASC(G21)&amp;1234567890)),{1,2,3,4,5,6,7,8,9,10,11,12,13,14,15,16})*1)),LOOKUP(8^3^8,MID(ASC(G21),MIN(FIND({0,1,2,3,4,5,6,7,8,9},ASC(G21)&amp;1234567890)),{1,2,3,4,5,6,7,8,9,10,11,12,13,14,15,16})*1),1)*IF(ISNUMBER(LOOKUP(8^3^8,MID(ASC(J21),MIN(FIND({0,1,2,3,4,5,6,7,8,9},ASC(J21)&amp;1234567890)),{1,2,3,4,5,6,7,8,9,10,11,12,13,14,15,16})*1)),LOOKUP(8^3^8,MID(ASC(J21),MIN(FIND({0,1,2,3,4,5,6,7,8,9},ASC(J21)&amp;1234567890)),{1,2,3,4,5,6,7,8,9,10,11,12,13,14,15,16})*1),1)*IF(ISNUMBER(LOOKUP(8^3^8,MID(ASC(M21),MIN(FIND({0,1,2,3,4,5,6,7,8,9},ASC(M21)&amp;1234567890)),{1,2,3,4,5,6,7,8,9,10,11,12,13,14,15,16})*1)),LOOKUP(8^3^8,MID(ASC(M21),MIN(FIND({0,1,2,3,4,5,6,7,8,9},ASC(M21)&amp;1234567890)),{1,2,3,4,5,6,7,8,9,10,11,12,13,14,15,16})*1),1),"")</f>
        <v/>
      </c>
      <c r="Q21" s="55"/>
      <c r="R21" s="56"/>
      <c r="S21" s="34" t="s">
        <v>19</v>
      </c>
    </row>
    <row r="22" spans="1:30" ht="21.75" customHeight="1" x14ac:dyDescent="0.15">
      <c r="A22" s="10"/>
      <c r="B22" s="21"/>
      <c r="C22" s="25" t="str">
        <f ca="1">IF(B22&lt;&gt;"",ROUND(SUM((OFFSET(P22,0,0,MATCH(TRUE(),INDEX(B23:B$499&lt;&gt;"",0),0)-0))),-3),"")</f>
        <v/>
      </c>
      <c r="D22" s="70"/>
      <c r="E22" s="11"/>
      <c r="F22" s="54" t="str">
        <f t="shared" si="0"/>
        <v/>
      </c>
      <c r="G22" s="12"/>
      <c r="H22" s="12"/>
      <c r="I22" s="54" t="str">
        <f t="shared" si="1"/>
        <v/>
      </c>
      <c r="J22" s="12"/>
      <c r="K22" s="12"/>
      <c r="L22" s="54" t="str">
        <f t="shared" si="2"/>
        <v/>
      </c>
      <c r="M22" s="12"/>
      <c r="N22" s="12"/>
      <c r="O22" s="54" t="str">
        <f t="shared" ref="O22:O45" si="3">IF(COUNTIF(E22,"&gt;0"),"=","")</f>
        <v/>
      </c>
      <c r="P22" s="13" t="str">
        <f>IF(ISNUMBER(E22),E22*IF(ISNUMBER(LOOKUP(8^3^8,MID(ASC(G22),MIN(FIND({0,1,2,3,4,5,6,7,8,9},ASC(G22)&amp;1234567890)),{1,2,3,4,5,6,7,8,9,10,11,12,13,14,15,16})*1)),LOOKUP(8^3^8,MID(ASC(G22),MIN(FIND({0,1,2,3,4,5,6,7,8,9},ASC(G22)&amp;1234567890)),{1,2,3,4,5,6,7,8,9,10,11,12,13,14,15,16})*1),1)*IF(ISNUMBER(LOOKUP(8^3^8,MID(ASC(J22),MIN(FIND({0,1,2,3,4,5,6,7,8,9},ASC(J22)&amp;1234567890)),{1,2,3,4,5,6,7,8,9,10,11,12,13,14,15,16})*1)),LOOKUP(8^3^8,MID(ASC(J22),MIN(FIND({0,1,2,3,4,5,6,7,8,9},ASC(J22)&amp;1234567890)),{1,2,3,4,5,6,7,8,9,10,11,12,13,14,15,16})*1),1)*IF(ISNUMBER(LOOKUP(8^3^8,MID(ASC(M22),MIN(FIND({0,1,2,3,4,5,6,7,8,9},ASC(M22)&amp;1234567890)),{1,2,3,4,5,6,7,8,9,10,11,12,13,14,15,16})*1)),LOOKUP(8^3^8,MID(ASC(M22),MIN(FIND({0,1,2,3,4,5,6,7,8,9},ASC(M22)&amp;1234567890)),{1,2,3,4,5,6,7,8,9,10,11,12,13,14,15,16})*1),1),"")</f>
        <v/>
      </c>
      <c r="Q22" s="55"/>
      <c r="R22" s="57"/>
    </row>
    <row r="23" spans="1:30" ht="21.75" customHeight="1" x14ac:dyDescent="0.15">
      <c r="A23" s="10"/>
      <c r="B23" s="21"/>
      <c r="C23" s="25" t="str">
        <f ca="1">IF(B23&lt;&gt;"",ROUND(SUM((OFFSET(P23,0,0,MATCH(TRUE(),INDEX(B24:B$499&lt;&gt;"",0),0)-0))),-3),"")</f>
        <v/>
      </c>
      <c r="D23" s="70"/>
      <c r="E23" s="11"/>
      <c r="F23" s="54" t="str">
        <f t="shared" si="0"/>
        <v/>
      </c>
      <c r="G23" s="12"/>
      <c r="H23" s="12"/>
      <c r="I23" s="54" t="str">
        <f t="shared" si="1"/>
        <v/>
      </c>
      <c r="J23" s="12"/>
      <c r="K23" s="12"/>
      <c r="L23" s="54" t="str">
        <f t="shared" si="2"/>
        <v/>
      </c>
      <c r="M23" s="12"/>
      <c r="N23" s="12"/>
      <c r="O23" s="54" t="str">
        <f t="shared" si="3"/>
        <v/>
      </c>
      <c r="P23" s="13" t="str">
        <f>IF(ISNUMBER(E23),E23*IF(ISNUMBER(LOOKUP(8^3^8,MID(ASC(G23),MIN(FIND({0,1,2,3,4,5,6,7,8,9},ASC(G23)&amp;1234567890)),{1,2,3,4,5,6,7,8,9,10,11,12,13,14,15,16})*1)),LOOKUP(8^3^8,MID(ASC(G23),MIN(FIND({0,1,2,3,4,5,6,7,8,9},ASC(G23)&amp;1234567890)),{1,2,3,4,5,6,7,8,9,10,11,12,13,14,15,16})*1),1)*IF(ISNUMBER(LOOKUP(8^3^8,MID(ASC(J23),MIN(FIND({0,1,2,3,4,5,6,7,8,9},ASC(J23)&amp;1234567890)),{1,2,3,4,5,6,7,8,9,10,11,12,13,14,15,16})*1)),LOOKUP(8^3^8,MID(ASC(J23),MIN(FIND({0,1,2,3,4,5,6,7,8,9},ASC(J23)&amp;1234567890)),{1,2,3,4,5,6,7,8,9,10,11,12,13,14,15,16})*1),1)*IF(ISNUMBER(LOOKUP(8^3^8,MID(ASC(M23),MIN(FIND({0,1,2,3,4,5,6,7,8,9},ASC(M23)&amp;1234567890)),{1,2,3,4,5,6,7,8,9,10,11,12,13,14,15,16})*1)),LOOKUP(8^3^8,MID(ASC(M23),MIN(FIND({0,1,2,3,4,5,6,7,8,9},ASC(M23)&amp;1234567890)),{1,2,3,4,5,6,7,8,9,10,11,12,13,14,15,16})*1),1),"")</f>
        <v/>
      </c>
      <c r="Q23" s="55"/>
      <c r="R23" s="55"/>
      <c r="S23" s="58" t="s">
        <v>22</v>
      </c>
    </row>
    <row r="24" spans="1:30" ht="21.75" customHeight="1" x14ac:dyDescent="0.15">
      <c r="A24" s="10"/>
      <c r="B24" s="21"/>
      <c r="C24" s="25" t="str">
        <f ca="1">IF(B24&lt;&gt;"",ROUND(SUM((OFFSET(P24,0,0,MATCH(TRUE(),INDEX(B25:B$499&lt;&gt;"",0),0)-0))),-3),"")</f>
        <v/>
      </c>
      <c r="D24" s="70"/>
      <c r="E24" s="11"/>
      <c r="F24" s="54" t="str">
        <f t="shared" si="0"/>
        <v/>
      </c>
      <c r="G24" s="12"/>
      <c r="H24" s="12"/>
      <c r="I24" s="54" t="str">
        <f t="shared" si="1"/>
        <v/>
      </c>
      <c r="J24" s="12"/>
      <c r="K24" s="12"/>
      <c r="L24" s="54" t="str">
        <f t="shared" si="2"/>
        <v/>
      </c>
      <c r="M24" s="12"/>
      <c r="N24" s="12"/>
      <c r="O24" s="54" t="str">
        <f t="shared" si="3"/>
        <v/>
      </c>
      <c r="P24" s="13" t="str">
        <f>IF(ISNUMBER(E24),E24*IF(ISNUMBER(LOOKUP(8^3^8,MID(ASC(G24),MIN(FIND({0,1,2,3,4,5,6,7,8,9},ASC(G24)&amp;1234567890)),{1,2,3,4,5,6,7,8,9,10,11,12,13,14,15,16})*1)),LOOKUP(8^3^8,MID(ASC(G24),MIN(FIND({0,1,2,3,4,5,6,7,8,9},ASC(G24)&amp;1234567890)),{1,2,3,4,5,6,7,8,9,10,11,12,13,14,15,16})*1),1)*IF(ISNUMBER(LOOKUP(8^3^8,MID(ASC(J24),MIN(FIND({0,1,2,3,4,5,6,7,8,9},ASC(J24)&amp;1234567890)),{1,2,3,4,5,6,7,8,9,10,11,12,13,14,15,16})*1)),LOOKUP(8^3^8,MID(ASC(J24),MIN(FIND({0,1,2,3,4,5,6,7,8,9},ASC(J24)&amp;1234567890)),{1,2,3,4,5,6,7,8,9,10,11,12,13,14,15,16})*1),1)*IF(ISNUMBER(LOOKUP(8^3^8,MID(ASC(M24),MIN(FIND({0,1,2,3,4,5,6,7,8,9},ASC(M24)&amp;1234567890)),{1,2,3,4,5,6,7,8,9,10,11,12,13,14,15,16})*1)),LOOKUP(8^3^8,MID(ASC(M24),MIN(FIND({0,1,2,3,4,5,6,7,8,9},ASC(M24)&amp;1234567890)),{1,2,3,4,5,6,7,8,9,10,11,12,13,14,15,16})*1),1),"")</f>
        <v/>
      </c>
      <c r="Q24" s="55"/>
      <c r="R24" s="55"/>
    </row>
    <row r="25" spans="1:30" ht="21.75" customHeight="1" x14ac:dyDescent="0.15">
      <c r="A25" s="10"/>
      <c r="B25" s="21"/>
      <c r="C25" s="25" t="str">
        <f ca="1">IF(B25&lt;&gt;"",ROUND(SUM((OFFSET(P25,0,0,MATCH(TRUE(),INDEX(B26:B$499&lt;&gt;"",0),0)-0))),-3),"")</f>
        <v/>
      </c>
      <c r="D25" s="70"/>
      <c r="E25" s="11"/>
      <c r="F25" s="54" t="str">
        <f t="shared" si="0"/>
        <v/>
      </c>
      <c r="G25" s="12"/>
      <c r="H25" s="12"/>
      <c r="I25" s="54" t="str">
        <f t="shared" si="1"/>
        <v/>
      </c>
      <c r="J25" s="12"/>
      <c r="K25" s="12"/>
      <c r="L25" s="54" t="str">
        <f t="shared" si="2"/>
        <v/>
      </c>
      <c r="M25" s="12"/>
      <c r="N25" s="12"/>
      <c r="O25" s="54" t="str">
        <f t="shared" si="3"/>
        <v/>
      </c>
      <c r="P25" s="13" t="str">
        <f>IF(ISNUMBER(E25),E25*IF(ISNUMBER(LOOKUP(8^3^8,MID(ASC(G25),MIN(FIND({0,1,2,3,4,5,6,7,8,9},ASC(G25)&amp;1234567890)),{1,2,3,4,5,6,7,8,9,10,11,12,13,14,15,16})*1)),LOOKUP(8^3^8,MID(ASC(G25),MIN(FIND({0,1,2,3,4,5,6,7,8,9},ASC(G25)&amp;1234567890)),{1,2,3,4,5,6,7,8,9,10,11,12,13,14,15,16})*1),1)*IF(ISNUMBER(LOOKUP(8^3^8,MID(ASC(J25),MIN(FIND({0,1,2,3,4,5,6,7,8,9},ASC(J25)&amp;1234567890)),{1,2,3,4,5,6,7,8,9,10,11,12,13,14,15,16})*1)),LOOKUP(8^3^8,MID(ASC(J25),MIN(FIND({0,1,2,3,4,5,6,7,8,9},ASC(J25)&amp;1234567890)),{1,2,3,4,5,6,7,8,9,10,11,12,13,14,15,16})*1),1)*IF(ISNUMBER(LOOKUP(8^3^8,MID(ASC(M25),MIN(FIND({0,1,2,3,4,5,6,7,8,9},ASC(M25)&amp;1234567890)),{1,2,3,4,5,6,7,8,9,10,11,12,13,14,15,16})*1)),LOOKUP(8^3^8,MID(ASC(M25),MIN(FIND({0,1,2,3,4,5,6,7,8,9},ASC(M25)&amp;1234567890)),{1,2,3,4,5,6,7,8,9,10,11,12,13,14,15,16})*1),1),"")</f>
        <v/>
      </c>
      <c r="Q25" s="55"/>
      <c r="R25" s="55"/>
      <c r="S25" s="58" t="s">
        <v>41</v>
      </c>
    </row>
    <row r="26" spans="1:30" ht="21.75" customHeight="1" x14ac:dyDescent="0.15">
      <c r="A26" s="10"/>
      <c r="B26" s="21"/>
      <c r="C26" s="25" t="str">
        <f ca="1">IF(B26&lt;&gt;"",ROUND(SUM((OFFSET(P26,0,0,MATCH(TRUE(),INDEX(B27:B$499&lt;&gt;"",0),0)-0))),-3),"")</f>
        <v/>
      </c>
      <c r="D26" s="71"/>
      <c r="E26" s="11"/>
      <c r="F26" s="54" t="str">
        <f t="shared" si="0"/>
        <v/>
      </c>
      <c r="G26" s="12"/>
      <c r="H26" s="12"/>
      <c r="I26" s="54" t="str">
        <f t="shared" si="1"/>
        <v/>
      </c>
      <c r="J26" s="12"/>
      <c r="K26" s="12"/>
      <c r="L26" s="54" t="str">
        <f t="shared" si="2"/>
        <v/>
      </c>
      <c r="M26" s="12"/>
      <c r="N26" s="12"/>
      <c r="O26" s="54" t="str">
        <f t="shared" si="3"/>
        <v/>
      </c>
      <c r="P26" s="13" t="str">
        <f>IF(ISNUMBER(E26),E26*IF(ISNUMBER(LOOKUP(8^3^8,MID(ASC(G26),MIN(FIND({0,1,2,3,4,5,6,7,8,9},ASC(G26)&amp;1234567890)),{1,2,3,4,5,6,7,8,9,10,11,12,13,14,15,16})*1)),LOOKUP(8^3^8,MID(ASC(G26),MIN(FIND({0,1,2,3,4,5,6,7,8,9},ASC(G26)&amp;1234567890)),{1,2,3,4,5,6,7,8,9,10,11,12,13,14,15,16})*1),1)*IF(ISNUMBER(LOOKUP(8^3^8,MID(ASC(J26),MIN(FIND({0,1,2,3,4,5,6,7,8,9},ASC(J26)&amp;1234567890)),{1,2,3,4,5,6,7,8,9,10,11,12,13,14,15,16})*1)),LOOKUP(8^3^8,MID(ASC(J26),MIN(FIND({0,1,2,3,4,5,6,7,8,9},ASC(J26)&amp;1234567890)),{1,2,3,4,5,6,7,8,9,10,11,12,13,14,15,16})*1),1)*IF(ISNUMBER(LOOKUP(8^3^8,MID(ASC(M26),MIN(FIND({0,1,2,3,4,5,6,7,8,9},ASC(M26)&amp;1234567890)),{1,2,3,4,5,6,7,8,9,10,11,12,13,14,15,16})*1)),LOOKUP(8^3^8,MID(ASC(M26),MIN(FIND({0,1,2,3,4,5,6,7,8,9},ASC(M26)&amp;1234567890)),{1,2,3,4,5,6,7,8,9,10,11,12,13,14,15,16})*1),1),"")</f>
        <v/>
      </c>
      <c r="Q26" s="55"/>
      <c r="R26" s="55"/>
    </row>
    <row r="27" spans="1:30" ht="21.75" customHeight="1" x14ac:dyDescent="0.15">
      <c r="A27" s="10"/>
      <c r="B27" s="21"/>
      <c r="C27" s="25" t="str">
        <f ca="1">IF(B27&lt;&gt;"",ROUND(SUM((OFFSET(P27,0,0,MATCH(TRUE(),INDEX(B28:B$499&lt;&gt;"",0),0)-0))),-3),"")</f>
        <v/>
      </c>
      <c r="D27" s="72"/>
      <c r="E27" s="11"/>
      <c r="F27" s="54" t="str">
        <f t="shared" si="0"/>
        <v/>
      </c>
      <c r="G27" s="12"/>
      <c r="H27" s="12"/>
      <c r="I27" s="54" t="str">
        <f t="shared" si="1"/>
        <v/>
      </c>
      <c r="J27" s="12"/>
      <c r="K27" s="12"/>
      <c r="L27" s="54" t="str">
        <f t="shared" si="2"/>
        <v/>
      </c>
      <c r="M27" s="12"/>
      <c r="N27" s="12"/>
      <c r="O27" s="54" t="str">
        <f t="shared" si="3"/>
        <v/>
      </c>
      <c r="P27" s="13" t="str">
        <f>IF(ISNUMBER(E27),E27*IF(ISNUMBER(LOOKUP(8^3^8,MID(ASC(G27),MIN(FIND({0,1,2,3,4,5,6,7,8,9},ASC(G27)&amp;1234567890)),{1,2,3,4,5,6,7,8,9,10,11,12,13,14,15,16})*1)),LOOKUP(8^3^8,MID(ASC(G27),MIN(FIND({0,1,2,3,4,5,6,7,8,9},ASC(G27)&amp;1234567890)),{1,2,3,4,5,6,7,8,9,10,11,12,13,14,15,16})*1),1)*IF(ISNUMBER(LOOKUP(8^3^8,MID(ASC(J27),MIN(FIND({0,1,2,3,4,5,6,7,8,9},ASC(J27)&amp;1234567890)),{1,2,3,4,5,6,7,8,9,10,11,12,13,14,15,16})*1)),LOOKUP(8^3^8,MID(ASC(J27),MIN(FIND({0,1,2,3,4,5,6,7,8,9},ASC(J27)&amp;1234567890)),{1,2,3,4,5,6,7,8,9,10,11,12,13,14,15,16})*1),1)*IF(ISNUMBER(LOOKUP(8^3^8,MID(ASC(M27),MIN(FIND({0,1,2,3,4,5,6,7,8,9},ASC(M27)&amp;1234567890)),{1,2,3,4,5,6,7,8,9,10,11,12,13,14,15,16})*1)),LOOKUP(8^3^8,MID(ASC(M27),MIN(FIND({0,1,2,3,4,5,6,7,8,9},ASC(M27)&amp;1234567890)),{1,2,3,4,5,6,7,8,9,10,11,12,13,14,15,16})*1),1),"")</f>
        <v/>
      </c>
      <c r="Q27" s="55"/>
      <c r="R27" s="55"/>
    </row>
    <row r="28" spans="1:30" ht="21.75" customHeight="1" x14ac:dyDescent="0.15">
      <c r="A28" s="10"/>
      <c r="B28" s="21"/>
      <c r="C28" s="25" t="str">
        <f ca="1">IF(B28&lt;&gt;"",ROUND(SUM((OFFSET(P28,0,0,MATCH(TRUE(),INDEX(B29:B$499&lt;&gt;"",0),0)-0))),-3),"")</f>
        <v/>
      </c>
      <c r="D28" s="72"/>
      <c r="E28" s="11"/>
      <c r="F28" s="54" t="str">
        <f t="shared" si="0"/>
        <v/>
      </c>
      <c r="G28" s="12"/>
      <c r="H28" s="12"/>
      <c r="I28" s="54" t="str">
        <f t="shared" si="1"/>
        <v/>
      </c>
      <c r="J28" s="12"/>
      <c r="K28" s="12"/>
      <c r="L28" s="54" t="str">
        <f t="shared" si="2"/>
        <v/>
      </c>
      <c r="M28" s="12"/>
      <c r="N28" s="12"/>
      <c r="O28" s="54" t="str">
        <f t="shared" si="3"/>
        <v/>
      </c>
      <c r="P28" s="13" t="str">
        <f>IF(ISNUMBER(E28),E28*IF(ISNUMBER(LOOKUP(8^3^8,MID(ASC(G28),MIN(FIND({0,1,2,3,4,5,6,7,8,9},ASC(G28)&amp;1234567890)),{1,2,3,4,5,6,7,8,9,10,11,12,13,14,15,16})*1)),LOOKUP(8^3^8,MID(ASC(G28),MIN(FIND({0,1,2,3,4,5,6,7,8,9},ASC(G28)&amp;1234567890)),{1,2,3,4,5,6,7,8,9,10,11,12,13,14,15,16})*1),1)*IF(ISNUMBER(LOOKUP(8^3^8,MID(ASC(J28),MIN(FIND({0,1,2,3,4,5,6,7,8,9},ASC(J28)&amp;1234567890)),{1,2,3,4,5,6,7,8,9,10,11,12,13,14,15,16})*1)),LOOKUP(8^3^8,MID(ASC(J28),MIN(FIND({0,1,2,3,4,5,6,7,8,9},ASC(J28)&amp;1234567890)),{1,2,3,4,5,6,7,8,9,10,11,12,13,14,15,16})*1),1)*IF(ISNUMBER(LOOKUP(8^3^8,MID(ASC(M28),MIN(FIND({0,1,2,3,4,5,6,7,8,9},ASC(M28)&amp;1234567890)),{1,2,3,4,5,6,7,8,9,10,11,12,13,14,15,16})*1)),LOOKUP(8^3^8,MID(ASC(M28),MIN(FIND({0,1,2,3,4,5,6,7,8,9},ASC(M28)&amp;1234567890)),{1,2,3,4,5,6,7,8,9,10,11,12,13,14,15,16})*1),1),"")</f>
        <v/>
      </c>
      <c r="Q28" s="55"/>
      <c r="R28" s="55"/>
      <c r="S28" s="81" t="s">
        <v>56</v>
      </c>
    </row>
    <row r="29" spans="1:30" ht="21.75" customHeight="1" x14ac:dyDescent="0.15">
      <c r="A29" s="10"/>
      <c r="B29" s="21"/>
      <c r="C29" s="25" t="str">
        <f ca="1">IF(B29&lt;&gt;"",ROUND(SUM((OFFSET(P29,0,0,MATCH(TRUE(),INDEX(B30:B$499&lt;&gt;"",0),0)-0))),-3),"")</f>
        <v/>
      </c>
      <c r="D29" s="72"/>
      <c r="E29" s="11"/>
      <c r="F29" s="54" t="str">
        <f t="shared" si="0"/>
        <v/>
      </c>
      <c r="G29" s="12"/>
      <c r="H29" s="12"/>
      <c r="I29" s="54" t="str">
        <f t="shared" si="1"/>
        <v/>
      </c>
      <c r="J29" s="12"/>
      <c r="K29" s="12"/>
      <c r="L29" s="54" t="str">
        <f t="shared" si="2"/>
        <v/>
      </c>
      <c r="M29" s="12"/>
      <c r="N29" s="12"/>
      <c r="O29" s="54" t="str">
        <f t="shared" si="3"/>
        <v/>
      </c>
      <c r="P29" s="13" t="str">
        <f>IF(ISNUMBER(E29),E29*IF(ISNUMBER(LOOKUP(8^3^8,MID(ASC(G29),MIN(FIND({0,1,2,3,4,5,6,7,8,9},ASC(G29)&amp;1234567890)),{1,2,3,4,5,6,7,8,9,10,11,12,13,14,15,16})*1)),LOOKUP(8^3^8,MID(ASC(G29),MIN(FIND({0,1,2,3,4,5,6,7,8,9},ASC(G29)&amp;1234567890)),{1,2,3,4,5,6,7,8,9,10,11,12,13,14,15,16})*1),1)*IF(ISNUMBER(LOOKUP(8^3^8,MID(ASC(J29),MIN(FIND({0,1,2,3,4,5,6,7,8,9},ASC(J29)&amp;1234567890)),{1,2,3,4,5,6,7,8,9,10,11,12,13,14,15,16})*1)),LOOKUP(8^3^8,MID(ASC(J29),MIN(FIND({0,1,2,3,4,5,6,7,8,9},ASC(J29)&amp;1234567890)),{1,2,3,4,5,6,7,8,9,10,11,12,13,14,15,16})*1),1)*IF(ISNUMBER(LOOKUP(8^3^8,MID(ASC(M29),MIN(FIND({0,1,2,3,4,5,6,7,8,9},ASC(M29)&amp;1234567890)),{1,2,3,4,5,6,7,8,9,10,11,12,13,14,15,16})*1)),LOOKUP(8^3^8,MID(ASC(M29),MIN(FIND({0,1,2,3,4,5,6,7,8,9},ASC(M29)&amp;1234567890)),{1,2,3,4,5,6,7,8,9,10,11,12,13,14,15,16})*1),1),"")</f>
        <v/>
      </c>
      <c r="Q29" s="55"/>
      <c r="R29" s="55"/>
    </row>
    <row r="30" spans="1:30" ht="21.75" customHeight="1" x14ac:dyDescent="0.15">
      <c r="A30" s="10"/>
      <c r="B30" s="21"/>
      <c r="C30" s="25" t="str">
        <f ca="1">IF(B30&lt;&gt;"",ROUND(SUM((OFFSET(P30,0,0,MATCH(TRUE(),INDEX(B31:B$499&lt;&gt;"",0),0)-0))),-3),"")</f>
        <v/>
      </c>
      <c r="D30" s="72"/>
      <c r="E30" s="11"/>
      <c r="F30" s="54" t="str">
        <f t="shared" si="0"/>
        <v/>
      </c>
      <c r="G30" s="12"/>
      <c r="H30" s="12"/>
      <c r="I30" s="54" t="str">
        <f t="shared" si="1"/>
        <v/>
      </c>
      <c r="J30" s="12"/>
      <c r="K30" s="12"/>
      <c r="L30" s="54" t="str">
        <f t="shared" si="2"/>
        <v/>
      </c>
      <c r="M30" s="12"/>
      <c r="N30" s="12"/>
      <c r="O30" s="54" t="str">
        <f t="shared" si="3"/>
        <v/>
      </c>
      <c r="P30" s="13" t="str">
        <f>IF(ISNUMBER(E30),E30*IF(ISNUMBER(LOOKUP(8^3^8,MID(ASC(G30),MIN(FIND({0,1,2,3,4,5,6,7,8,9},ASC(G30)&amp;1234567890)),{1,2,3,4,5,6,7,8,9,10,11,12,13,14,15,16})*1)),LOOKUP(8^3^8,MID(ASC(G30),MIN(FIND({0,1,2,3,4,5,6,7,8,9},ASC(G30)&amp;1234567890)),{1,2,3,4,5,6,7,8,9,10,11,12,13,14,15,16})*1),1)*IF(ISNUMBER(LOOKUP(8^3^8,MID(ASC(J30),MIN(FIND({0,1,2,3,4,5,6,7,8,9},ASC(J30)&amp;1234567890)),{1,2,3,4,5,6,7,8,9,10,11,12,13,14,15,16})*1)),LOOKUP(8^3^8,MID(ASC(J30),MIN(FIND({0,1,2,3,4,5,6,7,8,9},ASC(J30)&amp;1234567890)),{1,2,3,4,5,6,7,8,9,10,11,12,13,14,15,16})*1),1)*IF(ISNUMBER(LOOKUP(8^3^8,MID(ASC(M30),MIN(FIND({0,1,2,3,4,5,6,7,8,9},ASC(M30)&amp;1234567890)),{1,2,3,4,5,6,7,8,9,10,11,12,13,14,15,16})*1)),LOOKUP(8^3^8,MID(ASC(M30),MIN(FIND({0,1,2,3,4,5,6,7,8,9},ASC(M30)&amp;1234567890)),{1,2,3,4,5,6,7,8,9,10,11,12,13,14,15,16})*1),1),"")</f>
        <v/>
      </c>
      <c r="Q30" s="55"/>
      <c r="R30" s="55"/>
    </row>
    <row r="31" spans="1:30" ht="21.75" customHeight="1" x14ac:dyDescent="0.15">
      <c r="A31" s="10"/>
      <c r="B31" s="21"/>
      <c r="C31" s="25" t="str">
        <f ca="1">IF(B31&lt;&gt;"",ROUND(SUM((OFFSET(P31,0,0,MATCH(TRUE(),INDEX(B32:B$499&lt;&gt;"",0),0)-0))),-3),"")</f>
        <v/>
      </c>
      <c r="D31" s="72"/>
      <c r="E31" s="11"/>
      <c r="F31" s="54" t="str">
        <f t="shared" si="0"/>
        <v/>
      </c>
      <c r="G31" s="12"/>
      <c r="H31" s="12"/>
      <c r="I31" s="54" t="str">
        <f t="shared" si="1"/>
        <v/>
      </c>
      <c r="J31" s="12"/>
      <c r="K31" s="12"/>
      <c r="L31" s="54" t="str">
        <f t="shared" si="2"/>
        <v/>
      </c>
      <c r="M31" s="12"/>
      <c r="N31" s="12"/>
      <c r="O31" s="54" t="str">
        <f t="shared" si="3"/>
        <v/>
      </c>
      <c r="P31" s="13" t="str">
        <f>IF(ISNUMBER(E31),E31*IF(ISNUMBER(LOOKUP(8^3^8,MID(ASC(G31),MIN(FIND({0,1,2,3,4,5,6,7,8,9},ASC(G31)&amp;1234567890)),{1,2,3,4,5,6,7,8,9,10,11,12,13,14,15,16})*1)),LOOKUP(8^3^8,MID(ASC(G31),MIN(FIND({0,1,2,3,4,5,6,7,8,9},ASC(G31)&amp;1234567890)),{1,2,3,4,5,6,7,8,9,10,11,12,13,14,15,16})*1),1)*IF(ISNUMBER(LOOKUP(8^3^8,MID(ASC(J31),MIN(FIND({0,1,2,3,4,5,6,7,8,9},ASC(J31)&amp;1234567890)),{1,2,3,4,5,6,7,8,9,10,11,12,13,14,15,16})*1)),LOOKUP(8^3^8,MID(ASC(J31),MIN(FIND({0,1,2,3,4,5,6,7,8,9},ASC(J31)&amp;1234567890)),{1,2,3,4,5,6,7,8,9,10,11,12,13,14,15,16})*1),1)*IF(ISNUMBER(LOOKUP(8^3^8,MID(ASC(M31),MIN(FIND({0,1,2,3,4,5,6,7,8,9},ASC(M31)&amp;1234567890)),{1,2,3,4,5,6,7,8,9,10,11,12,13,14,15,16})*1)),LOOKUP(8^3^8,MID(ASC(M31),MIN(FIND({0,1,2,3,4,5,6,7,8,9},ASC(M31)&amp;1234567890)),{1,2,3,4,5,6,7,8,9,10,11,12,13,14,15,16})*1),1),"")</f>
        <v/>
      </c>
      <c r="T31" s="182"/>
      <c r="U31" s="182"/>
      <c r="V31" s="182"/>
      <c r="W31" s="182"/>
      <c r="X31" s="182"/>
      <c r="Y31" s="182"/>
      <c r="Z31" s="182"/>
      <c r="AA31" s="182"/>
      <c r="AB31" s="182"/>
      <c r="AC31" s="178"/>
      <c r="AD31" s="179"/>
    </row>
    <row r="32" spans="1:30" ht="21.75" customHeight="1" x14ac:dyDescent="0.15">
      <c r="A32" s="10"/>
      <c r="B32" s="21"/>
      <c r="C32" s="25" t="str">
        <f ca="1">IF(B32&lt;&gt;"",ROUND(SUM((OFFSET(P32,0,0,MATCH(TRUE(),INDEX(B33:B$499&lt;&gt;"",0),0)-0))),-3),"")</f>
        <v/>
      </c>
      <c r="D32" s="72"/>
      <c r="E32" s="11"/>
      <c r="F32" s="54" t="str">
        <f t="shared" si="0"/>
        <v/>
      </c>
      <c r="G32" s="12"/>
      <c r="H32" s="12"/>
      <c r="I32" s="54" t="str">
        <f t="shared" si="1"/>
        <v/>
      </c>
      <c r="J32" s="12"/>
      <c r="K32" s="12"/>
      <c r="L32" s="54" t="str">
        <f t="shared" si="2"/>
        <v/>
      </c>
      <c r="M32" s="12"/>
      <c r="N32" s="12"/>
      <c r="O32" s="54" t="str">
        <f t="shared" si="3"/>
        <v/>
      </c>
      <c r="P32" s="13" t="str">
        <f>IF(ISNUMBER(E32),E32*IF(ISNUMBER(LOOKUP(8^3^8,MID(ASC(G32),MIN(FIND({0,1,2,3,4,5,6,7,8,9},ASC(G32)&amp;1234567890)),{1,2,3,4,5,6,7,8,9,10,11,12,13,14,15,16})*1)),LOOKUP(8^3^8,MID(ASC(G32),MIN(FIND({0,1,2,3,4,5,6,7,8,9},ASC(G32)&amp;1234567890)),{1,2,3,4,5,6,7,8,9,10,11,12,13,14,15,16})*1),1)*IF(ISNUMBER(LOOKUP(8^3^8,MID(ASC(J32),MIN(FIND({0,1,2,3,4,5,6,7,8,9},ASC(J32)&amp;1234567890)),{1,2,3,4,5,6,7,8,9,10,11,12,13,14,15,16})*1)),LOOKUP(8^3^8,MID(ASC(J32),MIN(FIND({0,1,2,3,4,5,6,7,8,9},ASC(J32)&amp;1234567890)),{1,2,3,4,5,6,7,8,9,10,11,12,13,14,15,16})*1),1)*IF(ISNUMBER(LOOKUP(8^3^8,MID(ASC(M32),MIN(FIND({0,1,2,3,4,5,6,7,8,9},ASC(M32)&amp;1234567890)),{1,2,3,4,5,6,7,8,9,10,11,12,13,14,15,16})*1)),LOOKUP(8^3^8,MID(ASC(M32),MIN(FIND({0,1,2,3,4,5,6,7,8,9},ASC(M32)&amp;1234567890)),{1,2,3,4,5,6,7,8,9,10,11,12,13,14,15,16})*1),1),"")</f>
        <v/>
      </c>
      <c r="T32" s="182" t="s">
        <v>52</v>
      </c>
      <c r="U32" s="182"/>
      <c r="V32" s="182"/>
      <c r="W32" s="182"/>
      <c r="X32" s="182"/>
      <c r="Y32" s="182"/>
      <c r="Z32" s="182"/>
      <c r="AA32" s="182"/>
      <c r="AB32" s="182"/>
      <c r="AC32" s="180"/>
      <c r="AD32" s="181"/>
    </row>
    <row r="33" spans="1:30" ht="21.75" customHeight="1" x14ac:dyDescent="0.15">
      <c r="A33" s="10"/>
      <c r="B33" s="21"/>
      <c r="C33" s="25" t="str">
        <f ca="1">IF(B33&lt;&gt;"",ROUND(SUM((OFFSET(P33,0,0,MATCH(TRUE(),INDEX(B34:B$499&lt;&gt;"",0),0)-0))),-3),"")</f>
        <v/>
      </c>
      <c r="D33" s="72"/>
      <c r="E33" s="11"/>
      <c r="F33" s="54" t="str">
        <f t="shared" si="0"/>
        <v/>
      </c>
      <c r="G33" s="12"/>
      <c r="H33" s="12"/>
      <c r="I33" s="54" t="str">
        <f t="shared" si="1"/>
        <v/>
      </c>
      <c r="J33" s="12"/>
      <c r="K33" s="12"/>
      <c r="L33" s="54" t="str">
        <f t="shared" si="2"/>
        <v/>
      </c>
      <c r="M33" s="12"/>
      <c r="N33" s="12"/>
      <c r="O33" s="54" t="str">
        <f t="shared" si="3"/>
        <v/>
      </c>
      <c r="P33" s="13" t="str">
        <f>IF(ISNUMBER(E33),E33*IF(ISNUMBER(LOOKUP(8^3^8,MID(ASC(G33),MIN(FIND({0,1,2,3,4,5,6,7,8,9},ASC(G33)&amp;1234567890)),{1,2,3,4,5,6,7,8,9,10,11,12,13,14,15,16})*1)),LOOKUP(8^3^8,MID(ASC(G33),MIN(FIND({0,1,2,3,4,5,6,7,8,9},ASC(G33)&amp;1234567890)),{1,2,3,4,5,6,7,8,9,10,11,12,13,14,15,16})*1),1)*IF(ISNUMBER(LOOKUP(8^3^8,MID(ASC(J33),MIN(FIND({0,1,2,3,4,5,6,7,8,9},ASC(J33)&amp;1234567890)),{1,2,3,4,5,6,7,8,9,10,11,12,13,14,15,16})*1)),LOOKUP(8^3^8,MID(ASC(J33),MIN(FIND({0,1,2,3,4,5,6,7,8,9},ASC(J33)&amp;1234567890)),{1,2,3,4,5,6,7,8,9,10,11,12,13,14,15,16})*1),1)*IF(ISNUMBER(LOOKUP(8^3^8,MID(ASC(M33),MIN(FIND({0,1,2,3,4,5,6,7,8,9},ASC(M33)&amp;1234567890)),{1,2,3,4,5,6,7,8,9,10,11,12,13,14,15,16})*1)),LOOKUP(8^3^8,MID(ASC(M33),MIN(FIND({0,1,2,3,4,5,6,7,8,9},ASC(M33)&amp;1234567890)),{1,2,3,4,5,6,7,8,9,10,11,12,13,14,15,16})*1),1),"")</f>
        <v/>
      </c>
      <c r="AD33" s="73"/>
    </row>
    <row r="34" spans="1:30" ht="21.75" customHeight="1" x14ac:dyDescent="0.15">
      <c r="A34" s="10"/>
      <c r="B34" s="21"/>
      <c r="C34" s="25" t="str">
        <f ca="1">IF(B34&lt;&gt;"",ROUND(SUM((OFFSET(P34,0,0,MATCH(TRUE(),INDEX(B35:B$499&lt;&gt;"",0),0)-0))),-3),"")</f>
        <v/>
      </c>
      <c r="D34" s="71"/>
      <c r="E34" s="11"/>
      <c r="F34" s="54" t="str">
        <f t="shared" si="0"/>
        <v/>
      </c>
      <c r="G34" s="12"/>
      <c r="H34" s="12"/>
      <c r="I34" s="54" t="str">
        <f t="shared" si="1"/>
        <v/>
      </c>
      <c r="J34" s="12"/>
      <c r="K34" s="12"/>
      <c r="L34" s="54" t="str">
        <f t="shared" si="2"/>
        <v/>
      </c>
      <c r="M34" s="12"/>
      <c r="N34" s="12"/>
      <c r="O34" s="54" t="str">
        <f t="shared" si="3"/>
        <v/>
      </c>
      <c r="P34" s="13" t="str">
        <f>IF(ISNUMBER(E34),E34*IF(ISNUMBER(LOOKUP(8^3^8,MID(ASC(G34),MIN(FIND({0,1,2,3,4,5,6,7,8,9},ASC(G34)&amp;1234567890)),{1,2,3,4,5,6,7,8,9,10,11,12,13,14,15,16})*1)),LOOKUP(8^3^8,MID(ASC(G34),MIN(FIND({0,1,2,3,4,5,6,7,8,9},ASC(G34)&amp;1234567890)),{1,2,3,4,5,6,7,8,9,10,11,12,13,14,15,16})*1),1)*IF(ISNUMBER(LOOKUP(8^3^8,MID(ASC(J34),MIN(FIND({0,1,2,3,4,5,6,7,8,9},ASC(J34)&amp;1234567890)),{1,2,3,4,5,6,7,8,9,10,11,12,13,14,15,16})*1)),LOOKUP(8^3^8,MID(ASC(J34),MIN(FIND({0,1,2,3,4,5,6,7,8,9},ASC(J34)&amp;1234567890)),{1,2,3,4,5,6,7,8,9,10,11,12,13,14,15,16})*1),1)*IF(ISNUMBER(LOOKUP(8^3^8,MID(ASC(M34),MIN(FIND({0,1,2,3,4,5,6,7,8,9},ASC(M34)&amp;1234567890)),{1,2,3,4,5,6,7,8,9,10,11,12,13,14,15,16})*1)),LOOKUP(8^3^8,MID(ASC(M34),MIN(FIND({0,1,2,3,4,5,6,7,8,9},ASC(M34)&amp;1234567890)),{1,2,3,4,5,6,7,8,9,10,11,12,13,14,15,16})*1),1),"")</f>
        <v/>
      </c>
      <c r="AD34" s="73"/>
    </row>
    <row r="35" spans="1:30" ht="21.75" customHeight="1" x14ac:dyDescent="0.15">
      <c r="A35" s="10"/>
      <c r="B35" s="21"/>
      <c r="C35" s="25" t="str">
        <f ca="1">IF(B35&lt;&gt;"",ROUND(SUM((OFFSET(P35,0,0,MATCH(TRUE(),INDEX(B36:B$499&lt;&gt;"",0),0)-0))),-3),"")</f>
        <v/>
      </c>
      <c r="D35" s="71"/>
      <c r="E35" s="11"/>
      <c r="F35" s="54" t="str">
        <f t="shared" si="0"/>
        <v/>
      </c>
      <c r="G35" s="12"/>
      <c r="H35" s="12"/>
      <c r="I35" s="54" t="str">
        <f t="shared" si="1"/>
        <v/>
      </c>
      <c r="J35" s="12"/>
      <c r="K35" s="12"/>
      <c r="L35" s="54" t="str">
        <f t="shared" si="2"/>
        <v/>
      </c>
      <c r="M35" s="12"/>
      <c r="N35" s="12"/>
      <c r="O35" s="54" t="str">
        <f t="shared" si="3"/>
        <v/>
      </c>
      <c r="P35" s="13" t="str">
        <f>IF(ISNUMBER(E35),E35*IF(ISNUMBER(LOOKUP(8^3^8,MID(ASC(G35),MIN(FIND({0,1,2,3,4,5,6,7,8,9},ASC(G35)&amp;1234567890)),{1,2,3,4,5,6,7,8,9,10,11,12,13,14,15,16})*1)),LOOKUP(8^3^8,MID(ASC(G35),MIN(FIND({0,1,2,3,4,5,6,7,8,9},ASC(G35)&amp;1234567890)),{1,2,3,4,5,6,7,8,9,10,11,12,13,14,15,16})*1),1)*IF(ISNUMBER(LOOKUP(8^3^8,MID(ASC(J35),MIN(FIND({0,1,2,3,4,5,6,7,8,9},ASC(J35)&amp;1234567890)),{1,2,3,4,5,6,7,8,9,10,11,12,13,14,15,16})*1)),LOOKUP(8^3^8,MID(ASC(J35),MIN(FIND({0,1,2,3,4,5,6,7,8,9},ASC(J35)&amp;1234567890)),{1,2,3,4,5,6,7,8,9,10,11,12,13,14,15,16})*1),1)*IF(ISNUMBER(LOOKUP(8^3^8,MID(ASC(M35),MIN(FIND({0,1,2,3,4,5,6,7,8,9},ASC(M35)&amp;1234567890)),{1,2,3,4,5,6,7,8,9,10,11,12,13,14,15,16})*1)),LOOKUP(8^3^8,MID(ASC(M35),MIN(FIND({0,1,2,3,4,5,6,7,8,9},ASC(M35)&amp;1234567890)),{1,2,3,4,5,6,7,8,9,10,11,12,13,14,15,16})*1),1),"")</f>
        <v/>
      </c>
      <c r="W35" s="69"/>
    </row>
    <row r="36" spans="1:30" ht="21.75" customHeight="1" x14ac:dyDescent="0.15">
      <c r="A36" s="10"/>
      <c r="B36" s="21"/>
      <c r="C36" s="25" t="str">
        <f ca="1">IF(B36&lt;&gt;"",ROUND(SUM((OFFSET(P36,0,0,MATCH(TRUE(),INDEX(B37:B$499&lt;&gt;"",0),0)-0))),-3),"")</f>
        <v/>
      </c>
      <c r="D36" s="71"/>
      <c r="E36" s="11"/>
      <c r="F36" s="54" t="str">
        <f t="shared" si="0"/>
        <v/>
      </c>
      <c r="G36" s="12"/>
      <c r="H36" s="12"/>
      <c r="I36" s="54" t="str">
        <f t="shared" si="1"/>
        <v/>
      </c>
      <c r="J36" s="12"/>
      <c r="K36" s="12"/>
      <c r="L36" s="54" t="str">
        <f t="shared" si="2"/>
        <v/>
      </c>
      <c r="M36" s="12"/>
      <c r="N36" s="12"/>
      <c r="O36" s="54" t="str">
        <f t="shared" si="3"/>
        <v/>
      </c>
      <c r="P36" s="13" t="str">
        <f>IF(ISNUMBER(E36),E36*IF(ISNUMBER(LOOKUP(8^3^8,MID(ASC(G36),MIN(FIND({0,1,2,3,4,5,6,7,8,9},ASC(G36)&amp;1234567890)),{1,2,3,4,5,6,7,8,9,10,11,12,13,14,15,16})*1)),LOOKUP(8^3^8,MID(ASC(G36),MIN(FIND({0,1,2,3,4,5,6,7,8,9},ASC(G36)&amp;1234567890)),{1,2,3,4,5,6,7,8,9,10,11,12,13,14,15,16})*1),1)*IF(ISNUMBER(LOOKUP(8^3^8,MID(ASC(J36),MIN(FIND({0,1,2,3,4,5,6,7,8,9},ASC(J36)&amp;1234567890)),{1,2,3,4,5,6,7,8,9,10,11,12,13,14,15,16})*1)),LOOKUP(8^3^8,MID(ASC(J36),MIN(FIND({0,1,2,3,4,5,6,7,8,9},ASC(J36)&amp;1234567890)),{1,2,3,4,5,6,7,8,9,10,11,12,13,14,15,16})*1),1)*IF(ISNUMBER(LOOKUP(8^3^8,MID(ASC(M36),MIN(FIND({0,1,2,3,4,5,6,7,8,9},ASC(M36)&amp;1234567890)),{1,2,3,4,5,6,7,8,9,10,11,12,13,14,15,16})*1)),LOOKUP(8^3^8,MID(ASC(M36),MIN(FIND({0,1,2,3,4,5,6,7,8,9},ASC(M36)&amp;1234567890)),{1,2,3,4,5,6,7,8,9,10,11,12,13,14,15,16})*1),1),"")</f>
        <v/>
      </c>
    </row>
    <row r="37" spans="1:30" ht="21.75" customHeight="1" x14ac:dyDescent="0.15">
      <c r="A37" s="10"/>
      <c r="B37" s="21"/>
      <c r="C37" s="25" t="str">
        <f ca="1">IF(B37&lt;&gt;"",ROUND(SUM((OFFSET(P37,0,0,MATCH(TRUE(),INDEX(B38:B$499&lt;&gt;"",0),0)-0))),-3),"")</f>
        <v/>
      </c>
      <c r="D37" s="71"/>
      <c r="E37" s="11"/>
      <c r="F37" s="54" t="str">
        <f t="shared" si="0"/>
        <v/>
      </c>
      <c r="G37" s="12"/>
      <c r="H37" s="12"/>
      <c r="I37" s="54" t="str">
        <f t="shared" si="1"/>
        <v/>
      </c>
      <c r="J37" s="12"/>
      <c r="K37" s="12"/>
      <c r="L37" s="54" t="str">
        <f t="shared" si="2"/>
        <v/>
      </c>
      <c r="M37" s="12"/>
      <c r="N37" s="12"/>
      <c r="O37" s="54" t="str">
        <f t="shared" si="3"/>
        <v/>
      </c>
      <c r="P37" s="13" t="str">
        <f>IF(ISNUMBER(E37),E37*IF(ISNUMBER(LOOKUP(8^3^8,MID(ASC(G37),MIN(FIND({0,1,2,3,4,5,6,7,8,9},ASC(G37)&amp;1234567890)),{1,2,3,4,5,6,7,8,9,10,11,12,13,14,15,16})*1)),LOOKUP(8^3^8,MID(ASC(G37),MIN(FIND({0,1,2,3,4,5,6,7,8,9},ASC(G37)&amp;1234567890)),{1,2,3,4,5,6,7,8,9,10,11,12,13,14,15,16})*1),1)*IF(ISNUMBER(LOOKUP(8^3^8,MID(ASC(J37),MIN(FIND({0,1,2,3,4,5,6,7,8,9},ASC(J37)&amp;1234567890)),{1,2,3,4,5,6,7,8,9,10,11,12,13,14,15,16})*1)),LOOKUP(8^3^8,MID(ASC(J37),MIN(FIND({0,1,2,3,4,5,6,7,8,9},ASC(J37)&amp;1234567890)),{1,2,3,4,5,6,7,8,9,10,11,12,13,14,15,16})*1),1)*IF(ISNUMBER(LOOKUP(8^3^8,MID(ASC(M37),MIN(FIND({0,1,2,3,4,5,6,7,8,9},ASC(M37)&amp;1234567890)),{1,2,3,4,5,6,7,8,9,10,11,12,13,14,15,16})*1)),LOOKUP(8^3^8,MID(ASC(M37),MIN(FIND({0,1,2,3,4,5,6,7,8,9},ASC(M37)&amp;1234567890)),{1,2,3,4,5,6,7,8,9,10,11,12,13,14,15,16})*1),1),"")</f>
        <v/>
      </c>
    </row>
    <row r="38" spans="1:30" ht="21.75" customHeight="1" x14ac:dyDescent="0.15">
      <c r="A38" s="10"/>
      <c r="B38" s="21"/>
      <c r="C38" s="25" t="str">
        <f ca="1">IF(B38&lt;&gt;"",ROUND(SUM((OFFSET(P38,0,0,MATCH(TRUE(),INDEX(B39:B$499&lt;&gt;"",0),0)-0))),-3),"")</f>
        <v/>
      </c>
      <c r="D38" s="71"/>
      <c r="E38" s="11"/>
      <c r="F38" s="54" t="str">
        <f t="shared" si="0"/>
        <v/>
      </c>
      <c r="G38" s="12"/>
      <c r="H38" s="12"/>
      <c r="I38" s="54" t="str">
        <f t="shared" si="1"/>
        <v/>
      </c>
      <c r="J38" s="12"/>
      <c r="K38" s="12"/>
      <c r="L38" s="54" t="str">
        <f t="shared" si="2"/>
        <v/>
      </c>
      <c r="M38" s="12"/>
      <c r="N38" s="12"/>
      <c r="O38" s="54" t="str">
        <f t="shared" si="3"/>
        <v/>
      </c>
      <c r="P38" s="13" t="str">
        <f>IF(ISNUMBER(E38),E38*IF(ISNUMBER(LOOKUP(8^3^8,MID(ASC(G38),MIN(FIND({0,1,2,3,4,5,6,7,8,9},ASC(G38)&amp;1234567890)),{1,2,3,4,5,6,7,8,9,10,11,12,13,14,15,16})*1)),LOOKUP(8^3^8,MID(ASC(G38),MIN(FIND({0,1,2,3,4,5,6,7,8,9},ASC(G38)&amp;1234567890)),{1,2,3,4,5,6,7,8,9,10,11,12,13,14,15,16})*1),1)*IF(ISNUMBER(LOOKUP(8^3^8,MID(ASC(J38),MIN(FIND({0,1,2,3,4,5,6,7,8,9},ASC(J38)&amp;1234567890)),{1,2,3,4,5,6,7,8,9,10,11,12,13,14,15,16})*1)),LOOKUP(8^3^8,MID(ASC(J38),MIN(FIND({0,1,2,3,4,5,6,7,8,9},ASC(J38)&amp;1234567890)),{1,2,3,4,5,6,7,8,9,10,11,12,13,14,15,16})*1),1)*IF(ISNUMBER(LOOKUP(8^3^8,MID(ASC(M38),MIN(FIND({0,1,2,3,4,5,6,7,8,9},ASC(M38)&amp;1234567890)),{1,2,3,4,5,6,7,8,9,10,11,12,13,14,15,16})*1)),LOOKUP(8^3^8,MID(ASC(M38),MIN(FIND({0,1,2,3,4,5,6,7,8,9},ASC(M38)&amp;1234567890)),{1,2,3,4,5,6,7,8,9,10,11,12,13,14,15,16})*1),1),"")</f>
        <v/>
      </c>
    </row>
    <row r="39" spans="1:30" ht="21.75" customHeight="1" x14ac:dyDescent="0.15">
      <c r="A39" s="10"/>
      <c r="B39" s="21"/>
      <c r="C39" s="25" t="str">
        <f ca="1">IF(B39&lt;&gt;"",ROUND(SUM((OFFSET(P39,0,0,MATCH(TRUE(),INDEX(B40:B$499&lt;&gt;"",0),0)-0))),-3),"")</f>
        <v/>
      </c>
      <c r="D39" s="71"/>
      <c r="E39" s="11"/>
      <c r="F39" s="54" t="str">
        <f t="shared" si="0"/>
        <v/>
      </c>
      <c r="G39" s="12"/>
      <c r="H39" s="12"/>
      <c r="I39" s="54" t="str">
        <f t="shared" si="1"/>
        <v/>
      </c>
      <c r="J39" s="12"/>
      <c r="K39" s="12"/>
      <c r="L39" s="54" t="str">
        <f t="shared" si="2"/>
        <v/>
      </c>
      <c r="M39" s="12"/>
      <c r="N39" s="12"/>
      <c r="O39" s="54" t="str">
        <f t="shared" si="3"/>
        <v/>
      </c>
      <c r="P39" s="13" t="str">
        <f>IF(ISNUMBER(E39),E39*IF(ISNUMBER(LOOKUP(8^3^8,MID(ASC(G39),MIN(FIND({0,1,2,3,4,5,6,7,8,9},ASC(G39)&amp;1234567890)),{1,2,3,4,5,6,7,8,9,10,11,12,13,14,15,16})*1)),LOOKUP(8^3^8,MID(ASC(G39),MIN(FIND({0,1,2,3,4,5,6,7,8,9},ASC(G39)&amp;1234567890)),{1,2,3,4,5,6,7,8,9,10,11,12,13,14,15,16})*1),1)*IF(ISNUMBER(LOOKUP(8^3^8,MID(ASC(J39),MIN(FIND({0,1,2,3,4,5,6,7,8,9},ASC(J39)&amp;1234567890)),{1,2,3,4,5,6,7,8,9,10,11,12,13,14,15,16})*1)),LOOKUP(8^3^8,MID(ASC(J39),MIN(FIND({0,1,2,3,4,5,6,7,8,9},ASC(J39)&amp;1234567890)),{1,2,3,4,5,6,7,8,9,10,11,12,13,14,15,16})*1),1)*IF(ISNUMBER(LOOKUP(8^3^8,MID(ASC(M39),MIN(FIND({0,1,2,3,4,5,6,7,8,9},ASC(M39)&amp;1234567890)),{1,2,3,4,5,6,7,8,9,10,11,12,13,14,15,16})*1)),LOOKUP(8^3^8,MID(ASC(M39),MIN(FIND({0,1,2,3,4,5,6,7,8,9},ASC(M39)&amp;1234567890)),{1,2,3,4,5,6,7,8,9,10,11,12,13,14,15,16})*1),1),"")</f>
        <v/>
      </c>
    </row>
    <row r="40" spans="1:30" ht="21.75" customHeight="1" x14ac:dyDescent="0.15">
      <c r="A40" s="10"/>
      <c r="B40" s="21"/>
      <c r="C40" s="25" t="str">
        <f ca="1">IF(B40&lt;&gt;"",ROUND(SUM((OFFSET(P40,0,0,MATCH(TRUE(),INDEX(B41:B$499&lt;&gt;"",0),0)-0))),-3),"")</f>
        <v/>
      </c>
      <c r="D40" s="71"/>
      <c r="E40" s="11"/>
      <c r="F40" s="54" t="str">
        <f t="shared" si="0"/>
        <v/>
      </c>
      <c r="G40" s="12"/>
      <c r="H40" s="12"/>
      <c r="I40" s="54" t="str">
        <f t="shared" si="1"/>
        <v/>
      </c>
      <c r="J40" s="12"/>
      <c r="K40" s="12"/>
      <c r="L40" s="54" t="str">
        <f t="shared" si="2"/>
        <v/>
      </c>
      <c r="M40" s="12"/>
      <c r="N40" s="12"/>
      <c r="O40" s="54" t="str">
        <f t="shared" si="3"/>
        <v/>
      </c>
      <c r="P40" s="13" t="str">
        <f>IF(ISNUMBER(E40),E40*IF(ISNUMBER(LOOKUP(8^3^8,MID(ASC(G40),MIN(FIND({0,1,2,3,4,5,6,7,8,9},ASC(G40)&amp;1234567890)),{1,2,3,4,5,6,7,8,9,10,11,12,13,14,15,16})*1)),LOOKUP(8^3^8,MID(ASC(G40),MIN(FIND({0,1,2,3,4,5,6,7,8,9},ASC(G40)&amp;1234567890)),{1,2,3,4,5,6,7,8,9,10,11,12,13,14,15,16})*1),1)*IF(ISNUMBER(LOOKUP(8^3^8,MID(ASC(J40),MIN(FIND({0,1,2,3,4,5,6,7,8,9},ASC(J40)&amp;1234567890)),{1,2,3,4,5,6,7,8,9,10,11,12,13,14,15,16})*1)),LOOKUP(8^3^8,MID(ASC(J40),MIN(FIND({0,1,2,3,4,5,6,7,8,9},ASC(J40)&amp;1234567890)),{1,2,3,4,5,6,7,8,9,10,11,12,13,14,15,16})*1),1)*IF(ISNUMBER(LOOKUP(8^3^8,MID(ASC(M40),MIN(FIND({0,1,2,3,4,5,6,7,8,9},ASC(M40)&amp;1234567890)),{1,2,3,4,5,6,7,8,9,10,11,12,13,14,15,16})*1)),LOOKUP(8^3^8,MID(ASC(M40),MIN(FIND({0,1,2,3,4,5,6,7,8,9},ASC(M40)&amp;1234567890)),{1,2,3,4,5,6,7,8,9,10,11,12,13,14,15,16})*1),1),"")</f>
        <v/>
      </c>
    </row>
    <row r="41" spans="1:30" ht="21.75" customHeight="1" x14ac:dyDescent="0.15">
      <c r="A41" s="10"/>
      <c r="B41" s="21"/>
      <c r="C41" s="25" t="str">
        <f ca="1">IF(B41&lt;&gt;"",ROUND(SUM((OFFSET(P41,0,0,MATCH(TRUE(),INDEX(B42:B$499&lt;&gt;"",0),0)-0))),-3),"")</f>
        <v/>
      </c>
      <c r="D41" s="71"/>
      <c r="E41" s="11"/>
      <c r="F41" s="54" t="str">
        <f t="shared" si="0"/>
        <v/>
      </c>
      <c r="G41" s="12"/>
      <c r="H41" s="12"/>
      <c r="I41" s="54" t="str">
        <f t="shared" si="1"/>
        <v/>
      </c>
      <c r="J41" s="12"/>
      <c r="K41" s="12"/>
      <c r="L41" s="54" t="str">
        <f t="shared" si="2"/>
        <v/>
      </c>
      <c r="M41" s="12"/>
      <c r="N41" s="12"/>
      <c r="O41" s="54" t="str">
        <f t="shared" si="3"/>
        <v/>
      </c>
      <c r="P41" s="13" t="str">
        <f>IF(ISNUMBER(E41),E41*IF(ISNUMBER(LOOKUP(8^3^8,MID(ASC(G41),MIN(FIND({0,1,2,3,4,5,6,7,8,9},ASC(G41)&amp;1234567890)),{1,2,3,4,5,6,7,8,9,10,11,12,13,14,15,16})*1)),LOOKUP(8^3^8,MID(ASC(G41),MIN(FIND({0,1,2,3,4,5,6,7,8,9},ASC(G41)&amp;1234567890)),{1,2,3,4,5,6,7,8,9,10,11,12,13,14,15,16})*1),1)*IF(ISNUMBER(LOOKUP(8^3^8,MID(ASC(J41),MIN(FIND({0,1,2,3,4,5,6,7,8,9},ASC(J41)&amp;1234567890)),{1,2,3,4,5,6,7,8,9,10,11,12,13,14,15,16})*1)),LOOKUP(8^3^8,MID(ASC(J41),MIN(FIND({0,1,2,3,4,5,6,7,8,9},ASC(J41)&amp;1234567890)),{1,2,3,4,5,6,7,8,9,10,11,12,13,14,15,16})*1),1)*IF(ISNUMBER(LOOKUP(8^3^8,MID(ASC(M41),MIN(FIND({0,1,2,3,4,5,6,7,8,9},ASC(M41)&amp;1234567890)),{1,2,3,4,5,6,7,8,9,10,11,12,13,14,15,16})*1)),LOOKUP(8^3^8,MID(ASC(M41),MIN(FIND({0,1,2,3,4,5,6,7,8,9},ASC(M41)&amp;1234567890)),{1,2,3,4,5,6,7,8,9,10,11,12,13,14,15,16})*1),1),"")</f>
        <v/>
      </c>
    </row>
    <row r="42" spans="1:30" ht="21.75" customHeight="1" x14ac:dyDescent="0.15">
      <c r="A42" s="10"/>
      <c r="B42" s="21"/>
      <c r="C42" s="25" t="str">
        <f ca="1">IF(B42&lt;&gt;"",ROUND(SUM((OFFSET(P42,0,0,MATCH(TRUE(),INDEX(B43:B$499&lt;&gt;"",0),0)-0))),-3),"")</f>
        <v/>
      </c>
      <c r="D42" s="71"/>
      <c r="E42" s="11"/>
      <c r="F42" s="54" t="str">
        <f t="shared" si="0"/>
        <v/>
      </c>
      <c r="G42" s="12"/>
      <c r="H42" s="12"/>
      <c r="I42" s="54" t="str">
        <f t="shared" si="1"/>
        <v/>
      </c>
      <c r="J42" s="12"/>
      <c r="K42" s="12"/>
      <c r="L42" s="54" t="str">
        <f t="shared" si="2"/>
        <v/>
      </c>
      <c r="M42" s="12"/>
      <c r="N42" s="12"/>
      <c r="O42" s="54" t="str">
        <f t="shared" si="3"/>
        <v/>
      </c>
      <c r="P42" s="13" t="str">
        <f>IF(ISNUMBER(E42),E42*IF(ISNUMBER(LOOKUP(8^3^8,MID(ASC(G42),MIN(FIND({0,1,2,3,4,5,6,7,8,9},ASC(G42)&amp;1234567890)),{1,2,3,4,5,6,7,8,9,10,11,12,13,14,15,16})*1)),LOOKUP(8^3^8,MID(ASC(G42),MIN(FIND({0,1,2,3,4,5,6,7,8,9},ASC(G42)&amp;1234567890)),{1,2,3,4,5,6,7,8,9,10,11,12,13,14,15,16})*1),1)*IF(ISNUMBER(LOOKUP(8^3^8,MID(ASC(J42),MIN(FIND({0,1,2,3,4,5,6,7,8,9},ASC(J42)&amp;1234567890)),{1,2,3,4,5,6,7,8,9,10,11,12,13,14,15,16})*1)),LOOKUP(8^3^8,MID(ASC(J42),MIN(FIND({0,1,2,3,4,5,6,7,8,9},ASC(J42)&amp;1234567890)),{1,2,3,4,5,6,7,8,9,10,11,12,13,14,15,16})*1),1)*IF(ISNUMBER(LOOKUP(8^3^8,MID(ASC(M42),MIN(FIND({0,1,2,3,4,5,6,7,8,9},ASC(M42)&amp;1234567890)),{1,2,3,4,5,6,7,8,9,10,11,12,13,14,15,16})*1)),LOOKUP(8^3^8,MID(ASC(M42),MIN(FIND({0,1,2,3,4,5,6,7,8,9},ASC(M42)&amp;1234567890)),{1,2,3,4,5,6,7,8,9,10,11,12,13,14,15,16})*1),1),"")</f>
        <v/>
      </c>
    </row>
    <row r="43" spans="1:30" ht="21.75" customHeight="1" x14ac:dyDescent="0.15">
      <c r="A43" s="10"/>
      <c r="B43" s="21"/>
      <c r="C43" s="25" t="str">
        <f ca="1">IF(B43&lt;&gt;"",ROUND(SUM((OFFSET(P43,0,0,MATCH(TRUE(),INDEX(B44:B$499&lt;&gt;"",0),0)-0))),-3),"")</f>
        <v/>
      </c>
      <c r="D43" s="71"/>
      <c r="E43" s="11"/>
      <c r="F43" s="54" t="str">
        <f t="shared" si="0"/>
        <v/>
      </c>
      <c r="G43" s="12"/>
      <c r="H43" s="12"/>
      <c r="I43" s="54" t="str">
        <f t="shared" si="1"/>
        <v/>
      </c>
      <c r="J43" s="12"/>
      <c r="K43" s="12"/>
      <c r="L43" s="54" t="str">
        <f t="shared" si="2"/>
        <v/>
      </c>
      <c r="M43" s="12"/>
      <c r="N43" s="12"/>
      <c r="O43" s="54" t="str">
        <f t="shared" si="3"/>
        <v/>
      </c>
      <c r="P43" s="13" t="str">
        <f>IF(ISNUMBER(E43),E43*IF(ISNUMBER(LOOKUP(8^3^8,MID(ASC(G43),MIN(FIND({0,1,2,3,4,5,6,7,8,9},ASC(G43)&amp;1234567890)),{1,2,3,4,5,6,7,8,9,10,11,12,13,14,15,16})*1)),LOOKUP(8^3^8,MID(ASC(G43),MIN(FIND({0,1,2,3,4,5,6,7,8,9},ASC(G43)&amp;1234567890)),{1,2,3,4,5,6,7,8,9,10,11,12,13,14,15,16})*1),1)*IF(ISNUMBER(LOOKUP(8^3^8,MID(ASC(J43),MIN(FIND({0,1,2,3,4,5,6,7,8,9},ASC(J43)&amp;1234567890)),{1,2,3,4,5,6,7,8,9,10,11,12,13,14,15,16})*1)),LOOKUP(8^3^8,MID(ASC(J43),MIN(FIND({0,1,2,3,4,5,6,7,8,9},ASC(J43)&amp;1234567890)),{1,2,3,4,5,6,7,8,9,10,11,12,13,14,15,16})*1),1)*IF(ISNUMBER(LOOKUP(8^3^8,MID(ASC(M43),MIN(FIND({0,1,2,3,4,5,6,7,8,9},ASC(M43)&amp;1234567890)),{1,2,3,4,5,6,7,8,9,10,11,12,13,14,15,16})*1)),LOOKUP(8^3^8,MID(ASC(M43),MIN(FIND({0,1,2,3,4,5,6,7,8,9},ASC(M43)&amp;1234567890)),{1,2,3,4,5,6,7,8,9,10,11,12,13,14,15,16})*1),1),"")</f>
        <v/>
      </c>
    </row>
    <row r="44" spans="1:30" ht="21.75" customHeight="1" x14ac:dyDescent="0.15">
      <c r="A44" s="10"/>
      <c r="B44" s="21"/>
      <c r="C44" s="25" t="str">
        <f ca="1">IF(B44&lt;&gt;"",ROUND(SUM((OFFSET(P44,0,0,MATCH(TRUE(),INDEX(B45:B$499&lt;&gt;"",0),0)-0))),-3),"")</f>
        <v/>
      </c>
      <c r="D44" s="71"/>
      <c r="E44" s="11"/>
      <c r="F44" s="54" t="str">
        <f t="shared" si="0"/>
        <v/>
      </c>
      <c r="G44" s="12"/>
      <c r="H44" s="12"/>
      <c r="I44" s="54" t="str">
        <f t="shared" si="1"/>
        <v/>
      </c>
      <c r="J44" s="12"/>
      <c r="K44" s="12"/>
      <c r="L44" s="54" t="str">
        <f t="shared" si="2"/>
        <v/>
      </c>
      <c r="M44" s="12"/>
      <c r="N44" s="12"/>
      <c r="O44" s="54" t="str">
        <f t="shared" si="3"/>
        <v/>
      </c>
      <c r="P44" s="13" t="str">
        <f>IF(ISNUMBER(E44),E44*IF(ISNUMBER(LOOKUP(8^3^8,MID(ASC(G44),MIN(FIND({0,1,2,3,4,5,6,7,8,9},ASC(G44)&amp;1234567890)),{1,2,3,4,5,6,7,8,9,10,11,12,13,14,15,16})*1)),LOOKUP(8^3^8,MID(ASC(G44),MIN(FIND({0,1,2,3,4,5,6,7,8,9},ASC(G44)&amp;1234567890)),{1,2,3,4,5,6,7,8,9,10,11,12,13,14,15,16})*1),1)*IF(ISNUMBER(LOOKUP(8^3^8,MID(ASC(J44),MIN(FIND({0,1,2,3,4,5,6,7,8,9},ASC(J44)&amp;1234567890)),{1,2,3,4,5,6,7,8,9,10,11,12,13,14,15,16})*1)),LOOKUP(8^3^8,MID(ASC(J44),MIN(FIND({0,1,2,3,4,5,6,7,8,9},ASC(J44)&amp;1234567890)),{1,2,3,4,5,6,7,8,9,10,11,12,13,14,15,16})*1),1)*IF(ISNUMBER(LOOKUP(8^3^8,MID(ASC(M44),MIN(FIND({0,1,2,3,4,5,6,7,8,9},ASC(M44)&amp;1234567890)),{1,2,3,4,5,6,7,8,9,10,11,12,13,14,15,16})*1)),LOOKUP(8^3^8,MID(ASC(M44),MIN(FIND({0,1,2,3,4,5,6,7,8,9},ASC(M44)&amp;1234567890)),{1,2,3,4,5,6,7,8,9,10,11,12,13,14,15,16})*1),1),"")</f>
        <v/>
      </c>
    </row>
    <row r="45" spans="1:30" ht="21.75" customHeight="1" thickBot="1" x14ac:dyDescent="0.2">
      <c r="A45" s="10"/>
      <c r="B45" s="21"/>
      <c r="C45" s="25" t="str">
        <f ca="1">IF(B45&lt;&gt;"",ROUND(SUM((OFFSET(P45,0,0,MATCH(TRUE(),INDEX(B46:B$499&lt;&gt;"",0),0)-0))),-3),"")</f>
        <v/>
      </c>
      <c r="D45" s="71"/>
      <c r="E45" s="11"/>
      <c r="F45" s="54" t="str">
        <f t="shared" si="0"/>
        <v/>
      </c>
      <c r="G45" s="12"/>
      <c r="H45" s="12"/>
      <c r="I45" s="54" t="str">
        <f t="shared" si="1"/>
        <v/>
      </c>
      <c r="J45" s="12"/>
      <c r="K45" s="12"/>
      <c r="L45" s="54" t="str">
        <f t="shared" si="2"/>
        <v/>
      </c>
      <c r="M45" s="12"/>
      <c r="N45" s="12"/>
      <c r="O45" s="54" t="str">
        <f t="shared" si="3"/>
        <v/>
      </c>
      <c r="P45" s="13" t="str">
        <f>IF(ISNUMBER(E45),E45*IF(ISNUMBER(LOOKUP(8^3^8,MID(ASC(G45),MIN(FIND({0,1,2,3,4,5,6,7,8,9},ASC(G45)&amp;1234567890)),{1,2,3,4,5,6,7,8,9,10,11,12,13,14,15,16})*1)),LOOKUP(8^3^8,MID(ASC(G45),MIN(FIND({0,1,2,3,4,5,6,7,8,9},ASC(G45)&amp;1234567890)),{1,2,3,4,5,6,7,8,9,10,11,12,13,14,15,16})*1),1)*IF(ISNUMBER(LOOKUP(8^3^8,MID(ASC(J45),MIN(FIND({0,1,2,3,4,5,6,7,8,9},ASC(J45)&amp;1234567890)),{1,2,3,4,5,6,7,8,9,10,11,12,13,14,15,16})*1)),LOOKUP(8^3^8,MID(ASC(J45),MIN(FIND({0,1,2,3,4,5,6,7,8,9},ASC(J45)&amp;1234567890)),{1,2,3,4,5,6,7,8,9,10,11,12,13,14,15,16})*1),1)*IF(ISNUMBER(LOOKUP(8^3^8,MID(ASC(M45),MIN(FIND({0,1,2,3,4,5,6,7,8,9},ASC(M45)&amp;1234567890)),{1,2,3,4,5,6,7,8,9,10,11,12,13,14,15,16})*1)),LOOKUP(8^3^8,MID(ASC(M45),MIN(FIND({0,1,2,3,4,5,6,7,8,9},ASC(M45)&amp;1234567890)),{1,2,3,4,5,6,7,8,9,10,11,12,13,14,15,16})*1),1),"")</f>
        <v/>
      </c>
    </row>
    <row r="46" spans="1:30" ht="21.75" customHeight="1" thickTop="1" x14ac:dyDescent="0.15">
      <c r="A46" s="59" t="s">
        <v>43</v>
      </c>
      <c r="B46" s="60" t="s">
        <v>34</v>
      </c>
      <c r="C46" s="26">
        <f ca="1">SUM(C20:(OFFSET(INDIRECT(ADDRESS(ROW(),COLUMN())), -1, 0)))</f>
        <v>0</v>
      </c>
      <c r="D46" s="22"/>
      <c r="E46" s="23"/>
      <c r="F46" s="24"/>
      <c r="G46" s="23"/>
      <c r="H46" s="23"/>
      <c r="I46" s="24"/>
      <c r="J46" s="23"/>
      <c r="K46" s="23"/>
      <c r="L46" s="24"/>
      <c r="M46" s="23"/>
      <c r="N46" s="23"/>
      <c r="O46" s="24"/>
      <c r="P46" s="68">
        <f ca="1">SUM(P20:(OFFSET(INDIRECT(ADDRESS(ROW(),COLUMN())), -1, 0)))</f>
        <v>0</v>
      </c>
      <c r="Q46" t="s">
        <v>34</v>
      </c>
      <c r="R46"/>
    </row>
    <row r="47" spans="1:30" ht="21.75" customHeight="1" x14ac:dyDescent="0.15">
      <c r="A47" s="183" t="s">
        <v>48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</row>
    <row r="48" spans="1:30" ht="21.75" customHeight="1" x14ac:dyDescent="0.15">
      <c r="A48" s="10"/>
      <c r="B48" s="21"/>
      <c r="C48" s="25" t="str">
        <f ca="1">IF(B48&lt;&gt;"",ROUND(SUM((OFFSET(P48,0,0,MATCH(TRUE(),INDEX(B49:B$499&lt;&gt;"",0),0)-0))),-3),"")</f>
        <v/>
      </c>
      <c r="D48" s="71"/>
      <c r="E48" s="11"/>
      <c r="F48" s="54" t="str">
        <f t="shared" ref="F48:F76" si="4">IF(ISBLANK(G48),"","×")</f>
        <v/>
      </c>
      <c r="G48" s="12"/>
      <c r="H48" s="12"/>
      <c r="I48" s="54" t="str">
        <f t="shared" ref="I48:I76" si="5">IF(ISBLANK(J48),"","×")</f>
        <v/>
      </c>
      <c r="J48" s="12"/>
      <c r="K48" s="12"/>
      <c r="L48" s="54" t="str">
        <f t="shared" ref="L48:L76" si="6">IF(ISBLANK(M48),"","×")</f>
        <v/>
      </c>
      <c r="M48" s="12"/>
      <c r="N48" s="12"/>
      <c r="O48" s="54" t="str">
        <f t="shared" ref="O48:O76" si="7">IF(COUNTIF(E48,"&gt;0"),"=","")</f>
        <v/>
      </c>
      <c r="P48" s="13" t="str">
        <f>IF(ISNUMBER(E48),E48*IF(ISNUMBER(LOOKUP(8^3^8,MID(ASC(G48),MIN(FIND({0,1,2,3,4,5,6,7,8,9},ASC(G48)&amp;1234567890)),{1,2,3,4,5,6,7,8,9,10,11,12,13,14,15,16})*1)),LOOKUP(8^3^8,MID(ASC(G48),MIN(FIND({0,1,2,3,4,5,6,7,8,9},ASC(G48)&amp;1234567890)),{1,2,3,4,5,6,7,8,9,10,11,12,13,14,15,16})*1),1)*IF(ISNUMBER(LOOKUP(8^3^8,MID(ASC(J48),MIN(FIND({0,1,2,3,4,5,6,7,8,9},ASC(J48)&amp;1234567890)),{1,2,3,4,5,6,7,8,9,10,11,12,13,14,15,16})*1)),LOOKUP(8^3^8,MID(ASC(J48),MIN(FIND({0,1,2,3,4,5,6,7,8,9},ASC(J48)&amp;1234567890)),{1,2,3,4,5,6,7,8,9,10,11,12,13,14,15,16})*1),1)*IF(ISNUMBER(LOOKUP(8^3^8,MID(ASC(M48),MIN(FIND({0,1,2,3,4,5,6,7,8,9},ASC(M48)&amp;1234567890)),{1,2,3,4,5,6,7,8,9,10,11,12,13,14,15,16})*1)),LOOKUP(8^3^8,MID(ASC(M48),MIN(FIND({0,1,2,3,4,5,6,7,8,9},ASC(M48)&amp;1234567890)),{1,2,3,4,5,6,7,8,9,10,11,12,13,14,15,16})*1),1),"")</f>
        <v/>
      </c>
    </row>
    <row r="49" spans="1:23" ht="21.75" customHeight="1" x14ac:dyDescent="0.15">
      <c r="A49" s="10"/>
      <c r="B49" s="21"/>
      <c r="C49" s="25" t="str">
        <f ca="1">IF(B49&lt;&gt;"",ROUND(SUM((OFFSET(P49,0,0,MATCH(TRUE(),INDEX(B50:B$499&lt;&gt;"",0),0)-0))),-3),"")</f>
        <v/>
      </c>
      <c r="D49" s="71"/>
      <c r="E49" s="11"/>
      <c r="F49" s="54" t="str">
        <f t="shared" si="4"/>
        <v/>
      </c>
      <c r="G49" s="12"/>
      <c r="H49" s="12"/>
      <c r="I49" s="54" t="str">
        <f t="shared" si="5"/>
        <v/>
      </c>
      <c r="J49" s="12"/>
      <c r="K49" s="12"/>
      <c r="L49" s="54" t="str">
        <f t="shared" si="6"/>
        <v/>
      </c>
      <c r="M49" s="12"/>
      <c r="N49" s="12"/>
      <c r="O49" s="54" t="str">
        <f t="shared" si="7"/>
        <v/>
      </c>
      <c r="P49" s="13" t="str">
        <f>IF(ISNUMBER(E49),E49*IF(ISNUMBER(LOOKUP(8^3^8,MID(ASC(G49),MIN(FIND({0,1,2,3,4,5,6,7,8,9},ASC(G49)&amp;1234567890)),{1,2,3,4,5,6,7,8,9,10,11,12,13,14,15,16})*1)),LOOKUP(8^3^8,MID(ASC(G49),MIN(FIND({0,1,2,3,4,5,6,7,8,9},ASC(G49)&amp;1234567890)),{1,2,3,4,5,6,7,8,9,10,11,12,13,14,15,16})*1),1)*IF(ISNUMBER(LOOKUP(8^3^8,MID(ASC(J49),MIN(FIND({0,1,2,3,4,5,6,7,8,9},ASC(J49)&amp;1234567890)),{1,2,3,4,5,6,7,8,9,10,11,12,13,14,15,16})*1)),LOOKUP(8^3^8,MID(ASC(J49),MIN(FIND({0,1,2,3,4,5,6,7,8,9},ASC(J49)&amp;1234567890)),{1,2,3,4,5,6,7,8,9,10,11,12,13,14,15,16})*1),1)*IF(ISNUMBER(LOOKUP(8^3^8,MID(ASC(M49),MIN(FIND({0,1,2,3,4,5,6,7,8,9},ASC(M49)&amp;1234567890)),{1,2,3,4,5,6,7,8,9,10,11,12,13,14,15,16})*1)),LOOKUP(8^3^8,MID(ASC(M49),MIN(FIND({0,1,2,3,4,5,6,7,8,9},ASC(M49)&amp;1234567890)),{1,2,3,4,5,6,7,8,9,10,11,12,13,14,15,16})*1),1),"")</f>
        <v/>
      </c>
    </row>
    <row r="50" spans="1:23" ht="21.75" customHeight="1" x14ac:dyDescent="0.15">
      <c r="A50" s="10"/>
      <c r="B50" s="21"/>
      <c r="C50" s="25" t="str">
        <f ca="1">IF(B50&lt;&gt;"",ROUND(SUM((OFFSET(P50,0,0,MATCH(TRUE(),INDEX(B51:B$499&lt;&gt;"",0),0)-0))),-3),"")</f>
        <v/>
      </c>
      <c r="D50" s="71"/>
      <c r="E50" s="11"/>
      <c r="F50" s="54" t="str">
        <f t="shared" si="4"/>
        <v/>
      </c>
      <c r="G50" s="12"/>
      <c r="H50" s="12"/>
      <c r="I50" s="54" t="str">
        <f t="shared" si="5"/>
        <v/>
      </c>
      <c r="J50" s="12"/>
      <c r="K50" s="12"/>
      <c r="L50" s="54" t="str">
        <f t="shared" si="6"/>
        <v/>
      </c>
      <c r="M50" s="12"/>
      <c r="N50" s="12"/>
      <c r="O50" s="54" t="str">
        <f t="shared" si="7"/>
        <v/>
      </c>
      <c r="P50" s="13" t="str">
        <f>IF(ISNUMBER(E50),E50*IF(ISNUMBER(LOOKUP(8^3^8,MID(ASC(G50),MIN(FIND({0,1,2,3,4,5,6,7,8,9},ASC(G50)&amp;1234567890)),{1,2,3,4,5,6,7,8,9,10,11,12,13,14,15,16})*1)),LOOKUP(8^3^8,MID(ASC(G50),MIN(FIND({0,1,2,3,4,5,6,7,8,9},ASC(G50)&amp;1234567890)),{1,2,3,4,5,6,7,8,9,10,11,12,13,14,15,16})*1),1)*IF(ISNUMBER(LOOKUP(8^3^8,MID(ASC(J50),MIN(FIND({0,1,2,3,4,5,6,7,8,9},ASC(J50)&amp;1234567890)),{1,2,3,4,5,6,7,8,9,10,11,12,13,14,15,16})*1)),LOOKUP(8^3^8,MID(ASC(J50),MIN(FIND({0,1,2,3,4,5,6,7,8,9},ASC(J50)&amp;1234567890)),{1,2,3,4,5,6,7,8,9,10,11,12,13,14,15,16})*1),1)*IF(ISNUMBER(LOOKUP(8^3^8,MID(ASC(M50),MIN(FIND({0,1,2,3,4,5,6,7,8,9},ASC(M50)&amp;1234567890)),{1,2,3,4,5,6,7,8,9,10,11,12,13,14,15,16})*1)),LOOKUP(8^3^8,MID(ASC(M50),MIN(FIND({0,1,2,3,4,5,6,7,8,9},ASC(M50)&amp;1234567890)),{1,2,3,4,5,6,7,8,9,10,11,12,13,14,15,16})*1),1),"")</f>
        <v/>
      </c>
    </row>
    <row r="51" spans="1:23" ht="21.75" customHeight="1" x14ac:dyDescent="0.15">
      <c r="A51" s="10"/>
      <c r="B51" s="21"/>
      <c r="C51" s="25" t="str">
        <f ca="1">IF(B51&lt;&gt;"",ROUND(SUM((OFFSET(P51,0,0,MATCH(TRUE(),INDEX(B52:B$499&lt;&gt;"",0),0)-0))),-3),"")</f>
        <v/>
      </c>
      <c r="D51" s="71"/>
      <c r="E51" s="11"/>
      <c r="F51" s="54" t="str">
        <f t="shared" si="4"/>
        <v/>
      </c>
      <c r="G51" s="12"/>
      <c r="H51" s="12"/>
      <c r="I51" s="54" t="str">
        <f t="shared" si="5"/>
        <v/>
      </c>
      <c r="J51" s="12"/>
      <c r="K51" s="12"/>
      <c r="L51" s="54" t="str">
        <f t="shared" si="6"/>
        <v/>
      </c>
      <c r="M51" s="12"/>
      <c r="N51" s="12"/>
      <c r="O51" s="54" t="str">
        <f t="shared" si="7"/>
        <v/>
      </c>
      <c r="P51" s="13" t="str">
        <f>IF(ISNUMBER(E51),E51*IF(ISNUMBER(LOOKUP(8^3^8,MID(ASC(G51),MIN(FIND({0,1,2,3,4,5,6,7,8,9},ASC(G51)&amp;1234567890)),{1,2,3,4,5,6,7,8,9,10,11,12,13,14,15,16})*1)),LOOKUP(8^3^8,MID(ASC(G51),MIN(FIND({0,1,2,3,4,5,6,7,8,9},ASC(G51)&amp;1234567890)),{1,2,3,4,5,6,7,8,9,10,11,12,13,14,15,16})*1),1)*IF(ISNUMBER(LOOKUP(8^3^8,MID(ASC(J51),MIN(FIND({0,1,2,3,4,5,6,7,8,9},ASC(J51)&amp;1234567890)),{1,2,3,4,5,6,7,8,9,10,11,12,13,14,15,16})*1)),LOOKUP(8^3^8,MID(ASC(J51),MIN(FIND({0,1,2,3,4,5,6,7,8,9},ASC(J51)&amp;1234567890)),{1,2,3,4,5,6,7,8,9,10,11,12,13,14,15,16})*1),1)*IF(ISNUMBER(LOOKUP(8^3^8,MID(ASC(M51),MIN(FIND({0,1,2,3,4,5,6,7,8,9},ASC(M51)&amp;1234567890)),{1,2,3,4,5,6,7,8,9,10,11,12,13,14,15,16})*1)),LOOKUP(8^3^8,MID(ASC(M51),MIN(FIND({0,1,2,3,4,5,6,7,8,9},ASC(M51)&amp;1234567890)),{1,2,3,4,5,6,7,8,9,10,11,12,13,14,15,16})*1),1),"")</f>
        <v/>
      </c>
    </row>
    <row r="52" spans="1:23" ht="21.75" customHeight="1" x14ac:dyDescent="0.15">
      <c r="A52" s="10"/>
      <c r="B52" s="21"/>
      <c r="C52" s="25" t="str">
        <f ca="1">IF(B52&lt;&gt;"",ROUND(SUM((OFFSET(P52,0,0,MATCH(TRUE(),INDEX(B53:B$499&lt;&gt;"",0),0)-0))),-3),"")</f>
        <v/>
      </c>
      <c r="D52" s="71"/>
      <c r="E52" s="11"/>
      <c r="F52" s="54" t="str">
        <f t="shared" si="4"/>
        <v/>
      </c>
      <c r="G52" s="12"/>
      <c r="H52" s="12"/>
      <c r="I52" s="54" t="str">
        <f t="shared" si="5"/>
        <v/>
      </c>
      <c r="J52" s="12"/>
      <c r="K52" s="12"/>
      <c r="L52" s="54" t="str">
        <f t="shared" si="6"/>
        <v/>
      </c>
      <c r="M52" s="12"/>
      <c r="N52" s="12"/>
      <c r="O52" s="54" t="str">
        <f t="shared" si="7"/>
        <v/>
      </c>
      <c r="P52" s="13" t="str">
        <f>IF(ISNUMBER(E52),E52*IF(ISNUMBER(LOOKUP(8^3^8,MID(ASC(G52),MIN(FIND({0,1,2,3,4,5,6,7,8,9},ASC(G52)&amp;1234567890)),{1,2,3,4,5,6,7,8,9,10,11,12,13,14,15,16})*1)),LOOKUP(8^3^8,MID(ASC(G52),MIN(FIND({0,1,2,3,4,5,6,7,8,9},ASC(G52)&amp;1234567890)),{1,2,3,4,5,6,7,8,9,10,11,12,13,14,15,16})*1),1)*IF(ISNUMBER(LOOKUP(8^3^8,MID(ASC(J52),MIN(FIND({0,1,2,3,4,5,6,7,8,9},ASC(J52)&amp;1234567890)),{1,2,3,4,5,6,7,8,9,10,11,12,13,14,15,16})*1)),LOOKUP(8^3^8,MID(ASC(J52),MIN(FIND({0,1,2,3,4,5,6,7,8,9},ASC(J52)&amp;1234567890)),{1,2,3,4,5,6,7,8,9,10,11,12,13,14,15,16})*1),1)*IF(ISNUMBER(LOOKUP(8^3^8,MID(ASC(M52),MIN(FIND({0,1,2,3,4,5,6,7,8,9},ASC(M52)&amp;1234567890)),{1,2,3,4,5,6,7,8,9,10,11,12,13,14,15,16})*1)),LOOKUP(8^3^8,MID(ASC(M52),MIN(FIND({0,1,2,3,4,5,6,7,8,9},ASC(M52)&amp;1234567890)),{1,2,3,4,5,6,7,8,9,10,11,12,13,14,15,16})*1),1),"")</f>
        <v/>
      </c>
      <c r="W52" s="69"/>
    </row>
    <row r="53" spans="1:23" ht="21.75" customHeight="1" x14ac:dyDescent="0.15">
      <c r="A53" s="10"/>
      <c r="B53" s="21"/>
      <c r="C53" s="25" t="str">
        <f ca="1">IF(B53&lt;&gt;"",ROUND(SUM((OFFSET(P53,0,0,MATCH(TRUE(),INDEX(B54:B$499&lt;&gt;"",0),0)-0))),-3),"")</f>
        <v/>
      </c>
      <c r="D53" s="71"/>
      <c r="E53" s="11"/>
      <c r="F53" s="54" t="str">
        <f t="shared" si="4"/>
        <v/>
      </c>
      <c r="G53" s="12"/>
      <c r="H53" s="12"/>
      <c r="I53" s="54" t="str">
        <f t="shared" si="5"/>
        <v/>
      </c>
      <c r="J53" s="12"/>
      <c r="K53" s="12"/>
      <c r="L53" s="54" t="str">
        <f t="shared" si="6"/>
        <v/>
      </c>
      <c r="M53" s="12"/>
      <c r="N53" s="12"/>
      <c r="O53" s="54" t="str">
        <f t="shared" si="7"/>
        <v/>
      </c>
      <c r="P53" s="13" t="str">
        <f>IF(ISNUMBER(E53),E53*IF(ISNUMBER(LOOKUP(8^3^8,MID(ASC(G53),MIN(FIND({0,1,2,3,4,5,6,7,8,9},ASC(G53)&amp;1234567890)),{1,2,3,4,5,6,7,8,9,10,11,12,13,14,15,16})*1)),LOOKUP(8^3^8,MID(ASC(G53),MIN(FIND({0,1,2,3,4,5,6,7,8,9},ASC(G53)&amp;1234567890)),{1,2,3,4,5,6,7,8,9,10,11,12,13,14,15,16})*1),1)*IF(ISNUMBER(LOOKUP(8^3^8,MID(ASC(J53),MIN(FIND({0,1,2,3,4,5,6,7,8,9},ASC(J53)&amp;1234567890)),{1,2,3,4,5,6,7,8,9,10,11,12,13,14,15,16})*1)),LOOKUP(8^3^8,MID(ASC(J53),MIN(FIND({0,1,2,3,4,5,6,7,8,9},ASC(J53)&amp;1234567890)),{1,2,3,4,5,6,7,8,9,10,11,12,13,14,15,16})*1),1)*IF(ISNUMBER(LOOKUP(8^3^8,MID(ASC(M53),MIN(FIND({0,1,2,3,4,5,6,7,8,9},ASC(M53)&amp;1234567890)),{1,2,3,4,5,6,7,8,9,10,11,12,13,14,15,16})*1)),LOOKUP(8^3^8,MID(ASC(M53),MIN(FIND({0,1,2,3,4,5,6,7,8,9},ASC(M53)&amp;1234567890)),{1,2,3,4,5,6,7,8,9,10,11,12,13,14,15,16})*1),1),"")</f>
        <v/>
      </c>
    </row>
    <row r="54" spans="1:23" ht="21.75" customHeight="1" x14ac:dyDescent="0.15">
      <c r="A54" s="10"/>
      <c r="B54" s="21"/>
      <c r="C54" s="25" t="str">
        <f ca="1">IF(B54&lt;&gt;"",ROUND(SUM((OFFSET(P54,0,0,MATCH(TRUE(),INDEX(B55:B$499&lt;&gt;"",0),0)-0))),-3),"")</f>
        <v/>
      </c>
      <c r="D54" s="71"/>
      <c r="E54" s="11"/>
      <c r="F54" s="54" t="str">
        <f t="shared" si="4"/>
        <v/>
      </c>
      <c r="G54" s="12"/>
      <c r="H54" s="12"/>
      <c r="I54" s="54" t="str">
        <f t="shared" si="5"/>
        <v/>
      </c>
      <c r="J54" s="12"/>
      <c r="K54" s="12"/>
      <c r="L54" s="54" t="str">
        <f t="shared" si="6"/>
        <v/>
      </c>
      <c r="M54" s="12"/>
      <c r="N54" s="12"/>
      <c r="O54" s="54" t="str">
        <f t="shared" si="7"/>
        <v/>
      </c>
      <c r="P54" s="13" t="str">
        <f>IF(ISNUMBER(E54),E54*IF(ISNUMBER(LOOKUP(8^3^8,MID(ASC(G54),MIN(FIND({0,1,2,3,4,5,6,7,8,9},ASC(G54)&amp;1234567890)),{1,2,3,4,5,6,7,8,9,10,11,12,13,14,15,16})*1)),LOOKUP(8^3^8,MID(ASC(G54),MIN(FIND({0,1,2,3,4,5,6,7,8,9},ASC(G54)&amp;1234567890)),{1,2,3,4,5,6,7,8,9,10,11,12,13,14,15,16})*1),1)*IF(ISNUMBER(LOOKUP(8^3^8,MID(ASC(J54),MIN(FIND({0,1,2,3,4,5,6,7,8,9},ASC(J54)&amp;1234567890)),{1,2,3,4,5,6,7,8,9,10,11,12,13,14,15,16})*1)),LOOKUP(8^3^8,MID(ASC(J54),MIN(FIND({0,1,2,3,4,5,6,7,8,9},ASC(J54)&amp;1234567890)),{1,2,3,4,5,6,7,8,9,10,11,12,13,14,15,16})*1),1)*IF(ISNUMBER(LOOKUP(8^3^8,MID(ASC(M54),MIN(FIND({0,1,2,3,4,5,6,7,8,9},ASC(M54)&amp;1234567890)),{1,2,3,4,5,6,7,8,9,10,11,12,13,14,15,16})*1)),LOOKUP(8^3^8,MID(ASC(M54),MIN(FIND({0,1,2,3,4,5,6,7,8,9},ASC(M54)&amp;1234567890)),{1,2,3,4,5,6,7,8,9,10,11,12,13,14,15,16})*1),1),"")</f>
        <v/>
      </c>
    </row>
    <row r="55" spans="1:23" ht="21.75" customHeight="1" x14ac:dyDescent="0.15">
      <c r="A55" s="10"/>
      <c r="B55" s="21"/>
      <c r="C55" s="25" t="str">
        <f ca="1">IF(B55&lt;&gt;"",ROUND(SUM((OFFSET(P55,0,0,MATCH(TRUE(),INDEX(B56:B$499&lt;&gt;"",0),0)-0))),-3),"")</f>
        <v/>
      </c>
      <c r="D55" s="71"/>
      <c r="E55" s="11"/>
      <c r="F55" s="54" t="str">
        <f t="shared" si="4"/>
        <v/>
      </c>
      <c r="G55" s="12"/>
      <c r="H55" s="12"/>
      <c r="I55" s="54" t="str">
        <f t="shared" si="5"/>
        <v/>
      </c>
      <c r="J55" s="12"/>
      <c r="K55" s="12"/>
      <c r="L55" s="54" t="str">
        <f t="shared" si="6"/>
        <v/>
      </c>
      <c r="M55" s="12"/>
      <c r="N55" s="12"/>
      <c r="O55" s="54" t="str">
        <f t="shared" si="7"/>
        <v/>
      </c>
      <c r="P55" s="13" t="str">
        <f>IF(ISNUMBER(E55),E55*IF(ISNUMBER(LOOKUP(8^3^8,MID(ASC(G55),MIN(FIND({0,1,2,3,4,5,6,7,8,9},ASC(G55)&amp;1234567890)),{1,2,3,4,5,6,7,8,9,10,11,12,13,14,15,16})*1)),LOOKUP(8^3^8,MID(ASC(G55),MIN(FIND({0,1,2,3,4,5,6,7,8,9},ASC(G55)&amp;1234567890)),{1,2,3,4,5,6,7,8,9,10,11,12,13,14,15,16})*1),1)*IF(ISNUMBER(LOOKUP(8^3^8,MID(ASC(J55),MIN(FIND({0,1,2,3,4,5,6,7,8,9},ASC(J55)&amp;1234567890)),{1,2,3,4,5,6,7,8,9,10,11,12,13,14,15,16})*1)),LOOKUP(8^3^8,MID(ASC(J55),MIN(FIND({0,1,2,3,4,5,6,7,8,9},ASC(J55)&amp;1234567890)),{1,2,3,4,5,6,7,8,9,10,11,12,13,14,15,16})*1),1)*IF(ISNUMBER(LOOKUP(8^3^8,MID(ASC(M55),MIN(FIND({0,1,2,3,4,5,6,7,8,9},ASC(M55)&amp;1234567890)),{1,2,3,4,5,6,7,8,9,10,11,12,13,14,15,16})*1)),LOOKUP(8^3^8,MID(ASC(M55),MIN(FIND({0,1,2,3,4,5,6,7,8,9},ASC(M55)&amp;1234567890)),{1,2,3,4,5,6,7,8,9,10,11,12,13,14,15,16})*1),1),"")</f>
        <v/>
      </c>
    </row>
    <row r="56" spans="1:23" ht="21.75" customHeight="1" x14ac:dyDescent="0.15">
      <c r="A56" s="10"/>
      <c r="B56" s="21"/>
      <c r="C56" s="25" t="str">
        <f ca="1">IF(B56&lt;&gt;"",ROUND(SUM((OFFSET(P56,0,0,MATCH(TRUE(),INDEX(B57:B$499&lt;&gt;"",0),0)-0))),-3),"")</f>
        <v/>
      </c>
      <c r="D56" s="71"/>
      <c r="E56" s="11"/>
      <c r="F56" s="54" t="str">
        <f t="shared" si="4"/>
        <v/>
      </c>
      <c r="G56" s="12"/>
      <c r="H56" s="12"/>
      <c r="I56" s="54" t="str">
        <f t="shared" si="5"/>
        <v/>
      </c>
      <c r="J56" s="12"/>
      <c r="K56" s="12"/>
      <c r="L56" s="54" t="str">
        <f t="shared" si="6"/>
        <v/>
      </c>
      <c r="M56" s="12"/>
      <c r="N56" s="12"/>
      <c r="O56" s="54" t="str">
        <f t="shared" si="7"/>
        <v/>
      </c>
      <c r="P56" s="13" t="str">
        <f>IF(ISNUMBER(E56),E56*IF(ISNUMBER(LOOKUP(8^3^8,MID(ASC(G56),MIN(FIND({0,1,2,3,4,5,6,7,8,9},ASC(G56)&amp;1234567890)),{1,2,3,4,5,6,7,8,9,10,11,12,13,14,15,16})*1)),LOOKUP(8^3^8,MID(ASC(G56),MIN(FIND({0,1,2,3,4,5,6,7,8,9},ASC(G56)&amp;1234567890)),{1,2,3,4,5,6,7,8,9,10,11,12,13,14,15,16})*1),1)*IF(ISNUMBER(LOOKUP(8^3^8,MID(ASC(J56),MIN(FIND({0,1,2,3,4,5,6,7,8,9},ASC(J56)&amp;1234567890)),{1,2,3,4,5,6,7,8,9,10,11,12,13,14,15,16})*1)),LOOKUP(8^3^8,MID(ASC(J56),MIN(FIND({0,1,2,3,4,5,6,7,8,9},ASC(J56)&amp;1234567890)),{1,2,3,4,5,6,7,8,9,10,11,12,13,14,15,16})*1),1)*IF(ISNUMBER(LOOKUP(8^3^8,MID(ASC(M56),MIN(FIND({0,1,2,3,4,5,6,7,8,9},ASC(M56)&amp;1234567890)),{1,2,3,4,5,6,7,8,9,10,11,12,13,14,15,16})*1)),LOOKUP(8^3^8,MID(ASC(M56),MIN(FIND({0,1,2,3,4,5,6,7,8,9},ASC(M56)&amp;1234567890)),{1,2,3,4,5,6,7,8,9,10,11,12,13,14,15,16})*1),1),"")</f>
        <v/>
      </c>
    </row>
    <row r="57" spans="1:23" ht="21.75" customHeight="1" x14ac:dyDescent="0.15">
      <c r="A57" s="10"/>
      <c r="B57" s="21"/>
      <c r="C57" s="25" t="str">
        <f ca="1">IF(B57&lt;&gt;"",ROUND(SUM((OFFSET(P57,0,0,MATCH(TRUE(),INDEX(B58:B$499&lt;&gt;"",0),0)-0))),-3),"")</f>
        <v/>
      </c>
      <c r="D57" s="71"/>
      <c r="E57" s="11"/>
      <c r="F57" s="54" t="str">
        <f t="shared" si="4"/>
        <v/>
      </c>
      <c r="G57" s="12"/>
      <c r="H57" s="12"/>
      <c r="I57" s="54" t="str">
        <f t="shared" si="5"/>
        <v/>
      </c>
      <c r="J57" s="12"/>
      <c r="K57" s="12"/>
      <c r="L57" s="54" t="str">
        <f t="shared" si="6"/>
        <v/>
      </c>
      <c r="M57" s="12"/>
      <c r="N57" s="12"/>
      <c r="O57" s="54" t="str">
        <f t="shared" si="7"/>
        <v/>
      </c>
      <c r="P57" s="13" t="str">
        <f>IF(ISNUMBER(E57),E57*IF(ISNUMBER(LOOKUP(8^3^8,MID(ASC(G57),MIN(FIND({0,1,2,3,4,5,6,7,8,9},ASC(G57)&amp;1234567890)),{1,2,3,4,5,6,7,8,9,10,11,12,13,14,15,16})*1)),LOOKUP(8^3^8,MID(ASC(G57),MIN(FIND({0,1,2,3,4,5,6,7,8,9},ASC(G57)&amp;1234567890)),{1,2,3,4,5,6,7,8,9,10,11,12,13,14,15,16})*1),1)*IF(ISNUMBER(LOOKUP(8^3^8,MID(ASC(J57),MIN(FIND({0,1,2,3,4,5,6,7,8,9},ASC(J57)&amp;1234567890)),{1,2,3,4,5,6,7,8,9,10,11,12,13,14,15,16})*1)),LOOKUP(8^3^8,MID(ASC(J57),MIN(FIND({0,1,2,3,4,5,6,7,8,9},ASC(J57)&amp;1234567890)),{1,2,3,4,5,6,7,8,9,10,11,12,13,14,15,16})*1),1)*IF(ISNUMBER(LOOKUP(8^3^8,MID(ASC(M57),MIN(FIND({0,1,2,3,4,5,6,7,8,9},ASC(M57)&amp;1234567890)),{1,2,3,4,5,6,7,8,9,10,11,12,13,14,15,16})*1)),LOOKUP(8^3^8,MID(ASC(M57),MIN(FIND({0,1,2,3,4,5,6,7,8,9},ASC(M57)&amp;1234567890)),{1,2,3,4,5,6,7,8,9,10,11,12,13,14,15,16})*1),1),"")</f>
        <v/>
      </c>
    </row>
    <row r="58" spans="1:23" ht="21.75" customHeight="1" x14ac:dyDescent="0.15">
      <c r="A58" s="10"/>
      <c r="B58" s="21"/>
      <c r="C58" s="25" t="str">
        <f ca="1">IF(B58&lt;&gt;"",ROUND(SUM((OFFSET(P58,0,0,MATCH(TRUE(),INDEX(B59:B$499&lt;&gt;"",0),0)-0))),-3),"")</f>
        <v/>
      </c>
      <c r="D58" s="71"/>
      <c r="E58" s="11"/>
      <c r="F58" s="54" t="str">
        <f t="shared" si="4"/>
        <v/>
      </c>
      <c r="G58" s="12"/>
      <c r="H58" s="12"/>
      <c r="I58" s="54" t="str">
        <f t="shared" si="5"/>
        <v/>
      </c>
      <c r="J58" s="12"/>
      <c r="K58" s="12"/>
      <c r="L58" s="54" t="str">
        <f t="shared" si="6"/>
        <v/>
      </c>
      <c r="M58" s="12"/>
      <c r="N58" s="12"/>
      <c r="O58" s="54" t="str">
        <f t="shared" si="7"/>
        <v/>
      </c>
      <c r="P58" s="13" t="str">
        <f>IF(ISNUMBER(E58),E58*IF(ISNUMBER(LOOKUP(8^3^8,MID(ASC(G58),MIN(FIND({0,1,2,3,4,5,6,7,8,9},ASC(G58)&amp;1234567890)),{1,2,3,4,5,6,7,8,9,10,11,12,13,14,15,16})*1)),LOOKUP(8^3^8,MID(ASC(G58),MIN(FIND({0,1,2,3,4,5,6,7,8,9},ASC(G58)&amp;1234567890)),{1,2,3,4,5,6,7,8,9,10,11,12,13,14,15,16})*1),1)*IF(ISNUMBER(LOOKUP(8^3^8,MID(ASC(J58),MIN(FIND({0,1,2,3,4,5,6,7,8,9},ASC(J58)&amp;1234567890)),{1,2,3,4,5,6,7,8,9,10,11,12,13,14,15,16})*1)),LOOKUP(8^3^8,MID(ASC(J58),MIN(FIND({0,1,2,3,4,5,6,7,8,9},ASC(J58)&amp;1234567890)),{1,2,3,4,5,6,7,8,9,10,11,12,13,14,15,16})*1),1)*IF(ISNUMBER(LOOKUP(8^3^8,MID(ASC(M58),MIN(FIND({0,1,2,3,4,5,6,7,8,9},ASC(M58)&amp;1234567890)),{1,2,3,4,5,6,7,8,9,10,11,12,13,14,15,16})*1)),LOOKUP(8^3^8,MID(ASC(M58),MIN(FIND({0,1,2,3,4,5,6,7,8,9},ASC(M58)&amp;1234567890)),{1,2,3,4,5,6,7,8,9,10,11,12,13,14,15,16})*1),1),"")</f>
        <v/>
      </c>
    </row>
    <row r="59" spans="1:23" ht="21.75" customHeight="1" x14ac:dyDescent="0.15">
      <c r="A59" s="10"/>
      <c r="B59" s="21"/>
      <c r="C59" s="25" t="str">
        <f ca="1">IF(B59&lt;&gt;"",ROUND(SUM((OFFSET(P59,0,0,MATCH(TRUE(),INDEX(B60:B$499&lt;&gt;"",0),0)-0))),-3),"")</f>
        <v/>
      </c>
      <c r="D59" s="71"/>
      <c r="E59" s="11"/>
      <c r="F59" s="54" t="str">
        <f t="shared" si="4"/>
        <v/>
      </c>
      <c r="G59" s="12"/>
      <c r="H59" s="12"/>
      <c r="I59" s="54" t="str">
        <f t="shared" si="5"/>
        <v/>
      </c>
      <c r="J59" s="12"/>
      <c r="K59" s="12"/>
      <c r="L59" s="54" t="str">
        <f t="shared" si="6"/>
        <v/>
      </c>
      <c r="M59" s="12"/>
      <c r="N59" s="12"/>
      <c r="O59" s="54" t="str">
        <f t="shared" si="7"/>
        <v/>
      </c>
      <c r="P59" s="13" t="str">
        <f>IF(ISNUMBER(E59),E59*IF(ISNUMBER(LOOKUP(8^3^8,MID(ASC(G59),MIN(FIND({0,1,2,3,4,5,6,7,8,9},ASC(G59)&amp;1234567890)),{1,2,3,4,5,6,7,8,9,10,11,12,13,14,15,16})*1)),LOOKUP(8^3^8,MID(ASC(G59),MIN(FIND({0,1,2,3,4,5,6,7,8,9},ASC(G59)&amp;1234567890)),{1,2,3,4,5,6,7,8,9,10,11,12,13,14,15,16})*1),1)*IF(ISNUMBER(LOOKUP(8^3^8,MID(ASC(J59),MIN(FIND({0,1,2,3,4,5,6,7,8,9},ASC(J59)&amp;1234567890)),{1,2,3,4,5,6,7,8,9,10,11,12,13,14,15,16})*1)),LOOKUP(8^3^8,MID(ASC(J59),MIN(FIND({0,1,2,3,4,5,6,7,8,9},ASC(J59)&amp;1234567890)),{1,2,3,4,5,6,7,8,9,10,11,12,13,14,15,16})*1),1)*IF(ISNUMBER(LOOKUP(8^3^8,MID(ASC(M59),MIN(FIND({0,1,2,3,4,5,6,7,8,9},ASC(M59)&amp;1234567890)),{1,2,3,4,5,6,7,8,9,10,11,12,13,14,15,16})*1)),LOOKUP(8^3^8,MID(ASC(M59),MIN(FIND({0,1,2,3,4,5,6,7,8,9},ASC(M59)&amp;1234567890)),{1,2,3,4,5,6,7,8,9,10,11,12,13,14,15,16})*1),1),"")</f>
        <v/>
      </c>
    </row>
    <row r="60" spans="1:23" ht="21.75" customHeight="1" x14ac:dyDescent="0.15">
      <c r="A60" s="10"/>
      <c r="B60" s="21"/>
      <c r="C60" s="25" t="str">
        <f ca="1">IF(B60&lt;&gt;"",ROUND(SUM((OFFSET(P60,0,0,MATCH(TRUE(),INDEX(B61:B$499&lt;&gt;"",0),0)-0))),-3),"")</f>
        <v/>
      </c>
      <c r="D60" s="71"/>
      <c r="E60" s="11"/>
      <c r="F60" s="54" t="str">
        <f t="shared" si="4"/>
        <v/>
      </c>
      <c r="G60" s="12"/>
      <c r="H60" s="12"/>
      <c r="I60" s="54" t="str">
        <f t="shared" si="5"/>
        <v/>
      </c>
      <c r="J60" s="12"/>
      <c r="K60" s="12"/>
      <c r="L60" s="54" t="str">
        <f t="shared" si="6"/>
        <v/>
      </c>
      <c r="M60" s="12"/>
      <c r="N60" s="12"/>
      <c r="O60" s="54" t="str">
        <f t="shared" si="7"/>
        <v/>
      </c>
      <c r="P60" s="13" t="str">
        <f>IF(ISNUMBER(E60),E60*IF(ISNUMBER(LOOKUP(8^3^8,MID(ASC(G60),MIN(FIND({0,1,2,3,4,5,6,7,8,9},ASC(G60)&amp;1234567890)),{1,2,3,4,5,6,7,8,9,10,11,12,13,14,15,16})*1)),LOOKUP(8^3^8,MID(ASC(G60),MIN(FIND({0,1,2,3,4,5,6,7,8,9},ASC(G60)&amp;1234567890)),{1,2,3,4,5,6,7,8,9,10,11,12,13,14,15,16})*1),1)*IF(ISNUMBER(LOOKUP(8^3^8,MID(ASC(J60),MIN(FIND({0,1,2,3,4,5,6,7,8,9},ASC(J60)&amp;1234567890)),{1,2,3,4,5,6,7,8,9,10,11,12,13,14,15,16})*1)),LOOKUP(8^3^8,MID(ASC(J60),MIN(FIND({0,1,2,3,4,5,6,7,8,9},ASC(J60)&amp;1234567890)),{1,2,3,4,5,6,7,8,9,10,11,12,13,14,15,16})*1),1)*IF(ISNUMBER(LOOKUP(8^3^8,MID(ASC(M60),MIN(FIND({0,1,2,3,4,5,6,7,8,9},ASC(M60)&amp;1234567890)),{1,2,3,4,5,6,7,8,9,10,11,12,13,14,15,16})*1)),LOOKUP(8^3^8,MID(ASC(M60),MIN(FIND({0,1,2,3,4,5,6,7,8,9},ASC(M60)&amp;1234567890)),{1,2,3,4,5,6,7,8,9,10,11,12,13,14,15,16})*1),1),"")</f>
        <v/>
      </c>
    </row>
    <row r="61" spans="1:23" ht="21.75" customHeight="1" x14ac:dyDescent="0.15">
      <c r="A61" s="10"/>
      <c r="B61" s="21"/>
      <c r="C61" s="25" t="str">
        <f ca="1">IF(B61&lt;&gt;"",ROUND(SUM((OFFSET(P61,0,0,MATCH(TRUE(),INDEX(B62:B$499&lt;&gt;"",0),0)-0))),-3),"")</f>
        <v/>
      </c>
      <c r="D61" s="71"/>
      <c r="E61" s="11"/>
      <c r="F61" s="54" t="str">
        <f t="shared" si="4"/>
        <v/>
      </c>
      <c r="G61" s="12"/>
      <c r="H61" s="12"/>
      <c r="I61" s="54" t="str">
        <f t="shared" si="5"/>
        <v/>
      </c>
      <c r="J61" s="12"/>
      <c r="K61" s="12"/>
      <c r="L61" s="54" t="str">
        <f t="shared" si="6"/>
        <v/>
      </c>
      <c r="M61" s="12"/>
      <c r="N61" s="12"/>
      <c r="O61" s="54" t="str">
        <f t="shared" si="7"/>
        <v/>
      </c>
      <c r="P61" s="13" t="str">
        <f>IF(ISNUMBER(E61),E61*IF(ISNUMBER(LOOKUP(8^3^8,MID(ASC(G61),MIN(FIND({0,1,2,3,4,5,6,7,8,9},ASC(G61)&amp;1234567890)),{1,2,3,4,5,6,7,8,9,10,11,12,13,14,15,16})*1)),LOOKUP(8^3^8,MID(ASC(G61),MIN(FIND({0,1,2,3,4,5,6,7,8,9},ASC(G61)&amp;1234567890)),{1,2,3,4,5,6,7,8,9,10,11,12,13,14,15,16})*1),1)*IF(ISNUMBER(LOOKUP(8^3^8,MID(ASC(J61),MIN(FIND({0,1,2,3,4,5,6,7,8,9},ASC(J61)&amp;1234567890)),{1,2,3,4,5,6,7,8,9,10,11,12,13,14,15,16})*1)),LOOKUP(8^3^8,MID(ASC(J61),MIN(FIND({0,1,2,3,4,5,6,7,8,9},ASC(J61)&amp;1234567890)),{1,2,3,4,5,6,7,8,9,10,11,12,13,14,15,16})*1),1)*IF(ISNUMBER(LOOKUP(8^3^8,MID(ASC(M61),MIN(FIND({0,1,2,3,4,5,6,7,8,9},ASC(M61)&amp;1234567890)),{1,2,3,4,5,6,7,8,9,10,11,12,13,14,15,16})*1)),LOOKUP(8^3^8,MID(ASC(M61),MIN(FIND({0,1,2,3,4,5,6,7,8,9},ASC(M61)&amp;1234567890)),{1,2,3,4,5,6,7,8,9,10,11,12,13,14,15,16})*1),1),"")</f>
        <v/>
      </c>
    </row>
    <row r="62" spans="1:23" ht="21.75" customHeight="1" x14ac:dyDescent="0.15">
      <c r="A62" s="10"/>
      <c r="B62" s="21"/>
      <c r="C62" s="25" t="str">
        <f ca="1">IF(B62&lt;&gt;"",ROUND(SUM((OFFSET(P62,0,0,MATCH(TRUE(),INDEX(B63:B$499&lt;&gt;"",0),0)-0))),-3),"")</f>
        <v/>
      </c>
      <c r="D62" s="71"/>
      <c r="E62" s="11"/>
      <c r="F62" s="54" t="str">
        <f t="shared" si="4"/>
        <v/>
      </c>
      <c r="G62" s="12"/>
      <c r="H62" s="12"/>
      <c r="I62" s="54" t="str">
        <f t="shared" si="5"/>
        <v/>
      </c>
      <c r="J62" s="12"/>
      <c r="K62" s="12"/>
      <c r="L62" s="54" t="str">
        <f t="shared" si="6"/>
        <v/>
      </c>
      <c r="M62" s="12"/>
      <c r="N62" s="12"/>
      <c r="O62" s="54" t="str">
        <f t="shared" si="7"/>
        <v/>
      </c>
      <c r="P62" s="13" t="str">
        <f>IF(ISNUMBER(E62),E62*IF(ISNUMBER(LOOKUP(8^3^8,MID(ASC(G62),MIN(FIND({0,1,2,3,4,5,6,7,8,9},ASC(G62)&amp;1234567890)),{1,2,3,4,5,6,7,8,9,10,11,12,13,14,15,16})*1)),LOOKUP(8^3^8,MID(ASC(G62),MIN(FIND({0,1,2,3,4,5,6,7,8,9},ASC(G62)&amp;1234567890)),{1,2,3,4,5,6,7,8,9,10,11,12,13,14,15,16})*1),1)*IF(ISNUMBER(LOOKUP(8^3^8,MID(ASC(J62),MIN(FIND({0,1,2,3,4,5,6,7,8,9},ASC(J62)&amp;1234567890)),{1,2,3,4,5,6,7,8,9,10,11,12,13,14,15,16})*1)),LOOKUP(8^3^8,MID(ASC(J62),MIN(FIND({0,1,2,3,4,5,6,7,8,9},ASC(J62)&amp;1234567890)),{1,2,3,4,5,6,7,8,9,10,11,12,13,14,15,16})*1),1)*IF(ISNUMBER(LOOKUP(8^3^8,MID(ASC(M62),MIN(FIND({0,1,2,3,4,5,6,7,8,9},ASC(M62)&amp;1234567890)),{1,2,3,4,5,6,7,8,9,10,11,12,13,14,15,16})*1)),LOOKUP(8^3^8,MID(ASC(M62),MIN(FIND({0,1,2,3,4,5,6,7,8,9},ASC(M62)&amp;1234567890)),{1,2,3,4,5,6,7,8,9,10,11,12,13,14,15,16})*1),1),"")</f>
        <v/>
      </c>
    </row>
    <row r="63" spans="1:23" ht="21.75" customHeight="1" x14ac:dyDescent="0.15">
      <c r="A63" s="10"/>
      <c r="B63" s="21"/>
      <c r="C63" s="25" t="str">
        <f ca="1">IF(B63&lt;&gt;"",ROUND(SUM((OFFSET(P63,0,0,MATCH(TRUE(),INDEX(B64:B$499&lt;&gt;"",0),0)-0))),-3),"")</f>
        <v/>
      </c>
      <c r="D63" s="71"/>
      <c r="E63" s="11"/>
      <c r="F63" s="54" t="str">
        <f t="shared" si="4"/>
        <v/>
      </c>
      <c r="G63" s="12"/>
      <c r="H63" s="12"/>
      <c r="I63" s="54" t="str">
        <f t="shared" si="5"/>
        <v/>
      </c>
      <c r="J63" s="12"/>
      <c r="K63" s="12"/>
      <c r="L63" s="54" t="str">
        <f t="shared" si="6"/>
        <v/>
      </c>
      <c r="M63" s="12"/>
      <c r="N63" s="12"/>
      <c r="O63" s="54" t="str">
        <f t="shared" si="7"/>
        <v/>
      </c>
      <c r="P63" s="13" t="str">
        <f>IF(ISNUMBER(E63),E63*IF(ISNUMBER(LOOKUP(8^3^8,MID(ASC(G63),MIN(FIND({0,1,2,3,4,5,6,7,8,9},ASC(G63)&amp;1234567890)),{1,2,3,4,5,6,7,8,9,10,11,12,13,14,15,16})*1)),LOOKUP(8^3^8,MID(ASC(G63),MIN(FIND({0,1,2,3,4,5,6,7,8,9},ASC(G63)&amp;1234567890)),{1,2,3,4,5,6,7,8,9,10,11,12,13,14,15,16})*1),1)*IF(ISNUMBER(LOOKUP(8^3^8,MID(ASC(J63),MIN(FIND({0,1,2,3,4,5,6,7,8,9},ASC(J63)&amp;1234567890)),{1,2,3,4,5,6,7,8,9,10,11,12,13,14,15,16})*1)),LOOKUP(8^3^8,MID(ASC(J63),MIN(FIND({0,1,2,3,4,5,6,7,8,9},ASC(J63)&amp;1234567890)),{1,2,3,4,5,6,7,8,9,10,11,12,13,14,15,16})*1),1)*IF(ISNUMBER(LOOKUP(8^3^8,MID(ASC(M63),MIN(FIND({0,1,2,3,4,5,6,7,8,9},ASC(M63)&amp;1234567890)),{1,2,3,4,5,6,7,8,9,10,11,12,13,14,15,16})*1)),LOOKUP(8^3^8,MID(ASC(M63),MIN(FIND({0,1,2,3,4,5,6,7,8,9},ASC(M63)&amp;1234567890)),{1,2,3,4,5,6,7,8,9,10,11,12,13,14,15,16})*1),1),"")</f>
        <v/>
      </c>
    </row>
    <row r="64" spans="1:23" ht="21.75" customHeight="1" x14ac:dyDescent="0.15">
      <c r="A64" s="10"/>
      <c r="B64" s="21"/>
      <c r="C64" s="25" t="str">
        <f ca="1">IF(B64&lt;&gt;"",ROUND(SUM((OFFSET(P64,0,0,MATCH(TRUE(),INDEX(B65:B$499&lt;&gt;"",0),0)-0))),-3),"")</f>
        <v/>
      </c>
      <c r="D64" s="71"/>
      <c r="E64" s="11"/>
      <c r="F64" s="54" t="str">
        <f t="shared" si="4"/>
        <v/>
      </c>
      <c r="G64" s="12"/>
      <c r="H64" s="12"/>
      <c r="I64" s="54" t="str">
        <f t="shared" si="5"/>
        <v/>
      </c>
      <c r="J64" s="12"/>
      <c r="K64" s="12"/>
      <c r="L64" s="54" t="str">
        <f t="shared" si="6"/>
        <v/>
      </c>
      <c r="M64" s="12"/>
      <c r="N64" s="12"/>
      <c r="O64" s="54" t="str">
        <f t="shared" si="7"/>
        <v/>
      </c>
      <c r="P64" s="13" t="str">
        <f>IF(ISNUMBER(E64),E64*IF(ISNUMBER(LOOKUP(8^3^8,MID(ASC(G64),MIN(FIND({0,1,2,3,4,5,6,7,8,9},ASC(G64)&amp;1234567890)),{1,2,3,4,5,6,7,8,9,10,11,12,13,14,15,16})*1)),LOOKUP(8^3^8,MID(ASC(G64),MIN(FIND({0,1,2,3,4,5,6,7,8,9},ASC(G64)&amp;1234567890)),{1,2,3,4,5,6,7,8,9,10,11,12,13,14,15,16})*1),1)*IF(ISNUMBER(LOOKUP(8^3^8,MID(ASC(J64),MIN(FIND({0,1,2,3,4,5,6,7,8,9},ASC(J64)&amp;1234567890)),{1,2,3,4,5,6,7,8,9,10,11,12,13,14,15,16})*1)),LOOKUP(8^3^8,MID(ASC(J64),MIN(FIND({0,1,2,3,4,5,6,7,8,9},ASC(J64)&amp;1234567890)),{1,2,3,4,5,6,7,8,9,10,11,12,13,14,15,16})*1),1)*IF(ISNUMBER(LOOKUP(8^3^8,MID(ASC(M64),MIN(FIND({0,1,2,3,4,5,6,7,8,9},ASC(M64)&amp;1234567890)),{1,2,3,4,5,6,7,8,9,10,11,12,13,14,15,16})*1)),LOOKUP(8^3^8,MID(ASC(M64),MIN(FIND({0,1,2,3,4,5,6,7,8,9},ASC(M64)&amp;1234567890)),{1,2,3,4,5,6,7,8,9,10,11,12,13,14,15,16})*1),1),"")</f>
        <v/>
      </c>
    </row>
    <row r="65" spans="1:18" ht="21.75" customHeight="1" x14ac:dyDescent="0.15">
      <c r="A65" s="10"/>
      <c r="B65" s="21"/>
      <c r="C65" s="25" t="str">
        <f ca="1">IF(B65&lt;&gt;"",ROUND(SUM((OFFSET(P65,0,0,MATCH(TRUE(),INDEX(B66:B$499&lt;&gt;"",0),0)-0))),-3),"")</f>
        <v/>
      </c>
      <c r="D65" s="71"/>
      <c r="E65" s="11"/>
      <c r="F65" s="54" t="str">
        <f t="shared" si="4"/>
        <v/>
      </c>
      <c r="G65" s="12"/>
      <c r="H65" s="12"/>
      <c r="I65" s="54" t="str">
        <f t="shared" si="5"/>
        <v/>
      </c>
      <c r="J65" s="12"/>
      <c r="K65" s="12"/>
      <c r="L65" s="54" t="str">
        <f t="shared" si="6"/>
        <v/>
      </c>
      <c r="M65" s="12"/>
      <c r="N65" s="12"/>
      <c r="O65" s="54" t="str">
        <f t="shared" si="7"/>
        <v/>
      </c>
      <c r="P65" s="13" t="str">
        <f>IF(ISNUMBER(E65),E65*IF(ISNUMBER(LOOKUP(8^3^8,MID(ASC(G65),MIN(FIND({0,1,2,3,4,5,6,7,8,9},ASC(G65)&amp;1234567890)),{1,2,3,4,5,6,7,8,9,10,11,12,13,14,15,16})*1)),LOOKUP(8^3^8,MID(ASC(G65),MIN(FIND({0,1,2,3,4,5,6,7,8,9},ASC(G65)&amp;1234567890)),{1,2,3,4,5,6,7,8,9,10,11,12,13,14,15,16})*1),1)*IF(ISNUMBER(LOOKUP(8^3^8,MID(ASC(J65),MIN(FIND({0,1,2,3,4,5,6,7,8,9},ASC(J65)&amp;1234567890)),{1,2,3,4,5,6,7,8,9,10,11,12,13,14,15,16})*1)),LOOKUP(8^3^8,MID(ASC(J65),MIN(FIND({0,1,2,3,4,5,6,7,8,9},ASC(J65)&amp;1234567890)),{1,2,3,4,5,6,7,8,9,10,11,12,13,14,15,16})*1),1)*IF(ISNUMBER(LOOKUP(8^3^8,MID(ASC(M65),MIN(FIND({0,1,2,3,4,5,6,7,8,9},ASC(M65)&amp;1234567890)),{1,2,3,4,5,6,7,8,9,10,11,12,13,14,15,16})*1)),LOOKUP(8^3^8,MID(ASC(M65),MIN(FIND({0,1,2,3,4,5,6,7,8,9},ASC(M65)&amp;1234567890)),{1,2,3,4,5,6,7,8,9,10,11,12,13,14,15,16})*1),1),"")</f>
        <v/>
      </c>
    </row>
    <row r="66" spans="1:18" ht="21.75" customHeight="1" x14ac:dyDescent="0.15">
      <c r="A66" s="10"/>
      <c r="B66" s="21"/>
      <c r="C66" s="25" t="str">
        <f ca="1">IF(B66&lt;&gt;"",ROUND(SUM((OFFSET(P66,0,0,MATCH(TRUE(),INDEX(B67:B$499&lt;&gt;"",0),0)-0))),-3),"")</f>
        <v/>
      </c>
      <c r="D66" s="71"/>
      <c r="E66" s="11"/>
      <c r="F66" s="54" t="str">
        <f t="shared" si="4"/>
        <v/>
      </c>
      <c r="G66" s="12"/>
      <c r="H66" s="12"/>
      <c r="I66" s="54" t="str">
        <f t="shared" si="5"/>
        <v/>
      </c>
      <c r="J66" s="12"/>
      <c r="K66" s="12"/>
      <c r="L66" s="54" t="str">
        <f t="shared" si="6"/>
        <v/>
      </c>
      <c r="M66" s="12"/>
      <c r="N66" s="12"/>
      <c r="O66" s="54" t="str">
        <f t="shared" si="7"/>
        <v/>
      </c>
      <c r="P66" s="13" t="str">
        <f>IF(ISNUMBER(E66),E66*IF(ISNUMBER(LOOKUP(8^3^8,MID(ASC(G66),MIN(FIND({0,1,2,3,4,5,6,7,8,9},ASC(G66)&amp;1234567890)),{1,2,3,4,5,6,7,8,9,10,11,12,13,14,15,16})*1)),LOOKUP(8^3^8,MID(ASC(G66),MIN(FIND({0,1,2,3,4,5,6,7,8,9},ASC(G66)&amp;1234567890)),{1,2,3,4,5,6,7,8,9,10,11,12,13,14,15,16})*1),1)*IF(ISNUMBER(LOOKUP(8^3^8,MID(ASC(J66),MIN(FIND({0,1,2,3,4,5,6,7,8,9},ASC(J66)&amp;1234567890)),{1,2,3,4,5,6,7,8,9,10,11,12,13,14,15,16})*1)),LOOKUP(8^3^8,MID(ASC(J66),MIN(FIND({0,1,2,3,4,5,6,7,8,9},ASC(J66)&amp;1234567890)),{1,2,3,4,5,6,7,8,9,10,11,12,13,14,15,16})*1),1)*IF(ISNUMBER(LOOKUP(8^3^8,MID(ASC(M66),MIN(FIND({0,1,2,3,4,5,6,7,8,9},ASC(M66)&amp;1234567890)),{1,2,3,4,5,6,7,8,9,10,11,12,13,14,15,16})*1)),LOOKUP(8^3^8,MID(ASC(M66),MIN(FIND({0,1,2,3,4,5,6,7,8,9},ASC(M66)&amp;1234567890)),{1,2,3,4,5,6,7,8,9,10,11,12,13,14,15,16})*1),1),"")</f>
        <v/>
      </c>
    </row>
    <row r="67" spans="1:18" ht="21.75" customHeight="1" x14ac:dyDescent="0.15">
      <c r="A67" s="10"/>
      <c r="B67" s="21"/>
      <c r="C67" s="25" t="str">
        <f ca="1">IF(B67&lt;&gt;"",ROUND(SUM((OFFSET(P67,0,0,MATCH(TRUE(),INDEX(B68:B$499&lt;&gt;"",0),0)-0))),-3),"")</f>
        <v/>
      </c>
      <c r="D67" s="71"/>
      <c r="E67" s="11"/>
      <c r="F67" s="54" t="str">
        <f t="shared" si="4"/>
        <v/>
      </c>
      <c r="G67" s="12"/>
      <c r="H67" s="12"/>
      <c r="I67" s="54" t="str">
        <f t="shared" si="5"/>
        <v/>
      </c>
      <c r="J67" s="12"/>
      <c r="K67" s="12"/>
      <c r="L67" s="54" t="str">
        <f t="shared" si="6"/>
        <v/>
      </c>
      <c r="M67" s="12"/>
      <c r="N67" s="12"/>
      <c r="O67" s="54" t="str">
        <f t="shared" si="7"/>
        <v/>
      </c>
      <c r="P67" s="13" t="str">
        <f>IF(ISNUMBER(E67),E67*IF(ISNUMBER(LOOKUP(8^3^8,MID(ASC(G67),MIN(FIND({0,1,2,3,4,5,6,7,8,9},ASC(G67)&amp;1234567890)),{1,2,3,4,5,6,7,8,9,10,11,12,13,14,15,16})*1)),LOOKUP(8^3^8,MID(ASC(G67),MIN(FIND({0,1,2,3,4,5,6,7,8,9},ASC(G67)&amp;1234567890)),{1,2,3,4,5,6,7,8,9,10,11,12,13,14,15,16})*1),1)*IF(ISNUMBER(LOOKUP(8^3^8,MID(ASC(J67),MIN(FIND({0,1,2,3,4,5,6,7,8,9},ASC(J67)&amp;1234567890)),{1,2,3,4,5,6,7,8,9,10,11,12,13,14,15,16})*1)),LOOKUP(8^3^8,MID(ASC(J67),MIN(FIND({0,1,2,3,4,5,6,7,8,9},ASC(J67)&amp;1234567890)),{1,2,3,4,5,6,7,8,9,10,11,12,13,14,15,16})*1),1)*IF(ISNUMBER(LOOKUP(8^3^8,MID(ASC(M67),MIN(FIND({0,1,2,3,4,5,6,7,8,9},ASC(M67)&amp;1234567890)),{1,2,3,4,5,6,7,8,9,10,11,12,13,14,15,16})*1)),LOOKUP(8^3^8,MID(ASC(M67),MIN(FIND({0,1,2,3,4,5,6,7,8,9},ASC(M67)&amp;1234567890)),{1,2,3,4,5,6,7,8,9,10,11,12,13,14,15,16})*1),1),"")</f>
        <v/>
      </c>
    </row>
    <row r="68" spans="1:18" ht="21.75" customHeight="1" x14ac:dyDescent="0.15">
      <c r="A68" s="10"/>
      <c r="B68" s="21"/>
      <c r="C68" s="25" t="str">
        <f ca="1">IF(B68&lt;&gt;"",ROUND(SUM((OFFSET(P68,0,0,MATCH(TRUE(),INDEX(B69:B$499&lt;&gt;"",0),0)-0))),-3),"")</f>
        <v/>
      </c>
      <c r="D68" s="71"/>
      <c r="E68" s="11"/>
      <c r="F68" s="54" t="str">
        <f t="shared" si="4"/>
        <v/>
      </c>
      <c r="G68" s="12"/>
      <c r="H68" s="12"/>
      <c r="I68" s="54" t="str">
        <f t="shared" si="5"/>
        <v/>
      </c>
      <c r="J68" s="12"/>
      <c r="K68" s="12"/>
      <c r="L68" s="54" t="str">
        <f t="shared" si="6"/>
        <v/>
      </c>
      <c r="M68" s="12"/>
      <c r="N68" s="12"/>
      <c r="O68" s="54" t="str">
        <f t="shared" si="7"/>
        <v/>
      </c>
      <c r="P68" s="13" t="str">
        <f>IF(ISNUMBER(E68),E68*IF(ISNUMBER(LOOKUP(8^3^8,MID(ASC(G68),MIN(FIND({0,1,2,3,4,5,6,7,8,9},ASC(G68)&amp;1234567890)),{1,2,3,4,5,6,7,8,9,10,11,12,13,14,15,16})*1)),LOOKUP(8^3^8,MID(ASC(G68),MIN(FIND({0,1,2,3,4,5,6,7,8,9},ASC(G68)&amp;1234567890)),{1,2,3,4,5,6,7,8,9,10,11,12,13,14,15,16})*1),1)*IF(ISNUMBER(LOOKUP(8^3^8,MID(ASC(J68),MIN(FIND({0,1,2,3,4,5,6,7,8,9},ASC(J68)&amp;1234567890)),{1,2,3,4,5,6,7,8,9,10,11,12,13,14,15,16})*1)),LOOKUP(8^3^8,MID(ASC(J68),MIN(FIND({0,1,2,3,4,5,6,7,8,9},ASC(J68)&amp;1234567890)),{1,2,3,4,5,6,7,8,9,10,11,12,13,14,15,16})*1),1)*IF(ISNUMBER(LOOKUP(8^3^8,MID(ASC(M68),MIN(FIND({0,1,2,3,4,5,6,7,8,9},ASC(M68)&amp;1234567890)),{1,2,3,4,5,6,7,8,9,10,11,12,13,14,15,16})*1)),LOOKUP(8^3^8,MID(ASC(M68),MIN(FIND({0,1,2,3,4,5,6,7,8,9},ASC(M68)&amp;1234567890)),{1,2,3,4,5,6,7,8,9,10,11,12,13,14,15,16})*1),1),"")</f>
        <v/>
      </c>
    </row>
    <row r="69" spans="1:18" ht="21.75" customHeight="1" x14ac:dyDescent="0.15">
      <c r="A69" s="10"/>
      <c r="B69" s="21"/>
      <c r="C69" s="25" t="str">
        <f ca="1">IF(B69&lt;&gt;"",ROUND(SUM((OFFSET(P69,0,0,MATCH(TRUE(),INDEX(B70:B$499&lt;&gt;"",0),0)-0))),-3),"")</f>
        <v/>
      </c>
      <c r="D69" s="71"/>
      <c r="E69" s="11"/>
      <c r="F69" s="54" t="str">
        <f t="shared" si="4"/>
        <v/>
      </c>
      <c r="G69" s="12"/>
      <c r="H69" s="12"/>
      <c r="I69" s="54" t="str">
        <f t="shared" si="5"/>
        <v/>
      </c>
      <c r="J69" s="12"/>
      <c r="K69" s="12"/>
      <c r="L69" s="54" t="str">
        <f t="shared" si="6"/>
        <v/>
      </c>
      <c r="M69" s="12"/>
      <c r="N69" s="12"/>
      <c r="O69" s="54" t="str">
        <f t="shared" si="7"/>
        <v/>
      </c>
      <c r="P69" s="13" t="str">
        <f>IF(ISNUMBER(E69),E69*IF(ISNUMBER(LOOKUP(8^3^8,MID(ASC(G69),MIN(FIND({0,1,2,3,4,5,6,7,8,9},ASC(G69)&amp;1234567890)),{1,2,3,4,5,6,7,8,9,10,11,12,13,14,15,16})*1)),LOOKUP(8^3^8,MID(ASC(G69),MIN(FIND({0,1,2,3,4,5,6,7,8,9},ASC(G69)&amp;1234567890)),{1,2,3,4,5,6,7,8,9,10,11,12,13,14,15,16})*1),1)*IF(ISNUMBER(LOOKUP(8^3^8,MID(ASC(J69),MIN(FIND({0,1,2,3,4,5,6,7,8,9},ASC(J69)&amp;1234567890)),{1,2,3,4,5,6,7,8,9,10,11,12,13,14,15,16})*1)),LOOKUP(8^3^8,MID(ASC(J69),MIN(FIND({0,1,2,3,4,5,6,7,8,9},ASC(J69)&amp;1234567890)),{1,2,3,4,5,6,7,8,9,10,11,12,13,14,15,16})*1),1)*IF(ISNUMBER(LOOKUP(8^3^8,MID(ASC(M69),MIN(FIND({0,1,2,3,4,5,6,7,8,9},ASC(M69)&amp;1234567890)),{1,2,3,4,5,6,7,8,9,10,11,12,13,14,15,16})*1)),LOOKUP(8^3^8,MID(ASC(M69),MIN(FIND({0,1,2,3,4,5,6,7,8,9},ASC(M69)&amp;1234567890)),{1,2,3,4,5,6,7,8,9,10,11,12,13,14,15,16})*1),1),"")</f>
        <v/>
      </c>
    </row>
    <row r="70" spans="1:18" ht="21.75" customHeight="1" x14ac:dyDescent="0.15">
      <c r="A70" s="10"/>
      <c r="B70" s="21"/>
      <c r="C70" s="25" t="str">
        <f ca="1">IF(B70&lt;&gt;"",ROUND(SUM((OFFSET(P70,0,0,MATCH(TRUE(),INDEX(B71:B$499&lt;&gt;"",0),0)-0))),-3),"")</f>
        <v/>
      </c>
      <c r="D70" s="71"/>
      <c r="E70" s="11"/>
      <c r="F70" s="54" t="str">
        <f t="shared" si="4"/>
        <v/>
      </c>
      <c r="G70" s="12"/>
      <c r="H70" s="12"/>
      <c r="I70" s="54" t="str">
        <f t="shared" si="5"/>
        <v/>
      </c>
      <c r="J70" s="12"/>
      <c r="K70" s="12"/>
      <c r="L70" s="54" t="str">
        <f t="shared" si="6"/>
        <v/>
      </c>
      <c r="M70" s="12"/>
      <c r="N70" s="12"/>
      <c r="O70" s="54" t="str">
        <f t="shared" si="7"/>
        <v/>
      </c>
      <c r="P70" s="13" t="str">
        <f>IF(ISNUMBER(E70),E70*IF(ISNUMBER(LOOKUP(8^3^8,MID(ASC(G70),MIN(FIND({0,1,2,3,4,5,6,7,8,9},ASC(G70)&amp;1234567890)),{1,2,3,4,5,6,7,8,9,10,11,12,13,14,15,16})*1)),LOOKUP(8^3^8,MID(ASC(G70),MIN(FIND({0,1,2,3,4,5,6,7,8,9},ASC(G70)&amp;1234567890)),{1,2,3,4,5,6,7,8,9,10,11,12,13,14,15,16})*1),1)*IF(ISNUMBER(LOOKUP(8^3^8,MID(ASC(J70),MIN(FIND({0,1,2,3,4,5,6,7,8,9},ASC(J70)&amp;1234567890)),{1,2,3,4,5,6,7,8,9,10,11,12,13,14,15,16})*1)),LOOKUP(8^3^8,MID(ASC(J70),MIN(FIND({0,1,2,3,4,5,6,7,8,9},ASC(J70)&amp;1234567890)),{1,2,3,4,5,6,7,8,9,10,11,12,13,14,15,16})*1),1)*IF(ISNUMBER(LOOKUP(8^3^8,MID(ASC(M70),MIN(FIND({0,1,2,3,4,5,6,7,8,9},ASC(M70)&amp;1234567890)),{1,2,3,4,5,6,7,8,9,10,11,12,13,14,15,16})*1)),LOOKUP(8^3^8,MID(ASC(M70),MIN(FIND({0,1,2,3,4,5,6,7,8,9},ASC(M70)&amp;1234567890)),{1,2,3,4,5,6,7,8,9,10,11,12,13,14,15,16})*1),1),"")</f>
        <v/>
      </c>
    </row>
    <row r="71" spans="1:18" ht="21.75" customHeight="1" x14ac:dyDescent="0.15">
      <c r="A71" s="10"/>
      <c r="B71" s="21"/>
      <c r="C71" s="25" t="str">
        <f ca="1">IF(B71&lt;&gt;"",ROUND(SUM((OFFSET(P71,0,0,MATCH(TRUE(),INDEX(B72:B$499&lt;&gt;"",0),0)-0))),-3),"")</f>
        <v/>
      </c>
      <c r="D71" s="71"/>
      <c r="E71" s="11"/>
      <c r="F71" s="54" t="str">
        <f t="shared" si="4"/>
        <v/>
      </c>
      <c r="G71" s="12"/>
      <c r="H71" s="12"/>
      <c r="I71" s="54" t="str">
        <f t="shared" si="5"/>
        <v/>
      </c>
      <c r="J71" s="12"/>
      <c r="K71" s="12"/>
      <c r="L71" s="54" t="str">
        <f t="shared" si="6"/>
        <v/>
      </c>
      <c r="M71" s="12"/>
      <c r="N71" s="12"/>
      <c r="O71" s="54" t="str">
        <f t="shared" si="7"/>
        <v/>
      </c>
      <c r="P71" s="13" t="str">
        <f>IF(ISNUMBER(E71),E71*IF(ISNUMBER(LOOKUP(8^3^8,MID(ASC(G71),MIN(FIND({0,1,2,3,4,5,6,7,8,9},ASC(G71)&amp;1234567890)),{1,2,3,4,5,6,7,8,9,10,11,12,13,14,15,16})*1)),LOOKUP(8^3^8,MID(ASC(G71),MIN(FIND({0,1,2,3,4,5,6,7,8,9},ASC(G71)&amp;1234567890)),{1,2,3,4,5,6,7,8,9,10,11,12,13,14,15,16})*1),1)*IF(ISNUMBER(LOOKUP(8^3^8,MID(ASC(J71),MIN(FIND({0,1,2,3,4,5,6,7,8,9},ASC(J71)&amp;1234567890)),{1,2,3,4,5,6,7,8,9,10,11,12,13,14,15,16})*1)),LOOKUP(8^3^8,MID(ASC(J71),MIN(FIND({0,1,2,3,4,5,6,7,8,9},ASC(J71)&amp;1234567890)),{1,2,3,4,5,6,7,8,9,10,11,12,13,14,15,16})*1),1)*IF(ISNUMBER(LOOKUP(8^3^8,MID(ASC(M71),MIN(FIND({0,1,2,3,4,5,6,7,8,9},ASC(M71)&amp;1234567890)),{1,2,3,4,5,6,7,8,9,10,11,12,13,14,15,16})*1)),LOOKUP(8^3^8,MID(ASC(M71),MIN(FIND({0,1,2,3,4,5,6,7,8,9},ASC(M71)&amp;1234567890)),{1,2,3,4,5,6,7,8,9,10,11,12,13,14,15,16})*1),1),"")</f>
        <v/>
      </c>
    </row>
    <row r="72" spans="1:18" ht="21.75" customHeight="1" x14ac:dyDescent="0.15">
      <c r="A72" s="10"/>
      <c r="B72" s="21"/>
      <c r="C72" s="25" t="str">
        <f ca="1">IF(B72&lt;&gt;"",ROUND(SUM((OFFSET(P72,0,0,MATCH(TRUE(),INDEX(B73:B$499&lt;&gt;"",0),0)-0))),-3),"")</f>
        <v/>
      </c>
      <c r="D72" s="71"/>
      <c r="E72" s="11"/>
      <c r="F72" s="54" t="str">
        <f t="shared" si="4"/>
        <v/>
      </c>
      <c r="G72" s="12"/>
      <c r="H72" s="12"/>
      <c r="I72" s="54" t="str">
        <f t="shared" si="5"/>
        <v/>
      </c>
      <c r="J72" s="12"/>
      <c r="K72" s="12"/>
      <c r="L72" s="54" t="str">
        <f t="shared" si="6"/>
        <v/>
      </c>
      <c r="M72" s="12"/>
      <c r="N72" s="12"/>
      <c r="O72" s="54" t="str">
        <f t="shared" si="7"/>
        <v/>
      </c>
      <c r="P72" s="13" t="str">
        <f>IF(ISNUMBER(E72),E72*IF(ISNUMBER(LOOKUP(8^3^8,MID(ASC(G72),MIN(FIND({0,1,2,3,4,5,6,7,8,9},ASC(G72)&amp;1234567890)),{1,2,3,4,5,6,7,8,9,10,11,12,13,14,15,16})*1)),LOOKUP(8^3^8,MID(ASC(G72),MIN(FIND({0,1,2,3,4,5,6,7,8,9},ASC(G72)&amp;1234567890)),{1,2,3,4,5,6,7,8,9,10,11,12,13,14,15,16})*1),1)*IF(ISNUMBER(LOOKUP(8^3^8,MID(ASC(J72),MIN(FIND({0,1,2,3,4,5,6,7,8,9},ASC(J72)&amp;1234567890)),{1,2,3,4,5,6,7,8,9,10,11,12,13,14,15,16})*1)),LOOKUP(8^3^8,MID(ASC(J72),MIN(FIND({0,1,2,3,4,5,6,7,8,9},ASC(J72)&amp;1234567890)),{1,2,3,4,5,6,7,8,9,10,11,12,13,14,15,16})*1),1)*IF(ISNUMBER(LOOKUP(8^3^8,MID(ASC(M72),MIN(FIND({0,1,2,3,4,5,6,7,8,9},ASC(M72)&amp;1234567890)),{1,2,3,4,5,6,7,8,9,10,11,12,13,14,15,16})*1)),LOOKUP(8^3^8,MID(ASC(M72),MIN(FIND({0,1,2,3,4,5,6,7,8,9},ASC(M72)&amp;1234567890)),{1,2,3,4,5,6,7,8,9,10,11,12,13,14,15,16})*1),1),"")</f>
        <v/>
      </c>
    </row>
    <row r="73" spans="1:18" ht="21.75" customHeight="1" x14ac:dyDescent="0.15">
      <c r="A73" s="10"/>
      <c r="B73" s="21"/>
      <c r="C73" s="25" t="str">
        <f ca="1">IF(B73&lt;&gt;"",ROUND(SUM((OFFSET(P73,0,0,MATCH(TRUE(),INDEX(B74:B$499&lt;&gt;"",0),0)-0))),-3),"")</f>
        <v/>
      </c>
      <c r="D73" s="71"/>
      <c r="E73" s="11"/>
      <c r="F73" s="54" t="str">
        <f t="shared" si="4"/>
        <v/>
      </c>
      <c r="G73" s="12"/>
      <c r="H73" s="12"/>
      <c r="I73" s="54" t="str">
        <f t="shared" si="5"/>
        <v/>
      </c>
      <c r="J73" s="12"/>
      <c r="K73" s="12"/>
      <c r="L73" s="54" t="str">
        <f t="shared" si="6"/>
        <v/>
      </c>
      <c r="M73" s="12"/>
      <c r="N73" s="12"/>
      <c r="O73" s="54" t="str">
        <f t="shared" si="7"/>
        <v/>
      </c>
      <c r="P73" s="13" t="str">
        <f>IF(ISNUMBER(E73),E73*IF(ISNUMBER(LOOKUP(8^3^8,MID(ASC(G73),MIN(FIND({0,1,2,3,4,5,6,7,8,9},ASC(G73)&amp;1234567890)),{1,2,3,4,5,6,7,8,9,10,11,12,13,14,15,16})*1)),LOOKUP(8^3^8,MID(ASC(G73),MIN(FIND({0,1,2,3,4,5,6,7,8,9},ASC(G73)&amp;1234567890)),{1,2,3,4,5,6,7,8,9,10,11,12,13,14,15,16})*1),1)*IF(ISNUMBER(LOOKUP(8^3^8,MID(ASC(J73),MIN(FIND({0,1,2,3,4,5,6,7,8,9},ASC(J73)&amp;1234567890)),{1,2,3,4,5,6,7,8,9,10,11,12,13,14,15,16})*1)),LOOKUP(8^3^8,MID(ASC(J73),MIN(FIND({0,1,2,3,4,5,6,7,8,9},ASC(J73)&amp;1234567890)),{1,2,3,4,5,6,7,8,9,10,11,12,13,14,15,16})*1),1)*IF(ISNUMBER(LOOKUP(8^3^8,MID(ASC(M73),MIN(FIND({0,1,2,3,4,5,6,7,8,9},ASC(M73)&amp;1234567890)),{1,2,3,4,5,6,7,8,9,10,11,12,13,14,15,16})*1)),LOOKUP(8^3^8,MID(ASC(M73),MIN(FIND({0,1,2,3,4,5,6,7,8,9},ASC(M73)&amp;1234567890)),{1,2,3,4,5,6,7,8,9,10,11,12,13,14,15,16})*1),1),"")</f>
        <v/>
      </c>
    </row>
    <row r="74" spans="1:18" ht="21.75" customHeight="1" x14ac:dyDescent="0.15">
      <c r="A74" s="10"/>
      <c r="B74" s="21"/>
      <c r="C74" s="25" t="str">
        <f ca="1">IF(B74&lt;&gt;"",ROUND(SUM((OFFSET(P74,0,0,MATCH(TRUE(),INDEX(B75:B$499&lt;&gt;"",0),0)-0))),-3),"")</f>
        <v/>
      </c>
      <c r="D74" s="71"/>
      <c r="E74" s="11"/>
      <c r="F74" s="54" t="str">
        <f t="shared" si="4"/>
        <v/>
      </c>
      <c r="G74" s="12"/>
      <c r="H74" s="12"/>
      <c r="I74" s="54" t="str">
        <f t="shared" si="5"/>
        <v/>
      </c>
      <c r="J74" s="12"/>
      <c r="K74" s="12"/>
      <c r="L74" s="54" t="str">
        <f t="shared" si="6"/>
        <v/>
      </c>
      <c r="M74" s="12"/>
      <c r="N74" s="12"/>
      <c r="O74" s="54" t="str">
        <f t="shared" si="7"/>
        <v/>
      </c>
      <c r="P74" s="13" t="str">
        <f>IF(ISNUMBER(E74),E74*IF(ISNUMBER(LOOKUP(8^3^8,MID(ASC(G74),MIN(FIND({0,1,2,3,4,5,6,7,8,9},ASC(G74)&amp;1234567890)),{1,2,3,4,5,6,7,8,9,10,11,12,13,14,15,16})*1)),LOOKUP(8^3^8,MID(ASC(G74),MIN(FIND({0,1,2,3,4,5,6,7,8,9},ASC(G74)&amp;1234567890)),{1,2,3,4,5,6,7,8,9,10,11,12,13,14,15,16})*1),1)*IF(ISNUMBER(LOOKUP(8^3^8,MID(ASC(J74),MIN(FIND({0,1,2,3,4,5,6,7,8,9},ASC(J74)&amp;1234567890)),{1,2,3,4,5,6,7,8,9,10,11,12,13,14,15,16})*1)),LOOKUP(8^3^8,MID(ASC(J74),MIN(FIND({0,1,2,3,4,5,6,7,8,9},ASC(J74)&amp;1234567890)),{1,2,3,4,5,6,7,8,9,10,11,12,13,14,15,16})*1),1)*IF(ISNUMBER(LOOKUP(8^3^8,MID(ASC(M74),MIN(FIND({0,1,2,3,4,5,6,7,8,9},ASC(M74)&amp;1234567890)),{1,2,3,4,5,6,7,8,9,10,11,12,13,14,15,16})*1)),LOOKUP(8^3^8,MID(ASC(M74),MIN(FIND({0,1,2,3,4,5,6,7,8,9},ASC(M74)&amp;1234567890)),{1,2,3,4,5,6,7,8,9,10,11,12,13,14,15,16})*1),1),"")</f>
        <v/>
      </c>
    </row>
    <row r="75" spans="1:18" ht="21.75" customHeight="1" x14ac:dyDescent="0.15">
      <c r="A75" s="10"/>
      <c r="B75" s="21"/>
      <c r="C75" s="25" t="str">
        <f ca="1">IF(B75&lt;&gt;"",ROUND(SUM((OFFSET(P75,0,0,MATCH(TRUE(),INDEX(B76:B$499&lt;&gt;"",0),0)-0))),-3),"")</f>
        <v/>
      </c>
      <c r="D75" s="71"/>
      <c r="E75" s="11"/>
      <c r="F75" s="54" t="str">
        <f t="shared" si="4"/>
        <v/>
      </c>
      <c r="G75" s="12"/>
      <c r="H75" s="12"/>
      <c r="I75" s="54" t="str">
        <f t="shared" si="5"/>
        <v/>
      </c>
      <c r="J75" s="12"/>
      <c r="K75" s="12"/>
      <c r="L75" s="54" t="str">
        <f t="shared" si="6"/>
        <v/>
      </c>
      <c r="M75" s="12"/>
      <c r="N75" s="12"/>
      <c r="O75" s="54" t="str">
        <f t="shared" si="7"/>
        <v/>
      </c>
      <c r="P75" s="13" t="str">
        <f>IF(ISNUMBER(E75),E75*IF(ISNUMBER(LOOKUP(8^3^8,MID(ASC(G75),MIN(FIND({0,1,2,3,4,5,6,7,8,9},ASC(G75)&amp;1234567890)),{1,2,3,4,5,6,7,8,9,10,11,12,13,14,15,16})*1)),LOOKUP(8^3^8,MID(ASC(G75),MIN(FIND({0,1,2,3,4,5,6,7,8,9},ASC(G75)&amp;1234567890)),{1,2,3,4,5,6,7,8,9,10,11,12,13,14,15,16})*1),1)*IF(ISNUMBER(LOOKUP(8^3^8,MID(ASC(J75),MIN(FIND({0,1,2,3,4,5,6,7,8,9},ASC(J75)&amp;1234567890)),{1,2,3,4,5,6,7,8,9,10,11,12,13,14,15,16})*1)),LOOKUP(8^3^8,MID(ASC(J75),MIN(FIND({0,1,2,3,4,5,6,7,8,9},ASC(J75)&amp;1234567890)),{1,2,3,4,5,6,7,8,9,10,11,12,13,14,15,16})*1),1)*IF(ISNUMBER(LOOKUP(8^3^8,MID(ASC(M75),MIN(FIND({0,1,2,3,4,5,6,7,8,9},ASC(M75)&amp;1234567890)),{1,2,3,4,5,6,7,8,9,10,11,12,13,14,15,16})*1)),LOOKUP(8^3^8,MID(ASC(M75),MIN(FIND({0,1,2,3,4,5,6,7,8,9},ASC(M75)&amp;1234567890)),{1,2,3,4,5,6,7,8,9,10,11,12,13,14,15,16})*1),1),"")</f>
        <v/>
      </c>
    </row>
    <row r="76" spans="1:18" ht="21.75" customHeight="1" thickBot="1" x14ac:dyDescent="0.2">
      <c r="A76" s="10"/>
      <c r="B76" s="21"/>
      <c r="C76" s="25" t="str">
        <f ca="1">IF(B76&lt;&gt;"",ROUND(SUM((OFFSET(P76,0,0,MATCH(TRUE(),INDEX(B77:B$499&lt;&gt;"",0),0)-0))),-3),"")</f>
        <v/>
      </c>
      <c r="D76" s="71"/>
      <c r="E76" s="11"/>
      <c r="F76" s="54" t="str">
        <f t="shared" si="4"/>
        <v/>
      </c>
      <c r="G76" s="12"/>
      <c r="H76" s="12"/>
      <c r="I76" s="54" t="str">
        <f t="shared" si="5"/>
        <v/>
      </c>
      <c r="J76" s="12"/>
      <c r="K76" s="12"/>
      <c r="L76" s="54" t="str">
        <f t="shared" si="6"/>
        <v/>
      </c>
      <c r="M76" s="12"/>
      <c r="N76" s="12"/>
      <c r="O76" s="54" t="str">
        <f t="shared" si="7"/>
        <v/>
      </c>
      <c r="P76" s="13" t="str">
        <f>IF(ISNUMBER(E76),E76*IF(ISNUMBER(LOOKUP(8^3^8,MID(ASC(G76),MIN(FIND({0,1,2,3,4,5,6,7,8,9},ASC(G76)&amp;1234567890)),{1,2,3,4,5,6,7,8,9,10,11,12,13,14,15,16})*1)),LOOKUP(8^3^8,MID(ASC(G76),MIN(FIND({0,1,2,3,4,5,6,7,8,9},ASC(G76)&amp;1234567890)),{1,2,3,4,5,6,7,8,9,10,11,12,13,14,15,16})*1),1)*IF(ISNUMBER(LOOKUP(8^3^8,MID(ASC(J76),MIN(FIND({0,1,2,3,4,5,6,7,8,9},ASC(J76)&amp;1234567890)),{1,2,3,4,5,6,7,8,9,10,11,12,13,14,15,16})*1)),LOOKUP(8^3^8,MID(ASC(J76),MIN(FIND({0,1,2,3,4,5,6,7,8,9},ASC(J76)&amp;1234567890)),{1,2,3,4,5,6,7,8,9,10,11,12,13,14,15,16})*1),1)*IF(ISNUMBER(LOOKUP(8^3^8,MID(ASC(M76),MIN(FIND({0,1,2,3,4,5,6,7,8,9},ASC(M76)&amp;1234567890)),{1,2,3,4,5,6,7,8,9,10,11,12,13,14,15,16})*1)),LOOKUP(8^3^8,MID(ASC(M76),MIN(FIND({0,1,2,3,4,5,6,7,8,9},ASC(M76)&amp;1234567890)),{1,2,3,4,5,6,7,8,9,10,11,12,13,14,15,16})*1),1),"")</f>
        <v/>
      </c>
    </row>
    <row r="77" spans="1:18" ht="21.75" customHeight="1" thickTop="1" thickBot="1" x14ac:dyDescent="0.2">
      <c r="A77" s="59" t="s">
        <v>44</v>
      </c>
      <c r="B77" s="60" t="s">
        <v>34</v>
      </c>
      <c r="C77" s="26">
        <f ca="1">SUM(C47:(OFFSET(INDIRECT(ADDRESS(ROW(),COLUMN())), -1, 0)))</f>
        <v>0</v>
      </c>
      <c r="D77" s="22" t="s">
        <v>45</v>
      </c>
      <c r="E77" s="23"/>
      <c r="F77" s="24"/>
      <c r="G77" s="23"/>
      <c r="H77" s="23"/>
      <c r="I77" s="24"/>
      <c r="J77" s="23"/>
      <c r="K77" s="23"/>
      <c r="L77" s="24"/>
      <c r="M77" s="23"/>
      <c r="N77" s="23"/>
      <c r="O77" s="24"/>
      <c r="P77" s="68">
        <f ca="1">SUM(P47:(OFFSET(INDIRECT(ADDRESS(ROW(),COLUMN())), -1, 0)))</f>
        <v>0</v>
      </c>
      <c r="Q77"/>
      <c r="R77" t="s">
        <v>34</v>
      </c>
    </row>
    <row r="78" spans="1:18" ht="21" customHeight="1" thickTop="1" x14ac:dyDescent="0.15">
      <c r="A78" s="59" t="s">
        <v>50</v>
      </c>
      <c r="B78" s="60"/>
      <c r="C78" s="26">
        <f ca="1">SUMIF($A$20:$A$999,"*小計*",$C$20:$C$999)</f>
        <v>0</v>
      </c>
      <c r="D78" s="22"/>
      <c r="E78" s="23"/>
      <c r="F78" s="24"/>
      <c r="G78" s="23"/>
      <c r="H78" s="23"/>
      <c r="I78" s="24"/>
      <c r="J78" s="23"/>
      <c r="K78" s="23"/>
      <c r="L78" s="24"/>
      <c r="M78" s="23"/>
      <c r="N78" s="23"/>
      <c r="O78" s="24"/>
      <c r="P78" s="68">
        <f ca="1">SUMIF($A$20:$A$999,"*小計*",$P$20:$P$999)</f>
        <v>0</v>
      </c>
    </row>
    <row r="79" spans="1:18" x14ac:dyDescent="0.15">
      <c r="C79"/>
      <c r="P79"/>
    </row>
    <row r="80" spans="1:18" x14ac:dyDescent="0.15">
      <c r="C80"/>
      <c r="P80"/>
    </row>
    <row r="81" spans="3:16" x14ac:dyDescent="0.15">
      <c r="C81"/>
      <c r="P81"/>
    </row>
    <row r="82" spans="3:16" x14ac:dyDescent="0.15">
      <c r="C82"/>
      <c r="P82"/>
    </row>
    <row r="83" spans="3:16" x14ac:dyDescent="0.15">
      <c r="C83"/>
      <c r="P83"/>
    </row>
    <row r="84" spans="3:16" x14ac:dyDescent="0.15">
      <c r="C84"/>
      <c r="P84"/>
    </row>
    <row r="85" spans="3:16" x14ac:dyDescent="0.15">
      <c r="C85"/>
      <c r="P85"/>
    </row>
    <row r="86" spans="3:16" x14ac:dyDescent="0.15">
      <c r="C86"/>
      <c r="P86"/>
    </row>
    <row r="87" spans="3:16" x14ac:dyDescent="0.15">
      <c r="C87"/>
      <c r="P87"/>
    </row>
    <row r="88" spans="3:16" x14ac:dyDescent="0.15">
      <c r="C88"/>
      <c r="P88"/>
    </row>
    <row r="89" spans="3:16" x14ac:dyDescent="0.15">
      <c r="C89"/>
      <c r="P89"/>
    </row>
    <row r="90" spans="3:16" x14ac:dyDescent="0.15">
      <c r="C90"/>
      <c r="P90"/>
    </row>
    <row r="91" spans="3:16" x14ac:dyDescent="0.15">
      <c r="C91"/>
      <c r="P91"/>
    </row>
    <row r="92" spans="3:16" x14ac:dyDescent="0.15">
      <c r="C92"/>
      <c r="P92"/>
    </row>
    <row r="93" spans="3:16" x14ac:dyDescent="0.15">
      <c r="C93"/>
      <c r="P93"/>
    </row>
    <row r="94" spans="3:16" x14ac:dyDescent="0.15">
      <c r="C94"/>
      <c r="P94"/>
    </row>
    <row r="95" spans="3:16" x14ac:dyDescent="0.15">
      <c r="C95"/>
      <c r="P95"/>
    </row>
    <row r="96" spans="3:16" x14ac:dyDescent="0.15">
      <c r="C96"/>
      <c r="P96"/>
    </row>
    <row r="97" spans="3:16" x14ac:dyDescent="0.15">
      <c r="C97"/>
      <c r="P97"/>
    </row>
    <row r="98" spans="3:16" x14ac:dyDescent="0.15">
      <c r="C98"/>
      <c r="P98"/>
    </row>
    <row r="99" spans="3:16" x14ac:dyDescent="0.15">
      <c r="C99"/>
      <c r="P99"/>
    </row>
    <row r="100" spans="3:16" x14ac:dyDescent="0.15">
      <c r="C100"/>
      <c r="P100"/>
    </row>
    <row r="101" spans="3:16" x14ac:dyDescent="0.15">
      <c r="C101"/>
      <c r="P101"/>
    </row>
    <row r="102" spans="3:16" x14ac:dyDescent="0.15">
      <c r="C102"/>
      <c r="P102"/>
    </row>
    <row r="103" spans="3:16" x14ac:dyDescent="0.15">
      <c r="C103"/>
      <c r="P103"/>
    </row>
    <row r="104" spans="3:16" x14ac:dyDescent="0.15">
      <c r="C104"/>
      <c r="P104"/>
    </row>
    <row r="105" spans="3:16" x14ac:dyDescent="0.15">
      <c r="C105"/>
      <c r="P105"/>
    </row>
    <row r="106" spans="3:16" x14ac:dyDescent="0.15">
      <c r="C106"/>
      <c r="P106"/>
    </row>
    <row r="107" spans="3:16" x14ac:dyDescent="0.15">
      <c r="C107"/>
      <c r="P107"/>
    </row>
    <row r="108" spans="3:16" x14ac:dyDescent="0.15">
      <c r="C108"/>
      <c r="P108"/>
    </row>
    <row r="109" spans="3:16" x14ac:dyDescent="0.15">
      <c r="C109"/>
      <c r="P109"/>
    </row>
    <row r="110" spans="3:16" x14ac:dyDescent="0.15">
      <c r="C110"/>
      <c r="P110"/>
    </row>
    <row r="111" spans="3:16" x14ac:dyDescent="0.15">
      <c r="C111"/>
      <c r="P111"/>
    </row>
    <row r="112" spans="3:16" x14ac:dyDescent="0.15">
      <c r="C112"/>
      <c r="P112"/>
    </row>
    <row r="113" spans="3:16" x14ac:dyDescent="0.15">
      <c r="C113"/>
      <c r="P113"/>
    </row>
    <row r="114" spans="3:16" x14ac:dyDescent="0.15">
      <c r="C114"/>
      <c r="P114"/>
    </row>
    <row r="115" spans="3:16" x14ac:dyDescent="0.15">
      <c r="C115"/>
      <c r="P115"/>
    </row>
    <row r="116" spans="3:16" x14ac:dyDescent="0.15">
      <c r="C116"/>
      <c r="P116"/>
    </row>
    <row r="117" spans="3:16" x14ac:dyDescent="0.15">
      <c r="C117"/>
      <c r="P117"/>
    </row>
    <row r="118" spans="3:16" x14ac:dyDescent="0.15">
      <c r="C118"/>
      <c r="P118"/>
    </row>
    <row r="119" spans="3:16" x14ac:dyDescent="0.15">
      <c r="C119"/>
      <c r="P119"/>
    </row>
    <row r="120" spans="3:16" x14ac:dyDescent="0.15">
      <c r="C120"/>
      <c r="P120"/>
    </row>
    <row r="121" spans="3:16" x14ac:dyDescent="0.15">
      <c r="C121"/>
      <c r="P121"/>
    </row>
    <row r="122" spans="3:16" x14ac:dyDescent="0.15">
      <c r="C122"/>
      <c r="P122"/>
    </row>
    <row r="123" spans="3:16" x14ac:dyDescent="0.15">
      <c r="C123"/>
      <c r="P123"/>
    </row>
    <row r="124" spans="3:16" x14ac:dyDescent="0.15">
      <c r="C124"/>
      <c r="P124"/>
    </row>
    <row r="125" spans="3:16" x14ac:dyDescent="0.15">
      <c r="C125"/>
      <c r="P125"/>
    </row>
    <row r="126" spans="3:16" x14ac:dyDescent="0.15">
      <c r="C126"/>
      <c r="P126"/>
    </row>
    <row r="127" spans="3:16" x14ac:dyDescent="0.15">
      <c r="C127"/>
      <c r="P127"/>
    </row>
    <row r="128" spans="3:16" x14ac:dyDescent="0.15">
      <c r="C128"/>
      <c r="P128"/>
    </row>
    <row r="129" spans="3:16" x14ac:dyDescent="0.15">
      <c r="C129"/>
      <c r="P129"/>
    </row>
    <row r="130" spans="3:16" x14ac:dyDescent="0.15">
      <c r="C130"/>
      <c r="P130"/>
    </row>
    <row r="131" spans="3:16" x14ac:dyDescent="0.15">
      <c r="C131"/>
      <c r="P131"/>
    </row>
    <row r="132" spans="3:16" x14ac:dyDescent="0.15">
      <c r="C132"/>
      <c r="P132"/>
    </row>
    <row r="133" spans="3:16" x14ac:dyDescent="0.15">
      <c r="C133"/>
      <c r="P133"/>
    </row>
    <row r="134" spans="3:16" x14ac:dyDescent="0.15">
      <c r="C134"/>
      <c r="P134"/>
    </row>
    <row r="135" spans="3:16" x14ac:dyDescent="0.15">
      <c r="C135"/>
      <c r="P135"/>
    </row>
    <row r="136" spans="3:16" x14ac:dyDescent="0.15">
      <c r="C136"/>
      <c r="P136"/>
    </row>
    <row r="137" spans="3:16" x14ac:dyDescent="0.15">
      <c r="C137"/>
      <c r="P137"/>
    </row>
    <row r="138" spans="3:16" x14ac:dyDescent="0.15">
      <c r="C138"/>
      <c r="P138"/>
    </row>
    <row r="139" spans="3:16" x14ac:dyDescent="0.15">
      <c r="C139"/>
      <c r="P139"/>
    </row>
    <row r="140" spans="3:16" x14ac:dyDescent="0.15">
      <c r="C140"/>
      <c r="P140"/>
    </row>
    <row r="141" spans="3:16" x14ac:dyDescent="0.15">
      <c r="C141"/>
      <c r="P141"/>
    </row>
    <row r="142" spans="3:16" x14ac:dyDescent="0.15">
      <c r="C142"/>
      <c r="P142"/>
    </row>
    <row r="143" spans="3:16" x14ac:dyDescent="0.15">
      <c r="C143"/>
      <c r="P143"/>
    </row>
    <row r="144" spans="3:16" x14ac:dyDescent="0.15">
      <c r="C144"/>
      <c r="P144"/>
    </row>
    <row r="145" spans="3:16" x14ac:dyDescent="0.15">
      <c r="C145"/>
      <c r="P145"/>
    </row>
    <row r="146" spans="3:16" x14ac:dyDescent="0.15">
      <c r="C146"/>
      <c r="P146"/>
    </row>
    <row r="147" spans="3:16" x14ac:dyDescent="0.15">
      <c r="C147"/>
      <c r="P147"/>
    </row>
    <row r="148" spans="3:16" x14ac:dyDescent="0.15">
      <c r="C148"/>
      <c r="P148"/>
    </row>
    <row r="149" spans="3:16" x14ac:dyDescent="0.15">
      <c r="C149"/>
      <c r="P149"/>
    </row>
    <row r="150" spans="3:16" x14ac:dyDescent="0.15">
      <c r="C150"/>
      <c r="P150"/>
    </row>
    <row r="151" spans="3:16" x14ac:dyDescent="0.15">
      <c r="C151"/>
      <c r="P151"/>
    </row>
    <row r="152" spans="3:16" x14ac:dyDescent="0.15">
      <c r="C152"/>
      <c r="P152"/>
    </row>
    <row r="153" spans="3:16" x14ac:dyDescent="0.15">
      <c r="C153"/>
      <c r="P153"/>
    </row>
    <row r="154" spans="3:16" x14ac:dyDescent="0.15">
      <c r="C154"/>
      <c r="P154"/>
    </row>
    <row r="155" spans="3:16" x14ac:dyDescent="0.15">
      <c r="C155"/>
      <c r="P155"/>
    </row>
    <row r="156" spans="3:16" x14ac:dyDescent="0.15">
      <c r="C156"/>
      <c r="P156"/>
    </row>
    <row r="157" spans="3:16" x14ac:dyDescent="0.15">
      <c r="C157"/>
      <c r="P157"/>
    </row>
    <row r="158" spans="3:16" x14ac:dyDescent="0.15">
      <c r="C158"/>
      <c r="P158"/>
    </row>
    <row r="159" spans="3:16" x14ac:dyDescent="0.15">
      <c r="C159"/>
      <c r="P159"/>
    </row>
    <row r="160" spans="3:16" x14ac:dyDescent="0.15">
      <c r="C160"/>
      <c r="P160"/>
    </row>
    <row r="161" spans="3:16" x14ac:dyDescent="0.15">
      <c r="C161"/>
      <c r="P161"/>
    </row>
    <row r="162" spans="3:16" x14ac:dyDescent="0.15">
      <c r="C162"/>
      <c r="P162"/>
    </row>
    <row r="163" spans="3:16" x14ac:dyDescent="0.15">
      <c r="C163"/>
      <c r="P163"/>
    </row>
    <row r="164" spans="3:16" x14ac:dyDescent="0.15">
      <c r="C164"/>
      <c r="P164"/>
    </row>
    <row r="165" spans="3:16" x14ac:dyDescent="0.15">
      <c r="C165"/>
      <c r="P165"/>
    </row>
    <row r="166" spans="3:16" x14ac:dyDescent="0.15">
      <c r="C166"/>
      <c r="P166"/>
    </row>
    <row r="167" spans="3:16" x14ac:dyDescent="0.15">
      <c r="C167"/>
      <c r="P167"/>
    </row>
    <row r="168" spans="3:16" x14ac:dyDescent="0.15">
      <c r="C168"/>
      <c r="P168"/>
    </row>
    <row r="169" spans="3:16" x14ac:dyDescent="0.15">
      <c r="C169"/>
      <c r="P169"/>
    </row>
    <row r="170" spans="3:16" x14ac:dyDescent="0.15">
      <c r="C170"/>
      <c r="P170"/>
    </row>
    <row r="171" spans="3:16" x14ac:dyDescent="0.15">
      <c r="C171"/>
      <c r="P171"/>
    </row>
    <row r="172" spans="3:16" x14ac:dyDescent="0.15">
      <c r="C172"/>
      <c r="P172"/>
    </row>
    <row r="173" spans="3:16" x14ac:dyDescent="0.15">
      <c r="C173"/>
      <c r="P173"/>
    </row>
    <row r="174" spans="3:16" x14ac:dyDescent="0.15">
      <c r="C174"/>
      <c r="P174"/>
    </row>
    <row r="175" spans="3:16" x14ac:dyDescent="0.15">
      <c r="C175"/>
      <c r="P175"/>
    </row>
    <row r="176" spans="3:16" x14ac:dyDescent="0.15">
      <c r="C176"/>
      <c r="P176"/>
    </row>
    <row r="177" spans="3:16" x14ac:dyDescent="0.15">
      <c r="C177"/>
      <c r="P177"/>
    </row>
    <row r="178" spans="3:16" x14ac:dyDescent="0.15">
      <c r="C178"/>
      <c r="P178"/>
    </row>
    <row r="179" spans="3:16" x14ac:dyDescent="0.15">
      <c r="C179"/>
      <c r="P179"/>
    </row>
    <row r="180" spans="3:16" x14ac:dyDescent="0.15">
      <c r="C180"/>
      <c r="P180"/>
    </row>
    <row r="181" spans="3:16" x14ac:dyDescent="0.15">
      <c r="C181"/>
      <c r="P181"/>
    </row>
    <row r="182" spans="3:16" x14ac:dyDescent="0.15">
      <c r="C182"/>
      <c r="P182"/>
    </row>
    <row r="183" spans="3:16" x14ac:dyDescent="0.15">
      <c r="C183"/>
      <c r="P183"/>
    </row>
    <row r="184" spans="3:16" x14ac:dyDescent="0.15">
      <c r="C184"/>
      <c r="P184"/>
    </row>
    <row r="185" spans="3:16" x14ac:dyDescent="0.15">
      <c r="C185"/>
      <c r="P185"/>
    </row>
    <row r="186" spans="3:16" x14ac:dyDescent="0.15">
      <c r="C186"/>
      <c r="P186"/>
    </row>
    <row r="187" spans="3:16" x14ac:dyDescent="0.15">
      <c r="C187"/>
      <c r="P187"/>
    </row>
    <row r="188" spans="3:16" x14ac:dyDescent="0.15">
      <c r="C188"/>
      <c r="P188"/>
    </row>
    <row r="189" spans="3:16" x14ac:dyDescent="0.15">
      <c r="C189"/>
      <c r="P189"/>
    </row>
    <row r="190" spans="3:16" x14ac:dyDescent="0.15">
      <c r="C190"/>
      <c r="P190"/>
    </row>
    <row r="191" spans="3:16" x14ac:dyDescent="0.15">
      <c r="C191"/>
      <c r="P191"/>
    </row>
    <row r="192" spans="3:16" x14ac:dyDescent="0.15">
      <c r="C192"/>
      <c r="P192"/>
    </row>
    <row r="193" spans="3:16" x14ac:dyDescent="0.15">
      <c r="C193"/>
      <c r="P193"/>
    </row>
    <row r="194" spans="3:16" x14ac:dyDescent="0.15">
      <c r="C194"/>
      <c r="P194"/>
    </row>
    <row r="195" spans="3:16" x14ac:dyDescent="0.15">
      <c r="C195"/>
      <c r="P195"/>
    </row>
    <row r="196" spans="3:16" x14ac:dyDescent="0.15">
      <c r="C196"/>
      <c r="P196"/>
    </row>
    <row r="197" spans="3:16" x14ac:dyDescent="0.15">
      <c r="C197"/>
      <c r="P197"/>
    </row>
    <row r="198" spans="3:16" x14ac:dyDescent="0.15">
      <c r="C198"/>
      <c r="P198"/>
    </row>
    <row r="199" spans="3:16" x14ac:dyDescent="0.15">
      <c r="C199"/>
      <c r="P199"/>
    </row>
    <row r="200" spans="3:16" x14ac:dyDescent="0.15">
      <c r="C200"/>
      <c r="P200"/>
    </row>
    <row r="201" spans="3:16" x14ac:dyDescent="0.15">
      <c r="C201"/>
      <c r="P201"/>
    </row>
    <row r="202" spans="3:16" x14ac:dyDescent="0.15">
      <c r="C202"/>
      <c r="P202"/>
    </row>
    <row r="203" spans="3:16" x14ac:dyDescent="0.15">
      <c r="C203"/>
      <c r="P203"/>
    </row>
    <row r="204" spans="3:16" x14ac:dyDescent="0.15">
      <c r="C204"/>
      <c r="P204"/>
    </row>
    <row r="205" spans="3:16" x14ac:dyDescent="0.15">
      <c r="C205"/>
      <c r="P205"/>
    </row>
    <row r="206" spans="3:16" x14ac:dyDescent="0.15">
      <c r="C206"/>
      <c r="P206"/>
    </row>
    <row r="207" spans="3:16" x14ac:dyDescent="0.15">
      <c r="C207"/>
      <c r="P207"/>
    </row>
    <row r="208" spans="3:16" x14ac:dyDescent="0.15">
      <c r="C208"/>
      <c r="P208"/>
    </row>
    <row r="209" spans="3:16" x14ac:dyDescent="0.15">
      <c r="C209"/>
      <c r="P209"/>
    </row>
    <row r="210" spans="3:16" x14ac:dyDescent="0.15">
      <c r="C210"/>
      <c r="P210"/>
    </row>
    <row r="211" spans="3:16" x14ac:dyDescent="0.15">
      <c r="C211"/>
      <c r="P211"/>
    </row>
    <row r="212" spans="3:16" x14ac:dyDescent="0.15">
      <c r="C212"/>
      <c r="P212"/>
    </row>
    <row r="213" spans="3:16" x14ac:dyDescent="0.15">
      <c r="C213"/>
      <c r="P213"/>
    </row>
    <row r="214" spans="3:16" x14ac:dyDescent="0.15">
      <c r="C214"/>
      <c r="P214"/>
    </row>
    <row r="215" spans="3:16" x14ac:dyDescent="0.15">
      <c r="C215"/>
      <c r="P215"/>
    </row>
    <row r="216" spans="3:16" x14ac:dyDescent="0.15">
      <c r="C216"/>
      <c r="P216"/>
    </row>
    <row r="217" spans="3:16" x14ac:dyDescent="0.15">
      <c r="C217"/>
      <c r="P217"/>
    </row>
    <row r="218" spans="3:16" x14ac:dyDescent="0.15">
      <c r="C218"/>
      <c r="P218"/>
    </row>
    <row r="219" spans="3:16" x14ac:dyDescent="0.15">
      <c r="C219"/>
      <c r="P219"/>
    </row>
    <row r="220" spans="3:16" x14ac:dyDescent="0.15">
      <c r="C220"/>
      <c r="P220"/>
    </row>
    <row r="221" spans="3:16" x14ac:dyDescent="0.15">
      <c r="C221"/>
      <c r="P221"/>
    </row>
    <row r="222" spans="3:16" x14ac:dyDescent="0.15">
      <c r="C222"/>
      <c r="P222"/>
    </row>
    <row r="223" spans="3:16" x14ac:dyDescent="0.15">
      <c r="C223"/>
      <c r="P223"/>
    </row>
    <row r="224" spans="3:16" x14ac:dyDescent="0.15">
      <c r="C224"/>
      <c r="P224"/>
    </row>
    <row r="225" spans="3:16" x14ac:dyDescent="0.15">
      <c r="C225"/>
      <c r="P225"/>
    </row>
    <row r="226" spans="3:16" x14ac:dyDescent="0.15">
      <c r="C226"/>
      <c r="P226"/>
    </row>
    <row r="227" spans="3:16" x14ac:dyDescent="0.15">
      <c r="C227"/>
      <c r="P227"/>
    </row>
    <row r="228" spans="3:16" x14ac:dyDescent="0.15">
      <c r="C228"/>
      <c r="P228"/>
    </row>
    <row r="229" spans="3:16" x14ac:dyDescent="0.15">
      <c r="C229"/>
      <c r="P229"/>
    </row>
    <row r="230" spans="3:16" x14ac:dyDescent="0.15">
      <c r="C230"/>
      <c r="P230"/>
    </row>
    <row r="231" spans="3:16" x14ac:dyDescent="0.15">
      <c r="C231"/>
      <c r="P231"/>
    </row>
    <row r="232" spans="3:16" x14ac:dyDescent="0.15">
      <c r="C232"/>
      <c r="P232"/>
    </row>
    <row r="233" spans="3:16" x14ac:dyDescent="0.15">
      <c r="C233"/>
      <c r="P233"/>
    </row>
    <row r="234" spans="3:16" x14ac:dyDescent="0.15">
      <c r="C234"/>
      <c r="P234"/>
    </row>
    <row r="235" spans="3:16" x14ac:dyDescent="0.15">
      <c r="C235"/>
      <c r="P235"/>
    </row>
    <row r="236" spans="3:16" x14ac:dyDescent="0.15">
      <c r="C236"/>
      <c r="P236"/>
    </row>
    <row r="237" spans="3:16" x14ac:dyDescent="0.15">
      <c r="C237"/>
      <c r="P237"/>
    </row>
    <row r="238" spans="3:16" x14ac:dyDescent="0.15">
      <c r="C238"/>
      <c r="P238"/>
    </row>
    <row r="239" spans="3:16" x14ac:dyDescent="0.15">
      <c r="C239"/>
      <c r="P239"/>
    </row>
    <row r="240" spans="3:16" x14ac:dyDescent="0.15">
      <c r="C240"/>
      <c r="P240"/>
    </row>
    <row r="241" spans="3:16" x14ac:dyDescent="0.15">
      <c r="C241"/>
      <c r="P241"/>
    </row>
    <row r="242" spans="3:16" x14ac:dyDescent="0.15">
      <c r="C242"/>
      <c r="P242"/>
    </row>
    <row r="243" spans="3:16" x14ac:dyDescent="0.15">
      <c r="C243"/>
      <c r="P243"/>
    </row>
    <row r="244" spans="3:16" x14ac:dyDescent="0.15">
      <c r="C244"/>
      <c r="P244"/>
    </row>
    <row r="245" spans="3:16" x14ac:dyDescent="0.15">
      <c r="C245"/>
      <c r="P245"/>
    </row>
    <row r="246" spans="3:16" x14ac:dyDescent="0.15">
      <c r="C246"/>
      <c r="P246"/>
    </row>
    <row r="247" spans="3:16" x14ac:dyDescent="0.15">
      <c r="C247"/>
      <c r="P247"/>
    </row>
    <row r="248" spans="3:16" x14ac:dyDescent="0.15">
      <c r="C248"/>
      <c r="P248"/>
    </row>
    <row r="249" spans="3:16" x14ac:dyDescent="0.15">
      <c r="C249"/>
      <c r="P249"/>
    </row>
    <row r="250" spans="3:16" x14ac:dyDescent="0.15">
      <c r="C250"/>
      <c r="P250"/>
    </row>
    <row r="251" spans="3:16" x14ac:dyDescent="0.15">
      <c r="C251"/>
      <c r="P251"/>
    </row>
    <row r="252" spans="3:16" x14ac:dyDescent="0.15">
      <c r="C252"/>
      <c r="P252"/>
    </row>
    <row r="253" spans="3:16" x14ac:dyDescent="0.15">
      <c r="C253"/>
      <c r="P253"/>
    </row>
    <row r="254" spans="3:16" x14ac:dyDescent="0.15">
      <c r="C254"/>
      <c r="P254"/>
    </row>
    <row r="255" spans="3:16" x14ac:dyDescent="0.15">
      <c r="C255"/>
      <c r="P255"/>
    </row>
    <row r="256" spans="3:16" x14ac:dyDescent="0.15">
      <c r="C256"/>
      <c r="P256"/>
    </row>
    <row r="257" spans="3:16" x14ac:dyDescent="0.15">
      <c r="C257"/>
      <c r="P257"/>
    </row>
    <row r="258" spans="3:16" x14ac:dyDescent="0.15">
      <c r="C258"/>
      <c r="P258"/>
    </row>
    <row r="259" spans="3:16" x14ac:dyDescent="0.15">
      <c r="C259"/>
      <c r="P259"/>
    </row>
    <row r="260" spans="3:16" x14ac:dyDescent="0.15">
      <c r="C260"/>
      <c r="P260"/>
    </row>
    <row r="261" spans="3:16" x14ac:dyDescent="0.15">
      <c r="C261"/>
      <c r="P261"/>
    </row>
    <row r="262" spans="3:16" x14ac:dyDescent="0.15">
      <c r="C262"/>
      <c r="P262"/>
    </row>
    <row r="263" spans="3:16" x14ac:dyDescent="0.15">
      <c r="C263"/>
      <c r="P263"/>
    </row>
    <row r="264" spans="3:16" x14ac:dyDescent="0.15">
      <c r="C264"/>
      <c r="P264"/>
    </row>
    <row r="265" spans="3:16" x14ac:dyDescent="0.15">
      <c r="C265"/>
      <c r="P265"/>
    </row>
    <row r="266" spans="3:16" x14ac:dyDescent="0.15">
      <c r="C266"/>
      <c r="P266"/>
    </row>
    <row r="267" spans="3:16" x14ac:dyDescent="0.15">
      <c r="C267"/>
      <c r="P267"/>
    </row>
    <row r="268" spans="3:16" x14ac:dyDescent="0.15">
      <c r="C268"/>
      <c r="P268"/>
    </row>
    <row r="269" spans="3:16" x14ac:dyDescent="0.15">
      <c r="C269"/>
      <c r="P269"/>
    </row>
    <row r="270" spans="3:16" x14ac:dyDescent="0.15">
      <c r="C270"/>
      <c r="P270"/>
    </row>
    <row r="271" spans="3:16" x14ac:dyDescent="0.15">
      <c r="C271"/>
      <c r="P271"/>
    </row>
    <row r="272" spans="3:16" x14ac:dyDescent="0.15">
      <c r="C272"/>
      <c r="P272"/>
    </row>
    <row r="273" spans="3:16" x14ac:dyDescent="0.15">
      <c r="C273"/>
      <c r="P273"/>
    </row>
    <row r="274" spans="3:16" x14ac:dyDescent="0.15">
      <c r="C274"/>
      <c r="P274"/>
    </row>
    <row r="275" spans="3:16" x14ac:dyDescent="0.15">
      <c r="C275"/>
      <c r="P275"/>
    </row>
    <row r="276" spans="3:16" x14ac:dyDescent="0.15">
      <c r="C276"/>
      <c r="P276"/>
    </row>
    <row r="277" spans="3:16" x14ac:dyDescent="0.15">
      <c r="C277"/>
      <c r="P277"/>
    </row>
    <row r="278" spans="3:16" x14ac:dyDescent="0.15">
      <c r="C278"/>
      <c r="P278"/>
    </row>
    <row r="279" spans="3:16" x14ac:dyDescent="0.15">
      <c r="C279"/>
      <c r="P279"/>
    </row>
    <row r="280" spans="3:16" x14ac:dyDescent="0.15">
      <c r="C280"/>
      <c r="P280"/>
    </row>
    <row r="281" spans="3:16" x14ac:dyDescent="0.15">
      <c r="C281"/>
      <c r="P281"/>
    </row>
    <row r="282" spans="3:16" x14ac:dyDescent="0.15">
      <c r="C282"/>
      <c r="P282"/>
    </row>
    <row r="283" spans="3:16" x14ac:dyDescent="0.15">
      <c r="C283"/>
      <c r="P283"/>
    </row>
    <row r="284" spans="3:16" x14ac:dyDescent="0.15">
      <c r="C284"/>
      <c r="P284"/>
    </row>
    <row r="285" spans="3:16" x14ac:dyDescent="0.15">
      <c r="C285"/>
      <c r="P285"/>
    </row>
    <row r="286" spans="3:16" x14ac:dyDescent="0.15">
      <c r="C286"/>
      <c r="P286"/>
    </row>
    <row r="287" spans="3:16" x14ac:dyDescent="0.15">
      <c r="C287"/>
      <c r="P287"/>
    </row>
    <row r="288" spans="3:16" x14ac:dyDescent="0.15">
      <c r="C288"/>
      <c r="P288"/>
    </row>
    <row r="289" spans="3:16" x14ac:dyDescent="0.15">
      <c r="C289"/>
      <c r="P289"/>
    </row>
    <row r="290" spans="3:16" x14ac:dyDescent="0.15">
      <c r="C290"/>
      <c r="P290"/>
    </row>
    <row r="291" spans="3:16" x14ac:dyDescent="0.15">
      <c r="C291"/>
      <c r="P291"/>
    </row>
    <row r="292" spans="3:16" x14ac:dyDescent="0.15">
      <c r="C292"/>
      <c r="P292"/>
    </row>
    <row r="293" spans="3:16" x14ac:dyDescent="0.15">
      <c r="C293"/>
      <c r="P293"/>
    </row>
    <row r="294" spans="3:16" x14ac:dyDescent="0.15">
      <c r="C294"/>
      <c r="P294"/>
    </row>
    <row r="295" spans="3:16" x14ac:dyDescent="0.15">
      <c r="C295"/>
      <c r="P295"/>
    </row>
    <row r="296" spans="3:16" x14ac:dyDescent="0.15">
      <c r="C296"/>
      <c r="P296"/>
    </row>
    <row r="297" spans="3:16" x14ac:dyDescent="0.15">
      <c r="C297"/>
      <c r="P297"/>
    </row>
    <row r="298" spans="3:16" x14ac:dyDescent="0.15">
      <c r="C298"/>
      <c r="P298"/>
    </row>
    <row r="299" spans="3:16" x14ac:dyDescent="0.15">
      <c r="C299"/>
      <c r="P299"/>
    </row>
    <row r="300" spans="3:16" x14ac:dyDescent="0.15">
      <c r="C300"/>
      <c r="P300"/>
    </row>
    <row r="301" spans="3:16" x14ac:dyDescent="0.15">
      <c r="C301"/>
      <c r="P301"/>
    </row>
    <row r="302" spans="3:16" x14ac:dyDescent="0.15">
      <c r="C302"/>
      <c r="P302"/>
    </row>
    <row r="303" spans="3:16" x14ac:dyDescent="0.15">
      <c r="C303"/>
      <c r="P303"/>
    </row>
    <row r="304" spans="3:16" x14ac:dyDescent="0.15">
      <c r="C304"/>
      <c r="P304"/>
    </row>
    <row r="305" spans="3:16" x14ac:dyDescent="0.15">
      <c r="C305"/>
      <c r="P305"/>
    </row>
    <row r="306" spans="3:16" x14ac:dyDescent="0.15">
      <c r="C306"/>
      <c r="P306"/>
    </row>
    <row r="307" spans="3:16" x14ac:dyDescent="0.15">
      <c r="C307"/>
      <c r="P307"/>
    </row>
    <row r="308" spans="3:16" x14ac:dyDescent="0.15">
      <c r="C308"/>
      <c r="P308"/>
    </row>
    <row r="309" spans="3:16" x14ac:dyDescent="0.15">
      <c r="C309"/>
      <c r="P309"/>
    </row>
    <row r="310" spans="3:16" x14ac:dyDescent="0.15">
      <c r="C310"/>
      <c r="P310"/>
    </row>
    <row r="311" spans="3:16" x14ac:dyDescent="0.15">
      <c r="C311"/>
      <c r="P311"/>
    </row>
    <row r="312" spans="3:16" x14ac:dyDescent="0.15">
      <c r="C312"/>
      <c r="P312"/>
    </row>
    <row r="313" spans="3:16" x14ac:dyDescent="0.15">
      <c r="C313"/>
      <c r="P313"/>
    </row>
    <row r="314" spans="3:16" x14ac:dyDescent="0.15">
      <c r="C314"/>
      <c r="P314"/>
    </row>
    <row r="315" spans="3:16" x14ac:dyDescent="0.15">
      <c r="C315"/>
      <c r="P315"/>
    </row>
    <row r="316" spans="3:16" x14ac:dyDescent="0.15">
      <c r="C316"/>
      <c r="P316"/>
    </row>
    <row r="317" spans="3:16" x14ac:dyDescent="0.15">
      <c r="C317"/>
      <c r="P317"/>
    </row>
    <row r="318" spans="3:16" x14ac:dyDescent="0.15">
      <c r="C318"/>
      <c r="P318"/>
    </row>
    <row r="319" spans="3:16" x14ac:dyDescent="0.15">
      <c r="C319"/>
      <c r="P319"/>
    </row>
    <row r="320" spans="3:16" x14ac:dyDescent="0.15">
      <c r="C320"/>
      <c r="P320"/>
    </row>
    <row r="321" spans="3:16" x14ac:dyDescent="0.15">
      <c r="C321"/>
      <c r="P321"/>
    </row>
    <row r="322" spans="3:16" x14ac:dyDescent="0.15">
      <c r="C322"/>
      <c r="P322"/>
    </row>
    <row r="323" spans="3:16" x14ac:dyDescent="0.15">
      <c r="C323"/>
      <c r="P323"/>
    </row>
    <row r="324" spans="3:16" x14ac:dyDescent="0.15">
      <c r="C324"/>
      <c r="P324"/>
    </row>
    <row r="325" spans="3:16" x14ac:dyDescent="0.15">
      <c r="C325"/>
      <c r="P325"/>
    </row>
    <row r="326" spans="3:16" x14ac:dyDescent="0.15">
      <c r="C326"/>
      <c r="P326"/>
    </row>
    <row r="327" spans="3:16" x14ac:dyDescent="0.15">
      <c r="C327"/>
      <c r="P327"/>
    </row>
    <row r="328" spans="3:16" x14ac:dyDescent="0.15">
      <c r="C328"/>
      <c r="P328"/>
    </row>
    <row r="329" spans="3:16" x14ac:dyDescent="0.15">
      <c r="C329"/>
      <c r="P329"/>
    </row>
    <row r="330" spans="3:16" x14ac:dyDescent="0.15">
      <c r="C330"/>
      <c r="P330"/>
    </row>
    <row r="331" spans="3:16" x14ac:dyDescent="0.15">
      <c r="C331"/>
      <c r="P331"/>
    </row>
    <row r="332" spans="3:16" x14ac:dyDescent="0.15">
      <c r="C332"/>
      <c r="P332"/>
    </row>
    <row r="333" spans="3:16" x14ac:dyDescent="0.15">
      <c r="C333"/>
      <c r="P333"/>
    </row>
    <row r="334" spans="3:16" x14ac:dyDescent="0.15">
      <c r="C334"/>
      <c r="P334"/>
    </row>
    <row r="335" spans="3:16" x14ac:dyDescent="0.15">
      <c r="C335"/>
      <c r="P335"/>
    </row>
    <row r="336" spans="3:16" x14ac:dyDescent="0.15">
      <c r="C336"/>
      <c r="P336"/>
    </row>
    <row r="337" spans="3:16" x14ac:dyDescent="0.15">
      <c r="C337"/>
      <c r="P337"/>
    </row>
    <row r="338" spans="3:16" x14ac:dyDescent="0.15">
      <c r="C338"/>
      <c r="P338"/>
    </row>
    <row r="339" spans="3:16" x14ac:dyDescent="0.15">
      <c r="C339"/>
      <c r="P339"/>
    </row>
    <row r="340" spans="3:16" x14ac:dyDescent="0.15">
      <c r="C340"/>
      <c r="P340"/>
    </row>
    <row r="341" spans="3:16" x14ac:dyDescent="0.15">
      <c r="C341"/>
      <c r="P341"/>
    </row>
    <row r="342" spans="3:16" x14ac:dyDescent="0.15">
      <c r="C342"/>
      <c r="P342"/>
    </row>
    <row r="343" spans="3:16" x14ac:dyDescent="0.15">
      <c r="C343"/>
      <c r="P343"/>
    </row>
    <row r="344" spans="3:16" x14ac:dyDescent="0.15">
      <c r="C344"/>
      <c r="P344"/>
    </row>
    <row r="345" spans="3:16" x14ac:dyDescent="0.15">
      <c r="C345"/>
      <c r="P345"/>
    </row>
    <row r="346" spans="3:16" x14ac:dyDescent="0.15">
      <c r="C346"/>
      <c r="P346"/>
    </row>
    <row r="347" spans="3:16" x14ac:dyDescent="0.15">
      <c r="C347"/>
      <c r="P347"/>
    </row>
    <row r="348" spans="3:16" x14ac:dyDescent="0.15">
      <c r="C348"/>
      <c r="P348"/>
    </row>
    <row r="349" spans="3:16" x14ac:dyDescent="0.15">
      <c r="C349"/>
      <c r="P349"/>
    </row>
    <row r="350" spans="3:16" x14ac:dyDescent="0.15">
      <c r="C350"/>
      <c r="P350"/>
    </row>
    <row r="351" spans="3:16" x14ac:dyDescent="0.15">
      <c r="C351"/>
      <c r="P351"/>
    </row>
    <row r="352" spans="3:16" x14ac:dyDescent="0.15">
      <c r="C352"/>
      <c r="P352"/>
    </row>
    <row r="353" spans="3:16" x14ac:dyDescent="0.15">
      <c r="C353"/>
      <c r="P353"/>
    </row>
    <row r="354" spans="3:16" x14ac:dyDescent="0.15">
      <c r="C354"/>
      <c r="P354"/>
    </row>
    <row r="355" spans="3:16" x14ac:dyDescent="0.15">
      <c r="C355"/>
      <c r="P355"/>
    </row>
    <row r="356" spans="3:16" x14ac:dyDescent="0.15">
      <c r="C356"/>
      <c r="P356"/>
    </row>
    <row r="357" spans="3:16" x14ac:dyDescent="0.15">
      <c r="C357"/>
      <c r="P357"/>
    </row>
    <row r="358" spans="3:16" x14ac:dyDescent="0.15">
      <c r="C358"/>
      <c r="P358"/>
    </row>
    <row r="359" spans="3:16" x14ac:dyDescent="0.15">
      <c r="C359"/>
      <c r="P359"/>
    </row>
    <row r="360" spans="3:16" x14ac:dyDescent="0.15">
      <c r="C360"/>
      <c r="P360"/>
    </row>
    <row r="361" spans="3:16" x14ac:dyDescent="0.15">
      <c r="C361"/>
      <c r="P361"/>
    </row>
    <row r="362" spans="3:16" x14ac:dyDescent="0.15">
      <c r="C362"/>
      <c r="P362"/>
    </row>
    <row r="363" spans="3:16" x14ac:dyDescent="0.15">
      <c r="C363"/>
      <c r="P363"/>
    </row>
    <row r="364" spans="3:16" x14ac:dyDescent="0.15">
      <c r="C364"/>
      <c r="P364"/>
    </row>
    <row r="365" spans="3:16" x14ac:dyDescent="0.15">
      <c r="C365"/>
      <c r="P365"/>
    </row>
    <row r="366" spans="3:16" x14ac:dyDescent="0.15">
      <c r="C366"/>
      <c r="P366"/>
    </row>
    <row r="367" spans="3:16" x14ac:dyDescent="0.15">
      <c r="C367"/>
      <c r="P367"/>
    </row>
    <row r="368" spans="3:16" x14ac:dyDescent="0.15">
      <c r="C368"/>
      <c r="P368"/>
    </row>
    <row r="369" spans="3:16" x14ac:dyDescent="0.15">
      <c r="C369"/>
      <c r="P369"/>
    </row>
    <row r="370" spans="3:16" x14ac:dyDescent="0.15">
      <c r="C370"/>
      <c r="P370"/>
    </row>
    <row r="371" spans="3:16" x14ac:dyDescent="0.15">
      <c r="C371"/>
      <c r="P371"/>
    </row>
    <row r="372" spans="3:16" x14ac:dyDescent="0.15">
      <c r="C372"/>
      <c r="P372"/>
    </row>
    <row r="373" spans="3:16" x14ac:dyDescent="0.15">
      <c r="C373"/>
      <c r="P373"/>
    </row>
    <row r="374" spans="3:16" x14ac:dyDescent="0.15">
      <c r="C374"/>
      <c r="P374"/>
    </row>
    <row r="375" spans="3:16" x14ac:dyDescent="0.15">
      <c r="C375"/>
      <c r="P375"/>
    </row>
    <row r="376" spans="3:16" x14ac:dyDescent="0.15">
      <c r="C376"/>
      <c r="P376"/>
    </row>
    <row r="377" spans="3:16" x14ac:dyDescent="0.15">
      <c r="C377"/>
      <c r="P377"/>
    </row>
    <row r="378" spans="3:16" x14ac:dyDescent="0.15">
      <c r="C378"/>
      <c r="P378"/>
    </row>
    <row r="379" spans="3:16" x14ac:dyDescent="0.15">
      <c r="C379"/>
      <c r="P379"/>
    </row>
    <row r="380" spans="3:16" x14ac:dyDescent="0.15">
      <c r="C380"/>
      <c r="P380"/>
    </row>
    <row r="381" spans="3:16" x14ac:dyDescent="0.15">
      <c r="C381"/>
      <c r="P381"/>
    </row>
    <row r="382" spans="3:16" x14ac:dyDescent="0.15">
      <c r="C382"/>
      <c r="P382"/>
    </row>
    <row r="383" spans="3:16" x14ac:dyDescent="0.15">
      <c r="C383"/>
      <c r="P383"/>
    </row>
    <row r="384" spans="3:16" x14ac:dyDescent="0.15">
      <c r="C384"/>
      <c r="P384"/>
    </row>
    <row r="385" spans="3:16" x14ac:dyDescent="0.15">
      <c r="C385"/>
      <c r="P385"/>
    </row>
    <row r="386" spans="3:16" x14ac:dyDescent="0.15">
      <c r="C386"/>
      <c r="P386"/>
    </row>
    <row r="387" spans="3:16" x14ac:dyDescent="0.15">
      <c r="C387"/>
      <c r="P387"/>
    </row>
    <row r="388" spans="3:16" x14ac:dyDescent="0.15">
      <c r="C388"/>
      <c r="P388"/>
    </row>
    <row r="389" spans="3:16" x14ac:dyDescent="0.15">
      <c r="C389"/>
      <c r="P389"/>
    </row>
    <row r="390" spans="3:16" x14ac:dyDescent="0.15">
      <c r="C390"/>
      <c r="P390"/>
    </row>
    <row r="391" spans="3:16" x14ac:dyDescent="0.15">
      <c r="C391"/>
      <c r="P391"/>
    </row>
    <row r="392" spans="3:16" x14ac:dyDescent="0.15">
      <c r="C392"/>
      <c r="P392"/>
    </row>
    <row r="393" spans="3:16" x14ac:dyDescent="0.15">
      <c r="C393"/>
      <c r="P393"/>
    </row>
    <row r="394" spans="3:16" x14ac:dyDescent="0.15">
      <c r="C394"/>
      <c r="P394"/>
    </row>
    <row r="395" spans="3:16" x14ac:dyDescent="0.15">
      <c r="C395"/>
      <c r="P395"/>
    </row>
    <row r="396" spans="3:16" x14ac:dyDescent="0.15">
      <c r="C396"/>
      <c r="P396"/>
    </row>
    <row r="397" spans="3:16" x14ac:dyDescent="0.15">
      <c r="C397"/>
      <c r="P397"/>
    </row>
    <row r="398" spans="3:16" x14ac:dyDescent="0.15">
      <c r="C398"/>
      <c r="P398"/>
    </row>
    <row r="399" spans="3:16" x14ac:dyDescent="0.15">
      <c r="C399"/>
      <c r="P399"/>
    </row>
    <row r="400" spans="3:16" x14ac:dyDescent="0.15">
      <c r="C400"/>
      <c r="P400"/>
    </row>
    <row r="401" spans="3:16" x14ac:dyDescent="0.15">
      <c r="C401"/>
      <c r="P401"/>
    </row>
    <row r="402" spans="3:16" x14ac:dyDescent="0.15">
      <c r="C402"/>
      <c r="P402"/>
    </row>
    <row r="403" spans="3:16" x14ac:dyDescent="0.15">
      <c r="C403"/>
      <c r="P403"/>
    </row>
    <row r="404" spans="3:16" x14ac:dyDescent="0.15">
      <c r="C404"/>
      <c r="P404"/>
    </row>
    <row r="405" spans="3:16" x14ac:dyDescent="0.15">
      <c r="C405"/>
      <c r="P405"/>
    </row>
    <row r="406" spans="3:16" x14ac:dyDescent="0.15">
      <c r="C406"/>
      <c r="P406"/>
    </row>
    <row r="407" spans="3:16" x14ac:dyDescent="0.15">
      <c r="C407"/>
      <c r="P407"/>
    </row>
    <row r="408" spans="3:16" x14ac:dyDescent="0.15">
      <c r="C408"/>
      <c r="P408"/>
    </row>
    <row r="409" spans="3:16" x14ac:dyDescent="0.15">
      <c r="C409"/>
      <c r="P409"/>
    </row>
    <row r="410" spans="3:16" x14ac:dyDescent="0.15">
      <c r="C410"/>
      <c r="P410"/>
    </row>
    <row r="411" spans="3:16" x14ac:dyDescent="0.15">
      <c r="C411"/>
      <c r="P411"/>
    </row>
    <row r="412" spans="3:16" x14ac:dyDescent="0.15">
      <c r="C412"/>
      <c r="P412"/>
    </row>
    <row r="413" spans="3:16" x14ac:dyDescent="0.15">
      <c r="C413"/>
      <c r="P413"/>
    </row>
    <row r="414" spans="3:16" x14ac:dyDescent="0.15">
      <c r="C414"/>
      <c r="P414"/>
    </row>
    <row r="415" spans="3:16" x14ac:dyDescent="0.15">
      <c r="C415"/>
      <c r="P415"/>
    </row>
    <row r="416" spans="3:16" x14ac:dyDescent="0.15">
      <c r="C416"/>
      <c r="P416"/>
    </row>
    <row r="417" spans="3:16" x14ac:dyDescent="0.15">
      <c r="C417"/>
      <c r="P417"/>
    </row>
    <row r="418" spans="3:16" x14ac:dyDescent="0.15">
      <c r="C418"/>
      <c r="P418"/>
    </row>
    <row r="419" spans="3:16" x14ac:dyDescent="0.15">
      <c r="C419"/>
      <c r="P419"/>
    </row>
    <row r="420" spans="3:16" x14ac:dyDescent="0.15">
      <c r="C420"/>
      <c r="P420"/>
    </row>
    <row r="421" spans="3:16" x14ac:dyDescent="0.15">
      <c r="C421"/>
      <c r="P421"/>
    </row>
    <row r="422" spans="3:16" x14ac:dyDescent="0.15">
      <c r="C422"/>
      <c r="P422"/>
    </row>
    <row r="423" spans="3:16" x14ac:dyDescent="0.15">
      <c r="C423"/>
      <c r="P423"/>
    </row>
    <row r="424" spans="3:16" x14ac:dyDescent="0.15">
      <c r="C424"/>
      <c r="P424"/>
    </row>
    <row r="425" spans="3:16" x14ac:dyDescent="0.15">
      <c r="C425"/>
      <c r="P425"/>
    </row>
    <row r="426" spans="3:16" x14ac:dyDescent="0.15">
      <c r="C426"/>
      <c r="P426"/>
    </row>
    <row r="427" spans="3:16" x14ac:dyDescent="0.15">
      <c r="C427"/>
      <c r="P427"/>
    </row>
    <row r="428" spans="3:16" x14ac:dyDescent="0.15">
      <c r="C428"/>
      <c r="P428"/>
    </row>
    <row r="429" spans="3:16" x14ac:dyDescent="0.15">
      <c r="C429"/>
      <c r="P429"/>
    </row>
    <row r="430" spans="3:16" x14ac:dyDescent="0.15">
      <c r="C430"/>
      <c r="P430"/>
    </row>
    <row r="431" spans="3:16" x14ac:dyDescent="0.15">
      <c r="C431"/>
      <c r="P431"/>
    </row>
    <row r="432" spans="3:16" x14ac:dyDescent="0.15">
      <c r="C432"/>
      <c r="P432"/>
    </row>
    <row r="433" spans="3:16" x14ac:dyDescent="0.15">
      <c r="C433"/>
      <c r="P433"/>
    </row>
    <row r="434" spans="3:16" x14ac:dyDescent="0.15">
      <c r="C434"/>
      <c r="P434"/>
    </row>
    <row r="435" spans="3:16" x14ac:dyDescent="0.15">
      <c r="C435"/>
      <c r="P435"/>
    </row>
    <row r="436" spans="3:16" x14ac:dyDescent="0.15">
      <c r="C436"/>
      <c r="P436"/>
    </row>
    <row r="437" spans="3:16" x14ac:dyDescent="0.15">
      <c r="C437"/>
      <c r="P437"/>
    </row>
    <row r="438" spans="3:16" x14ac:dyDescent="0.15">
      <c r="C438"/>
      <c r="P438"/>
    </row>
    <row r="439" spans="3:16" x14ac:dyDescent="0.15">
      <c r="C439"/>
      <c r="P439"/>
    </row>
    <row r="440" spans="3:16" x14ac:dyDescent="0.15">
      <c r="C440"/>
      <c r="P440"/>
    </row>
    <row r="441" spans="3:16" x14ac:dyDescent="0.15">
      <c r="C441"/>
      <c r="P441"/>
    </row>
    <row r="442" spans="3:16" x14ac:dyDescent="0.15">
      <c r="C442"/>
      <c r="P442"/>
    </row>
    <row r="443" spans="3:16" x14ac:dyDescent="0.15">
      <c r="C443"/>
      <c r="P443"/>
    </row>
    <row r="444" spans="3:16" x14ac:dyDescent="0.15">
      <c r="C444"/>
      <c r="P444"/>
    </row>
    <row r="445" spans="3:16" x14ac:dyDescent="0.15">
      <c r="C445"/>
      <c r="P445"/>
    </row>
    <row r="446" spans="3:16" x14ac:dyDescent="0.15">
      <c r="C446"/>
      <c r="P446"/>
    </row>
    <row r="447" spans="3:16" x14ac:dyDescent="0.15">
      <c r="C447"/>
      <c r="P447"/>
    </row>
    <row r="448" spans="3:16" x14ac:dyDescent="0.15">
      <c r="C448"/>
      <c r="P448"/>
    </row>
    <row r="449" spans="3:16" x14ac:dyDescent="0.15">
      <c r="C449"/>
      <c r="P449"/>
    </row>
    <row r="450" spans="3:16" x14ac:dyDescent="0.15">
      <c r="C450"/>
      <c r="P450"/>
    </row>
    <row r="451" spans="3:16" x14ac:dyDescent="0.15">
      <c r="C451"/>
      <c r="P451"/>
    </row>
    <row r="452" spans="3:16" x14ac:dyDescent="0.15">
      <c r="C452"/>
      <c r="P452"/>
    </row>
    <row r="453" spans="3:16" x14ac:dyDescent="0.15">
      <c r="C453"/>
      <c r="P453"/>
    </row>
    <row r="454" spans="3:16" x14ac:dyDescent="0.15">
      <c r="C454"/>
      <c r="P454"/>
    </row>
    <row r="455" spans="3:16" x14ac:dyDescent="0.15">
      <c r="C455"/>
      <c r="P455"/>
    </row>
    <row r="456" spans="3:16" x14ac:dyDescent="0.15">
      <c r="C456"/>
      <c r="P456"/>
    </row>
    <row r="457" spans="3:16" x14ac:dyDescent="0.15">
      <c r="C457"/>
      <c r="P457"/>
    </row>
    <row r="458" spans="3:16" x14ac:dyDescent="0.15">
      <c r="C458"/>
      <c r="P458"/>
    </row>
    <row r="459" spans="3:16" x14ac:dyDescent="0.15">
      <c r="C459"/>
      <c r="P459"/>
    </row>
    <row r="460" spans="3:16" x14ac:dyDescent="0.15">
      <c r="C460"/>
      <c r="P460"/>
    </row>
    <row r="461" spans="3:16" x14ac:dyDescent="0.15">
      <c r="C461"/>
      <c r="P461"/>
    </row>
    <row r="462" spans="3:16" x14ac:dyDescent="0.15">
      <c r="C462"/>
      <c r="P462"/>
    </row>
    <row r="463" spans="3:16" x14ac:dyDescent="0.15">
      <c r="C463"/>
      <c r="P463"/>
    </row>
    <row r="464" spans="3:16" x14ac:dyDescent="0.15">
      <c r="C464"/>
      <c r="P464"/>
    </row>
    <row r="465" spans="3:16" x14ac:dyDescent="0.15">
      <c r="C465"/>
      <c r="P465"/>
    </row>
    <row r="466" spans="3:16" x14ac:dyDescent="0.15">
      <c r="C466"/>
      <c r="P466"/>
    </row>
    <row r="467" spans="3:16" x14ac:dyDescent="0.15">
      <c r="C467"/>
      <c r="P467"/>
    </row>
    <row r="468" spans="3:16" x14ac:dyDescent="0.15">
      <c r="C468"/>
      <c r="P468"/>
    </row>
    <row r="469" spans="3:16" x14ac:dyDescent="0.15">
      <c r="C469"/>
      <c r="P469"/>
    </row>
    <row r="470" spans="3:16" x14ac:dyDescent="0.15">
      <c r="C470"/>
      <c r="P470"/>
    </row>
    <row r="471" spans="3:16" x14ac:dyDescent="0.15">
      <c r="C471"/>
      <c r="P471"/>
    </row>
    <row r="472" spans="3:16" x14ac:dyDescent="0.15">
      <c r="C472"/>
      <c r="P472"/>
    </row>
    <row r="473" spans="3:16" x14ac:dyDescent="0.15">
      <c r="C473"/>
      <c r="P473"/>
    </row>
    <row r="474" spans="3:16" x14ac:dyDescent="0.15">
      <c r="C474"/>
      <c r="P474"/>
    </row>
    <row r="475" spans="3:16" x14ac:dyDescent="0.15">
      <c r="C475"/>
      <c r="P475"/>
    </row>
    <row r="476" spans="3:16" x14ac:dyDescent="0.15">
      <c r="C476"/>
      <c r="P476"/>
    </row>
    <row r="477" spans="3:16" x14ac:dyDescent="0.15">
      <c r="C477"/>
      <c r="P477"/>
    </row>
    <row r="478" spans="3:16" x14ac:dyDescent="0.15">
      <c r="C478"/>
      <c r="P478"/>
    </row>
    <row r="479" spans="3:16" x14ac:dyDescent="0.15">
      <c r="C479"/>
      <c r="P479"/>
    </row>
    <row r="480" spans="3:16" x14ac:dyDescent="0.15">
      <c r="C480"/>
      <c r="P480"/>
    </row>
    <row r="481" spans="3:16" x14ac:dyDescent="0.15">
      <c r="C481"/>
      <c r="P481"/>
    </row>
    <row r="482" spans="3:16" x14ac:dyDescent="0.15">
      <c r="C482"/>
      <c r="P482"/>
    </row>
    <row r="483" spans="3:16" x14ac:dyDescent="0.15">
      <c r="C483"/>
      <c r="P483"/>
    </row>
    <row r="484" spans="3:16" x14ac:dyDescent="0.15">
      <c r="C484"/>
      <c r="P484"/>
    </row>
    <row r="485" spans="3:16" x14ac:dyDescent="0.15">
      <c r="C485"/>
      <c r="P485"/>
    </row>
    <row r="486" spans="3:16" x14ac:dyDescent="0.15">
      <c r="C486"/>
      <c r="P486"/>
    </row>
    <row r="487" spans="3:16" x14ac:dyDescent="0.15">
      <c r="C487"/>
      <c r="P487"/>
    </row>
    <row r="488" spans="3:16" x14ac:dyDescent="0.15">
      <c r="C488"/>
      <c r="P488"/>
    </row>
    <row r="489" spans="3:16" x14ac:dyDescent="0.15">
      <c r="C489"/>
      <c r="P489"/>
    </row>
    <row r="490" spans="3:16" x14ac:dyDescent="0.15">
      <c r="C490"/>
      <c r="P490"/>
    </row>
    <row r="491" spans="3:16" x14ac:dyDescent="0.15">
      <c r="C491"/>
      <c r="P491"/>
    </row>
    <row r="492" spans="3:16" x14ac:dyDescent="0.15">
      <c r="C492"/>
      <c r="P492"/>
    </row>
    <row r="493" spans="3:16" x14ac:dyDescent="0.15">
      <c r="C493"/>
      <c r="P493"/>
    </row>
    <row r="494" spans="3:16" x14ac:dyDescent="0.15">
      <c r="C494"/>
      <c r="P494"/>
    </row>
    <row r="495" spans="3:16" x14ac:dyDescent="0.15">
      <c r="C495"/>
      <c r="P495"/>
    </row>
    <row r="496" spans="3:16" x14ac:dyDescent="0.15">
      <c r="C496"/>
      <c r="P496"/>
    </row>
    <row r="497" spans="3:16" x14ac:dyDescent="0.15">
      <c r="C497"/>
      <c r="P497"/>
    </row>
    <row r="498" spans="3:16" x14ac:dyDescent="0.15">
      <c r="C498"/>
      <c r="P498"/>
    </row>
    <row r="499" spans="3:16" x14ac:dyDescent="0.15">
      <c r="C499"/>
      <c r="P499"/>
    </row>
  </sheetData>
  <mergeCells count="31">
    <mergeCell ref="A17:P17"/>
    <mergeCell ref="A18:A19"/>
    <mergeCell ref="D1:E1"/>
    <mergeCell ref="H7:K7"/>
    <mergeCell ref="C7:G7"/>
    <mergeCell ref="S14:S15"/>
    <mergeCell ref="C3:D3"/>
    <mergeCell ref="E3:F3"/>
    <mergeCell ref="G3:K3"/>
    <mergeCell ref="B4:K4"/>
    <mergeCell ref="C5:G5"/>
    <mergeCell ref="H5:K5"/>
    <mergeCell ref="A10:B10"/>
    <mergeCell ref="A11:B11"/>
    <mergeCell ref="A12:B12"/>
    <mergeCell ref="A13:B13"/>
    <mergeCell ref="A14:B14"/>
    <mergeCell ref="A6:A7"/>
    <mergeCell ref="C6:K6"/>
    <mergeCell ref="AC31:AD32"/>
    <mergeCell ref="T31:AB31"/>
    <mergeCell ref="T32:AB32"/>
    <mergeCell ref="A47:P47"/>
    <mergeCell ref="B18:B19"/>
    <mergeCell ref="C18:C19"/>
    <mergeCell ref="D18:D19"/>
    <mergeCell ref="E18:P18"/>
    <mergeCell ref="G19:H19"/>
    <mergeCell ref="J19:K19"/>
    <mergeCell ref="M19:N19"/>
    <mergeCell ref="A20:P20"/>
  </mergeCells>
  <phoneticPr fontId="2"/>
  <conditionalFormatting sqref="A6 B6:C7 L6:P7">
    <cfRule type="expression" dxfId="45" priority="1">
      <formula>$AA$29&lt;&gt;""</formula>
    </cfRule>
  </conditionalFormatting>
  <conditionalFormatting sqref="A21:P46 A48:P78 B1:D1 F1:P1 A1:A5 B2:P2 B3:C3 E3 G3 L3 B4:B5 L4:P5 C5 H5 C8:P8 B8:B19 A8:A20 C9:G9 C10:F15 C16:P18 C19 E19:G19 I19:J19 L19:M19 O19:P19 AC31 A47">
    <cfRule type="expression" dxfId="44" priority="66">
      <formula>$AC$31&lt;&gt;""</formula>
    </cfRule>
  </conditionalFormatting>
  <conditionalFormatting sqref="C46">
    <cfRule type="expression" dxfId="43" priority="5">
      <formula>C46&gt;5000000</formula>
    </cfRule>
  </conditionalFormatting>
  <conditionalFormatting sqref="C77">
    <cfRule type="expression" dxfId="42" priority="4">
      <formula>C77&gt;5000000</formula>
    </cfRule>
  </conditionalFormatting>
  <conditionalFormatting sqref="C3:D3">
    <cfRule type="expression" dxfId="41" priority="54">
      <formula>0</formula>
    </cfRule>
  </conditionalFormatting>
  <conditionalFormatting sqref="G21:G45">
    <cfRule type="expression" dxfId="40" priority="61">
      <formula>COUNT($G21)&amp;(H21="")</formula>
    </cfRule>
  </conditionalFormatting>
  <conditionalFormatting sqref="G48:G76">
    <cfRule type="expression" dxfId="39" priority="29">
      <formula>COUNT($G48)&amp;(H48="")</formula>
    </cfRule>
  </conditionalFormatting>
  <conditionalFormatting sqref="H21:H46">
    <cfRule type="expression" dxfId="38" priority="59">
      <formula>(H21&lt;&gt;"")</formula>
    </cfRule>
    <cfRule type="expression" dxfId="37" priority="60">
      <formula>COUNT($G21)</formula>
    </cfRule>
  </conditionalFormatting>
  <conditionalFormatting sqref="H48:H479">
    <cfRule type="expression" dxfId="36" priority="11">
      <formula>(H48&lt;&gt;"")</formula>
    </cfRule>
    <cfRule type="expression" dxfId="35" priority="12">
      <formula>COUNT($G48)</formula>
    </cfRule>
  </conditionalFormatting>
  <conditionalFormatting sqref="K21:K46">
    <cfRule type="expression" dxfId="34" priority="56">
      <formula>(K21&lt;&gt;"")</formula>
    </cfRule>
    <cfRule type="expression" dxfId="33" priority="57">
      <formula>COUNT($J21)</formula>
    </cfRule>
  </conditionalFormatting>
  <conditionalFormatting sqref="K48:K479">
    <cfRule type="expression" dxfId="32" priority="8">
      <formula>(K48&lt;&gt;"")</formula>
    </cfRule>
    <cfRule type="expression" dxfId="31" priority="9">
      <formula>COUNT($J48)</formula>
    </cfRule>
  </conditionalFormatting>
  <conditionalFormatting sqref="N21:N46">
    <cfRule type="expression" dxfId="30" priority="55">
      <formula>(N21&lt;&gt;"")</formula>
    </cfRule>
    <cfRule type="expression" dxfId="29" priority="58">
      <formula>COUNT($M21)</formula>
    </cfRule>
  </conditionalFormatting>
  <conditionalFormatting sqref="N48:N479">
    <cfRule type="expression" dxfId="28" priority="7">
      <formula>(N48&lt;&gt;"")</formula>
    </cfRule>
    <cfRule type="expression" dxfId="27" priority="10">
      <formula>COUNT($M48)</formula>
    </cfRule>
  </conditionalFormatting>
  <conditionalFormatting sqref="Q20:R20 Q21:Q22 Q23:R24">
    <cfRule type="expression" dxfId="26" priority="63">
      <formula>#REF!&lt;&gt;""</formula>
    </cfRule>
  </conditionalFormatting>
  <conditionalFormatting sqref="R21">
    <cfRule type="expression" dxfId="25" priority="62">
      <formula>#REF!&lt;&gt;""</formula>
    </cfRule>
  </conditionalFormatting>
  <conditionalFormatting sqref="T31:T32">
    <cfRule type="expression" dxfId="24" priority="2">
      <formula>$AC$31&lt;&gt;""</formula>
    </cfRule>
  </conditionalFormatting>
  <dataValidations count="3">
    <dataValidation type="list" allowBlank="1" showInputMessage="1" showErrorMessage="1" sqref="B48:B76 B21:B45" xr:uid="{EB6F7879-CFEF-4367-941B-888688D71A16}">
      <formula1>INDIRECT("補助率・費目・節!"&amp;$A21)</formula1>
    </dataValidation>
    <dataValidation type="list" allowBlank="1" showInputMessage="1" showErrorMessage="1" sqref="AC31" xr:uid="{06239863-43D9-490D-90F7-4BC5F2B28F8B}">
      <formula1>"〇"</formula1>
    </dataValidation>
    <dataValidation allowBlank="1" showInputMessage="1" showErrorMessage="1" prompt="自動で計算されます" sqref="C48:C76 P48:P76 C11:C14 P21:P45 C21:C45" xr:uid="{B6192E88-8487-4F49-B03B-68C3E1C8460C}"/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1" fitToHeight="0" orientation="portrait" r:id="rId1"/>
  <headerFooter>
    <oddFooter>&amp;P / &amp;N ページ</oddFooter>
  </headerFooter>
  <rowBreaks count="1" manualBreakCount="1">
    <brk id="46" max="15" man="1"/>
  </rowBreaks>
  <ignoredErrors>
    <ignoredError sqref="F21:F45 F48:F62 F63:F76 I21:I45 I48:I76 L21:L45 L48:L66 L67:L76 O21:O45 O48:O76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C3C17EA-EBA7-4F1A-ABE1-A270B0CC37A0}">
          <x14:formula1>
            <xm:f>補助率・費目・節!$G$1:$G$14</xm:f>
          </x14:formula1>
          <xm:sqref>A48:A76 A21:A45</xm:sqref>
        </x14:dataValidation>
        <x14:dataValidation type="list" allowBlank="1" showInputMessage="1" showErrorMessage="1" xr:uid="{5EF9D6A4-93F4-494F-BE4E-D1A10ED3C35E}">
          <x14:formula1>
            <xm:f>補助率・費目・節!$A$6:$A$7</xm:f>
          </x14:formula1>
          <xm:sqref>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E54C2-E2F0-4541-9705-5D2BBF9310C3}">
  <sheetPr>
    <tabColor rgb="FFFF0000"/>
    <pageSetUpPr fitToPage="1"/>
  </sheetPr>
  <dimension ref="A1:AD75"/>
  <sheetViews>
    <sheetView zoomScaleNormal="100" zoomScaleSheetLayoutView="100" workbookViewId="0">
      <selection activeCell="N3" sqref="N3"/>
    </sheetView>
  </sheetViews>
  <sheetFormatPr defaultColWidth="8.875" defaultRowHeight="13.5" x14ac:dyDescent="0.15"/>
  <cols>
    <col min="1" max="1" width="10" customWidth="1"/>
    <col min="2" max="2" width="10.375" customWidth="1"/>
    <col min="3" max="3" width="10.625" customWidth="1"/>
    <col min="4" max="4" width="30.625" customWidth="1"/>
    <col min="5" max="5" width="7.5" customWidth="1"/>
    <col min="6" max="6" width="1.625" customWidth="1"/>
    <col min="7" max="7" width="4.75" customWidth="1"/>
    <col min="8" max="8" width="1.25" customWidth="1"/>
    <col min="9" max="9" width="1.625" customWidth="1"/>
    <col min="10" max="10" width="4.75" customWidth="1"/>
    <col min="11" max="11" width="1.25" customWidth="1"/>
    <col min="12" max="12" width="1.625" customWidth="1"/>
    <col min="13" max="13" width="4.75" customWidth="1"/>
    <col min="14" max="14" width="1.25" customWidth="1"/>
    <col min="15" max="15" width="1.625" customWidth="1"/>
    <col min="16" max="16" width="8.125" customWidth="1"/>
    <col min="17" max="17" width="3" customWidth="1"/>
    <col min="18" max="18" width="9.375" hidden="1" customWidth="1"/>
    <col min="19" max="19" width="5" customWidth="1"/>
  </cols>
  <sheetData>
    <row r="1" spans="1:20" ht="21.75" customHeight="1" x14ac:dyDescent="0.15">
      <c r="A1" s="97" t="s">
        <v>111</v>
      </c>
      <c r="B1" s="97"/>
      <c r="C1" s="97"/>
      <c r="D1" s="162" t="s">
        <v>51</v>
      </c>
      <c r="E1" s="162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8"/>
      <c r="R1" s="98"/>
      <c r="T1" s="99"/>
    </row>
    <row r="2" spans="1:20" ht="21.75" customHeight="1" x14ac:dyDescent="0.1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  <c r="R2" s="98"/>
      <c r="T2" s="99"/>
    </row>
    <row r="3" spans="1:20" ht="21.75" customHeight="1" x14ac:dyDescent="0.15">
      <c r="A3" s="133" t="s">
        <v>2</v>
      </c>
      <c r="B3" s="214" t="s">
        <v>62</v>
      </c>
      <c r="C3" s="215"/>
      <c r="D3" s="216"/>
      <c r="E3" s="140" t="s">
        <v>10</v>
      </c>
      <c r="F3" s="141"/>
      <c r="G3" s="171" t="s">
        <v>25</v>
      </c>
      <c r="H3" s="172"/>
      <c r="I3" s="172"/>
      <c r="J3" s="172"/>
      <c r="K3" s="173"/>
      <c r="L3" s="101"/>
      <c r="Q3" s="78"/>
      <c r="R3" s="78"/>
      <c r="T3" s="102" t="s">
        <v>108</v>
      </c>
    </row>
    <row r="4" spans="1:20" ht="21.75" customHeight="1" x14ac:dyDescent="0.15">
      <c r="A4" s="138" t="s">
        <v>84</v>
      </c>
      <c r="B4" s="139"/>
      <c r="C4" s="100" t="s">
        <v>109</v>
      </c>
      <c r="D4" s="167" t="s">
        <v>112</v>
      </c>
      <c r="E4" s="167"/>
      <c r="F4" s="167"/>
      <c r="G4" s="167"/>
      <c r="H4" s="136" t="s">
        <v>31</v>
      </c>
      <c r="I4" s="137"/>
      <c r="J4" s="137"/>
      <c r="K4" s="137"/>
      <c r="L4" s="103"/>
      <c r="M4" s="103"/>
      <c r="N4" s="103"/>
      <c r="O4" s="103"/>
      <c r="P4" s="103"/>
      <c r="Q4" s="103"/>
      <c r="R4" s="103"/>
      <c r="S4" s="79" t="s">
        <v>23</v>
      </c>
    </row>
    <row r="5" spans="1:20" ht="21.75" customHeight="1" x14ac:dyDescent="0.15">
      <c r="A5" s="158" t="s">
        <v>110</v>
      </c>
      <c r="B5" s="159"/>
      <c r="C5" s="167" t="s">
        <v>113</v>
      </c>
      <c r="D5" s="167"/>
      <c r="E5" s="167"/>
      <c r="F5" s="167"/>
      <c r="G5" s="167"/>
      <c r="H5" s="167"/>
      <c r="I5" s="167"/>
      <c r="J5" s="167"/>
      <c r="K5" s="213"/>
      <c r="L5" s="78"/>
      <c r="M5" s="78"/>
      <c r="N5" s="78"/>
      <c r="O5" s="78"/>
      <c r="P5" s="103"/>
      <c r="Q5" s="103"/>
      <c r="R5" s="103"/>
      <c r="S5" s="79"/>
    </row>
    <row r="6" spans="1:20" ht="21.75" customHeight="1" x14ac:dyDescent="0.15">
      <c r="A6" s="76"/>
      <c r="B6" s="76"/>
      <c r="C6" s="76"/>
      <c r="D6" s="76"/>
      <c r="E6" s="76"/>
      <c r="F6" s="76"/>
      <c r="G6" s="77"/>
      <c r="H6" s="77"/>
      <c r="I6" s="76"/>
      <c r="J6" s="77"/>
      <c r="K6" s="77"/>
      <c r="L6" s="76"/>
      <c r="M6" s="77"/>
      <c r="N6" s="77"/>
      <c r="O6" s="77"/>
      <c r="P6" s="77"/>
      <c r="Q6" s="78"/>
      <c r="R6" s="78"/>
      <c r="S6" s="79" t="s">
        <v>15</v>
      </c>
    </row>
    <row r="7" spans="1:20" ht="21.75" customHeight="1" x14ac:dyDescent="0.15">
      <c r="A7" s="77" t="s">
        <v>3</v>
      </c>
      <c r="B7" s="77"/>
      <c r="C7" s="142" t="s">
        <v>8</v>
      </c>
      <c r="D7" s="142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8"/>
      <c r="R7" s="78"/>
      <c r="S7" s="79"/>
    </row>
    <row r="8" spans="1:20" ht="21.75" customHeight="1" x14ac:dyDescent="0.15">
      <c r="A8" s="165" t="s">
        <v>4</v>
      </c>
      <c r="B8" s="165"/>
      <c r="C8" s="157" t="s">
        <v>117</v>
      </c>
      <c r="D8" s="15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  <c r="R8" s="78"/>
      <c r="S8" s="79" t="s">
        <v>16</v>
      </c>
    </row>
    <row r="9" spans="1:20" ht="21.75" customHeight="1" x14ac:dyDescent="0.15">
      <c r="A9" s="166" t="s">
        <v>5</v>
      </c>
      <c r="B9" s="167"/>
      <c r="C9" s="154">
        <f ca="1">C42</f>
        <v>1000000</v>
      </c>
      <c r="D9" s="154"/>
      <c r="E9" s="77"/>
      <c r="F9" s="105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9"/>
    </row>
    <row r="10" spans="1:20" ht="21.75" customHeight="1" thickBot="1" x14ac:dyDescent="0.2">
      <c r="A10" s="168" t="s">
        <v>6</v>
      </c>
      <c r="B10" s="168"/>
      <c r="C10" s="156" t="s">
        <v>105</v>
      </c>
      <c r="D10" s="156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104"/>
      <c r="R10" s="104"/>
      <c r="S10" s="79" t="s">
        <v>17</v>
      </c>
    </row>
    <row r="11" spans="1:20" ht="21.75" customHeight="1" thickTop="1" thickBot="1" x14ac:dyDescent="0.2">
      <c r="A11" s="169" t="s">
        <v>7</v>
      </c>
      <c r="B11" s="169"/>
      <c r="C11" s="170">
        <f ca="1">C42</f>
        <v>1000000</v>
      </c>
      <c r="D11" s="170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104"/>
      <c r="R11" s="104"/>
      <c r="S11" s="79"/>
    </row>
    <row r="12" spans="1:20" ht="21.75" customHeight="1" thickTop="1" x14ac:dyDescent="0.15">
      <c r="A12" s="169" t="s">
        <v>11</v>
      </c>
      <c r="B12" s="169"/>
      <c r="C12" s="155">
        <f ca="1">P42</f>
        <v>1000000</v>
      </c>
      <c r="D12" s="155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104"/>
      <c r="R12" s="104"/>
      <c r="S12" s="79"/>
    </row>
    <row r="13" spans="1:20" ht="21.75" customHeight="1" x14ac:dyDescent="0.15">
      <c r="A13" s="76"/>
      <c r="B13" s="76"/>
      <c r="C13" s="106"/>
      <c r="D13" s="106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104"/>
      <c r="R13" s="104"/>
      <c r="S13" s="79"/>
    </row>
    <row r="14" spans="1:20" ht="21.75" customHeight="1" x14ac:dyDescent="0.15">
      <c r="A14" s="107" t="s">
        <v>9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8" t="s">
        <v>8</v>
      </c>
      <c r="Q14" s="104"/>
      <c r="R14" s="104"/>
      <c r="S14" s="148" t="s">
        <v>18</v>
      </c>
    </row>
    <row r="15" spans="1:20" ht="21.75" customHeight="1" x14ac:dyDescent="0.15">
      <c r="A15" s="164" t="s">
        <v>35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04"/>
      <c r="R15" s="104"/>
      <c r="S15" s="148"/>
    </row>
    <row r="16" spans="1:20" ht="21.75" customHeight="1" x14ac:dyDescent="0.15">
      <c r="A16" s="174" t="s">
        <v>36</v>
      </c>
      <c r="B16" s="149" t="s">
        <v>37</v>
      </c>
      <c r="C16" s="176" t="s">
        <v>49</v>
      </c>
      <c r="D16" s="149" t="s">
        <v>39</v>
      </c>
      <c r="E16" s="151" t="s">
        <v>115</v>
      </c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3"/>
    </row>
    <row r="17" spans="1:30" ht="18.75" customHeight="1" x14ac:dyDescent="0.15">
      <c r="A17" s="175"/>
      <c r="B17" s="150"/>
      <c r="C17" s="177"/>
      <c r="D17" s="150"/>
      <c r="E17" s="109" t="s">
        <v>33</v>
      </c>
      <c r="F17" s="110" t="s">
        <v>12</v>
      </c>
      <c r="G17" s="163" t="s">
        <v>14</v>
      </c>
      <c r="H17" s="163"/>
      <c r="I17" s="110" t="s">
        <v>12</v>
      </c>
      <c r="J17" s="163" t="s">
        <v>14</v>
      </c>
      <c r="K17" s="163"/>
      <c r="L17" s="110" t="s">
        <v>12</v>
      </c>
      <c r="M17" s="163" t="s">
        <v>14</v>
      </c>
      <c r="N17" s="163"/>
      <c r="O17" s="111" t="s">
        <v>13</v>
      </c>
      <c r="P17" s="67" t="s">
        <v>20</v>
      </c>
      <c r="Q17" s="112"/>
      <c r="R17" s="112"/>
      <c r="S17" s="79" t="s">
        <v>21</v>
      </c>
    </row>
    <row r="18" spans="1:30" ht="12.75" customHeight="1" x14ac:dyDescent="0.15">
      <c r="A18" s="113"/>
      <c r="B18" s="114"/>
      <c r="C18" s="25" t="str">
        <f ca="1">IF(B18&lt;&gt;"",ROUND(SUM((OFFSET(P18,0,0,MATCH(TRUE(),INDEX(B19:B$495&lt;&gt;"",0),0)-0))),-3),"")</f>
        <v/>
      </c>
      <c r="D18" s="115" t="s">
        <v>118</v>
      </c>
      <c r="E18" s="134"/>
      <c r="F18" s="116" t="str">
        <f t="shared" ref="F18" si="0">IF(ISBLANK(G18),"","×")</f>
        <v/>
      </c>
      <c r="G18" s="135"/>
      <c r="H18" s="135"/>
      <c r="I18" s="116" t="str">
        <f t="shared" ref="I18" si="1">IF(ISBLANK(J18),"","×")</f>
        <v/>
      </c>
      <c r="J18" s="135"/>
      <c r="K18" s="135"/>
      <c r="L18" s="116" t="str">
        <f t="shared" ref="L18" si="2">IF(ISBLANK(M18),"","×")</f>
        <v/>
      </c>
      <c r="M18" s="135"/>
      <c r="N18" s="135"/>
      <c r="O18" s="116" t="str">
        <f>IF(COUNTIF(E18,"&gt;0"),"=","")</f>
        <v/>
      </c>
      <c r="P18" s="13" t="str">
        <f>IF(ISNUMBER(E18),E18*IF(ISNUMBER(LOOKUP(8^3^8,MID(ASC(G18),MIN(FIND({0,1,2,3,4,5,6,7,8,9},ASC(G18)&amp;1234567890)),{1,2,3,4,5,6,7,8,9,10,11,12,13,14,15,16})*1)),LOOKUP(8^3^8,MID(ASC(G18),MIN(FIND({0,1,2,3,4,5,6,7,8,9},ASC(G18)&amp;1234567890)),{1,2,3,4,5,6,7,8,9,10,11,12,13,14,15,16})*1),1)*IF(ISNUMBER(LOOKUP(8^3^8,MID(ASC(J18),MIN(FIND({0,1,2,3,4,5,6,7,8,9},ASC(J18)&amp;1234567890)),{1,2,3,4,5,6,7,8,9,10,11,12,13,14,15,16})*1)),LOOKUP(8^3^8,MID(ASC(J18),MIN(FIND({0,1,2,3,4,5,6,7,8,9},ASC(J18)&amp;1234567890)),{1,2,3,4,5,6,7,8,9,10,11,12,13,14,15,16})*1),1)*IF(ISNUMBER(LOOKUP(8^3^8,MID(ASC(M18),MIN(FIND({0,1,2,3,4,5,6,7,8,9},ASC(M18)&amp;1234567890)),{1,2,3,4,5,6,7,8,9,10,11,12,13,14,15,16})*1)),LOOKUP(8^3^8,MID(ASC(M18),MIN(FIND({0,1,2,3,4,5,6,7,8,9},ASC(M18)&amp;1234567890)),{1,2,3,4,5,6,7,8,9,10,11,12,13,14,15,16})*1),1),"")</f>
        <v/>
      </c>
      <c r="Q18" s="117"/>
      <c r="R18" s="117"/>
      <c r="S18" s="79"/>
    </row>
    <row r="19" spans="1:30" ht="21.75" customHeight="1" x14ac:dyDescent="0.15">
      <c r="A19" s="113" t="s">
        <v>65</v>
      </c>
      <c r="B19" s="114" t="s">
        <v>26</v>
      </c>
      <c r="C19" s="25">
        <f ca="1">IF(B19&lt;&gt;"",ROUND(SUM((OFFSET(P19,0,0,MATCH(TRUE(),INDEX(B20:B$495&lt;&gt;"",0),0)-0))),-3),"")</f>
        <v>90000</v>
      </c>
      <c r="D19" s="118" t="s">
        <v>92</v>
      </c>
      <c r="E19" s="134">
        <v>5000</v>
      </c>
      <c r="F19" s="116" t="s">
        <v>12</v>
      </c>
      <c r="G19" s="135" t="s">
        <v>93</v>
      </c>
      <c r="H19" s="135"/>
      <c r="I19" s="116" t="s">
        <v>12</v>
      </c>
      <c r="J19" s="135" t="s">
        <v>94</v>
      </c>
      <c r="K19" s="135"/>
      <c r="L19" s="116" t="s">
        <v>12</v>
      </c>
      <c r="M19" s="135"/>
      <c r="N19" s="135"/>
      <c r="O19" s="116" t="str">
        <f>IF(COUNTIF(E19,"&gt;0"),"=","")</f>
        <v>=</v>
      </c>
      <c r="P19" s="13">
        <f>IF(ISNUMBER(E19),E19*IF(ISNUMBER(LOOKUP(8^3^8,MID(ASC(G19),MIN(FIND({0,1,2,3,4,5,6,7,8,9},ASC(G19)&amp;1234567890)),{1,2,3,4,5,6,7,8,9,10,11,12,13,14,15,16})*1)),LOOKUP(8^3^8,MID(ASC(G19),MIN(FIND({0,1,2,3,4,5,6,7,8,9},ASC(G19)&amp;1234567890)),{1,2,3,4,5,6,7,8,9,10,11,12,13,14,15,16})*1),1)*IF(ISNUMBER(LOOKUP(8^3^8,MID(ASC(J19),MIN(FIND({0,1,2,3,4,5,6,7,8,9},ASC(J19)&amp;1234567890)),{1,2,3,4,5,6,7,8,9,10,11,12,13,14,15,16})*1)),LOOKUP(8^3^8,MID(ASC(J19),MIN(FIND({0,1,2,3,4,5,6,7,8,9},ASC(J19)&amp;1234567890)),{1,2,3,4,5,6,7,8,9,10,11,12,13,14,15,16})*1),1)*IF(ISNUMBER(LOOKUP(8^3^8,MID(ASC(M19),MIN(FIND({0,1,2,3,4,5,6,7,8,9},ASC(M19)&amp;1234567890)),{1,2,3,4,5,6,7,8,9,10,11,12,13,14,15,16})*1)),LOOKUP(8^3^8,MID(ASC(M19),MIN(FIND({0,1,2,3,4,5,6,7,8,9},ASC(M19)&amp;1234567890)),{1,2,3,4,5,6,7,8,9,10,11,12,13,14,15,16})*1),1),"")</f>
        <v>90000</v>
      </c>
      <c r="Q19" s="119"/>
      <c r="R19" s="119"/>
      <c r="S19" s="79"/>
    </row>
    <row r="20" spans="1:30" ht="21.75" customHeight="1" x14ac:dyDescent="0.15">
      <c r="A20" s="113" t="s">
        <v>66</v>
      </c>
      <c r="B20" s="114" t="s">
        <v>1</v>
      </c>
      <c r="C20" s="25">
        <f ca="1">IF(B20&lt;&gt;"",ROUND(SUM((OFFSET(P20,0,0,MATCH(TRUE(),INDEX(B21:B$495&lt;&gt;"",0),0)-0))),-3),"")</f>
        <v>840000</v>
      </c>
      <c r="D20" s="118" t="s">
        <v>95</v>
      </c>
      <c r="E20" s="134">
        <v>10000</v>
      </c>
      <c r="F20" s="116" t="s">
        <v>12</v>
      </c>
      <c r="G20" s="135" t="s">
        <v>87</v>
      </c>
      <c r="H20" s="135"/>
      <c r="I20" s="116" t="s">
        <v>12</v>
      </c>
      <c r="J20" s="135" t="s">
        <v>96</v>
      </c>
      <c r="K20" s="135"/>
      <c r="L20" s="116" t="s">
        <v>12</v>
      </c>
      <c r="M20" s="135" t="s">
        <v>88</v>
      </c>
      <c r="N20" s="135"/>
      <c r="O20" s="116" t="str">
        <f>IF(COUNTIF(E20,"&gt;0"),"=","")</f>
        <v>=</v>
      </c>
      <c r="P20" s="13">
        <f>IF(ISNUMBER(E20),E20*IF(ISNUMBER(LOOKUP(8^3^8,MID(ASC(G20),MIN(FIND({0,1,2,3,4,5,6,7,8,9},ASC(G20)&amp;1234567890)),{1,2,3,4,5,6,7,8,9,10,11,12,13,14,15,16})*1)),LOOKUP(8^3^8,MID(ASC(G20),MIN(FIND({0,1,2,3,4,5,6,7,8,9},ASC(G20)&amp;1234567890)),{1,2,3,4,5,6,7,8,9,10,11,12,13,14,15,16})*1),1)*IF(ISNUMBER(LOOKUP(8^3^8,MID(ASC(J20),MIN(FIND({0,1,2,3,4,5,6,7,8,9},ASC(J20)&amp;1234567890)),{1,2,3,4,5,6,7,8,9,10,11,12,13,14,15,16})*1)),LOOKUP(8^3^8,MID(ASC(J20),MIN(FIND({0,1,2,3,4,5,6,7,8,9},ASC(J20)&amp;1234567890)),{1,2,3,4,5,6,7,8,9,10,11,12,13,14,15,16})*1),1)*IF(ISNUMBER(LOOKUP(8^3^8,MID(ASC(M20),MIN(FIND({0,1,2,3,4,5,6,7,8,9},ASC(M20)&amp;1234567890)),{1,2,3,4,5,6,7,8,9,10,11,12,13,14,15,16})*1)),LOOKUP(8^3^8,MID(ASC(M20),MIN(FIND({0,1,2,3,4,5,6,7,8,9},ASC(M20)&amp;1234567890)),{1,2,3,4,5,6,7,8,9,10,11,12,13,14,15,16})*1),1),"")</f>
        <v>840000</v>
      </c>
      <c r="Q20" s="120"/>
      <c r="R20" s="121"/>
    </row>
    <row r="21" spans="1:30" ht="21.75" customHeight="1" x14ac:dyDescent="0.15">
      <c r="A21" s="113" t="s">
        <v>66</v>
      </c>
      <c r="B21" s="114" t="s">
        <v>71</v>
      </c>
      <c r="C21" s="25">
        <f ca="1">IF(B21&lt;&gt;"",ROUND(SUM((OFFSET(P21,0,0,MATCH(TRUE(),INDEX(B22:B$495&lt;&gt;"",0),0)-0))),-3),"")</f>
        <v>50000</v>
      </c>
      <c r="D21" s="118" t="s">
        <v>89</v>
      </c>
      <c r="E21" s="134">
        <v>50000</v>
      </c>
      <c r="F21" s="116" t="s">
        <v>12</v>
      </c>
      <c r="G21" s="135" t="s">
        <v>91</v>
      </c>
      <c r="H21" s="135"/>
      <c r="I21" s="116" t="s">
        <v>12</v>
      </c>
      <c r="J21" s="135"/>
      <c r="K21" s="135"/>
      <c r="L21" s="116" t="s">
        <v>12</v>
      </c>
      <c r="M21" s="135"/>
      <c r="N21" s="135"/>
      <c r="O21" s="116" t="str">
        <f t="shared" ref="O21:O41" si="3">IF(COUNTIF(E21,"&gt;0"),"=","")</f>
        <v>=</v>
      </c>
      <c r="P21" s="13">
        <f>IF(ISNUMBER(E21),E21*IF(ISNUMBER(LOOKUP(8^3^8,MID(ASC(G21),MIN(FIND({0,1,2,3,4,5,6,7,8,9},ASC(G21)&amp;1234567890)),{1,2,3,4,5,6,7,8,9,10,11,12,13,14,15,16})*1)),LOOKUP(8^3^8,MID(ASC(G21),MIN(FIND({0,1,2,3,4,5,6,7,8,9},ASC(G21)&amp;1234567890)),{1,2,3,4,5,6,7,8,9,10,11,12,13,14,15,16})*1),1)*IF(ISNUMBER(LOOKUP(8^3^8,MID(ASC(J21),MIN(FIND({0,1,2,3,4,5,6,7,8,9},ASC(J21)&amp;1234567890)),{1,2,3,4,5,6,7,8,9,10,11,12,13,14,15,16})*1)),LOOKUP(8^3^8,MID(ASC(J21),MIN(FIND({0,1,2,3,4,5,6,7,8,9},ASC(J21)&amp;1234567890)),{1,2,3,4,5,6,7,8,9,10,11,12,13,14,15,16})*1),1)*IF(ISNUMBER(LOOKUP(8^3^8,MID(ASC(M21),MIN(FIND({0,1,2,3,4,5,6,7,8,9},ASC(M21)&amp;1234567890)),{1,2,3,4,5,6,7,8,9,10,11,12,13,14,15,16})*1)),LOOKUP(8^3^8,MID(ASC(M21),MIN(FIND({0,1,2,3,4,5,6,7,8,9},ASC(M21)&amp;1234567890)),{1,2,3,4,5,6,7,8,9,10,11,12,13,14,15,16})*1),1),"")</f>
        <v>50000</v>
      </c>
      <c r="Q21" s="120"/>
      <c r="R21" s="121"/>
      <c r="S21" s="79" t="s">
        <v>19</v>
      </c>
    </row>
    <row r="22" spans="1:30" ht="21.75" customHeight="1" x14ac:dyDescent="0.15">
      <c r="A22" s="113" t="s">
        <v>66</v>
      </c>
      <c r="B22" s="114" t="s">
        <v>75</v>
      </c>
      <c r="C22" s="25">
        <f ca="1">IF(B22&lt;&gt;"",ROUND(SUM((OFFSET(P22,0,0,MATCH(TRUE(),INDEX(B23:B$495&lt;&gt;"",0),0)-0))),-3),"")</f>
        <v>20000</v>
      </c>
      <c r="D22" s="118" t="s">
        <v>98</v>
      </c>
      <c r="E22" s="134">
        <v>5000</v>
      </c>
      <c r="F22" s="116" t="s">
        <v>12</v>
      </c>
      <c r="G22" s="135" t="s">
        <v>99</v>
      </c>
      <c r="H22" s="135"/>
      <c r="I22" s="116"/>
      <c r="J22" s="135"/>
      <c r="K22" s="135"/>
      <c r="L22" s="116"/>
      <c r="M22" s="135"/>
      <c r="N22" s="135"/>
      <c r="O22" s="116" t="str">
        <f t="shared" si="3"/>
        <v>=</v>
      </c>
      <c r="P22" s="13">
        <f>IF(ISNUMBER(E22),E22*IF(ISNUMBER(LOOKUP(8^3^8,MID(ASC(G22),MIN(FIND({0,1,2,3,4,5,6,7,8,9},ASC(G22)&amp;1234567890)),{1,2,3,4,5,6,7,8,9,10,11,12,13,14,15,16})*1)),LOOKUP(8^3^8,MID(ASC(G22),MIN(FIND({0,1,2,3,4,5,6,7,8,9},ASC(G22)&amp;1234567890)),{1,2,3,4,5,6,7,8,9,10,11,12,13,14,15,16})*1),1)*IF(ISNUMBER(LOOKUP(8^3^8,MID(ASC(J22),MIN(FIND({0,1,2,3,4,5,6,7,8,9},ASC(J22)&amp;1234567890)),{1,2,3,4,5,6,7,8,9,10,11,12,13,14,15,16})*1)),LOOKUP(8^3^8,MID(ASC(J22),MIN(FIND({0,1,2,3,4,5,6,7,8,9},ASC(J22)&amp;1234567890)),{1,2,3,4,5,6,7,8,9,10,11,12,13,14,15,16})*1),1)*IF(ISNUMBER(LOOKUP(8^3^8,MID(ASC(M22),MIN(FIND({0,1,2,3,4,5,6,7,8,9},ASC(M22)&amp;1234567890)),{1,2,3,4,5,6,7,8,9,10,11,12,13,14,15,16})*1)),LOOKUP(8^3^8,MID(ASC(M22),MIN(FIND({0,1,2,3,4,5,6,7,8,9},ASC(M22)&amp;1234567890)),{1,2,3,4,5,6,7,8,9,10,11,12,13,14,15,16})*1),1),"")</f>
        <v>10000</v>
      </c>
      <c r="Q22" s="120"/>
      <c r="R22" s="122"/>
    </row>
    <row r="23" spans="1:30" ht="21.75" customHeight="1" x14ac:dyDescent="0.15">
      <c r="A23" s="113"/>
      <c r="B23" s="114"/>
      <c r="C23" s="25" t="str">
        <f ca="1">IF(B23&lt;&gt;"",ROUND(SUM((OFFSET(P23,0,0,MATCH(TRUE(),INDEX(B24:B$495&lt;&gt;"",0),0)-0))),-3),"")</f>
        <v/>
      </c>
      <c r="D23" s="118" t="s">
        <v>100</v>
      </c>
      <c r="E23" s="134">
        <v>10000</v>
      </c>
      <c r="F23" s="116"/>
      <c r="G23" s="135"/>
      <c r="H23" s="135"/>
      <c r="I23" s="116"/>
      <c r="J23" s="135"/>
      <c r="K23" s="135"/>
      <c r="L23" s="116"/>
      <c r="M23" s="135"/>
      <c r="N23" s="135"/>
      <c r="O23" s="116" t="str">
        <f t="shared" si="3"/>
        <v>=</v>
      </c>
      <c r="P23" s="13">
        <f>IF(ISNUMBER(E23),E23*IF(ISNUMBER(LOOKUP(8^3^8,MID(ASC(G23),MIN(FIND({0,1,2,3,4,5,6,7,8,9},ASC(G23)&amp;1234567890)),{1,2,3,4,5,6,7,8,9,10,11,12,13,14,15,16})*1)),LOOKUP(8^3^8,MID(ASC(G23),MIN(FIND({0,1,2,3,4,5,6,7,8,9},ASC(G23)&amp;1234567890)),{1,2,3,4,5,6,7,8,9,10,11,12,13,14,15,16})*1),1)*IF(ISNUMBER(LOOKUP(8^3^8,MID(ASC(J23),MIN(FIND({0,1,2,3,4,5,6,7,8,9},ASC(J23)&amp;1234567890)),{1,2,3,4,5,6,7,8,9,10,11,12,13,14,15,16})*1)),LOOKUP(8^3^8,MID(ASC(J23),MIN(FIND({0,1,2,3,4,5,6,7,8,9},ASC(J23)&amp;1234567890)),{1,2,3,4,5,6,7,8,9,10,11,12,13,14,15,16})*1),1)*IF(ISNUMBER(LOOKUP(8^3^8,MID(ASC(M23),MIN(FIND({0,1,2,3,4,5,6,7,8,9},ASC(M23)&amp;1234567890)),{1,2,3,4,5,6,7,8,9,10,11,12,13,14,15,16})*1)),LOOKUP(8^3^8,MID(ASC(M23),MIN(FIND({0,1,2,3,4,5,6,7,8,9},ASC(M23)&amp;1234567890)),{1,2,3,4,5,6,7,8,9,10,11,12,13,14,15,16})*1),1),"")</f>
        <v>10000</v>
      </c>
      <c r="Q23" s="120"/>
      <c r="R23" s="120"/>
      <c r="S23" s="123" t="s">
        <v>22</v>
      </c>
    </row>
    <row r="24" spans="1:30" ht="21.75" customHeight="1" x14ac:dyDescent="0.15">
      <c r="A24" s="113"/>
      <c r="B24" s="114"/>
      <c r="C24" s="25" t="str">
        <f ca="1">IF(B24&lt;&gt;"",ROUND(SUM((OFFSET(P24,0,0,MATCH(TRUE(),INDEX(B25:B$495&lt;&gt;"",0),0)-0))),-3),"")</f>
        <v/>
      </c>
      <c r="D24" s="124"/>
      <c r="E24" s="134"/>
      <c r="F24" s="116"/>
      <c r="G24" s="135"/>
      <c r="H24" s="135"/>
      <c r="I24" s="116"/>
      <c r="J24" s="135"/>
      <c r="K24" s="135"/>
      <c r="L24" s="116"/>
      <c r="M24" s="135"/>
      <c r="N24" s="135"/>
      <c r="O24" s="116" t="str">
        <f t="shared" si="3"/>
        <v/>
      </c>
      <c r="P24" s="13" t="str">
        <f>IF(ISNUMBER(E24),E24*IF(ISNUMBER(LOOKUP(8^3^8,MID(ASC(G24),MIN(FIND({0,1,2,3,4,5,6,7,8,9},ASC(G24)&amp;1234567890)),{1,2,3,4,5,6,7,8,9,10,11,12,13,14,15,16})*1)),LOOKUP(8^3^8,MID(ASC(G24),MIN(FIND({0,1,2,3,4,5,6,7,8,9},ASC(G24)&amp;1234567890)),{1,2,3,4,5,6,7,8,9,10,11,12,13,14,15,16})*1),1)*IF(ISNUMBER(LOOKUP(8^3^8,MID(ASC(J24),MIN(FIND({0,1,2,3,4,5,6,7,8,9},ASC(J24)&amp;1234567890)),{1,2,3,4,5,6,7,8,9,10,11,12,13,14,15,16})*1)),LOOKUP(8^3^8,MID(ASC(J24),MIN(FIND({0,1,2,3,4,5,6,7,8,9},ASC(J24)&amp;1234567890)),{1,2,3,4,5,6,7,8,9,10,11,12,13,14,15,16})*1),1)*IF(ISNUMBER(LOOKUP(8^3^8,MID(ASC(M24),MIN(FIND({0,1,2,3,4,5,6,7,8,9},ASC(M24)&amp;1234567890)),{1,2,3,4,5,6,7,8,9,10,11,12,13,14,15,16})*1)),LOOKUP(8^3^8,MID(ASC(M24),MIN(FIND({0,1,2,3,4,5,6,7,8,9},ASC(M24)&amp;1234567890)),{1,2,3,4,5,6,7,8,9,10,11,12,13,14,15,16})*1),1),"")</f>
        <v/>
      </c>
      <c r="Q24" s="120"/>
      <c r="R24" s="120"/>
    </row>
    <row r="25" spans="1:30" ht="21.75" customHeight="1" x14ac:dyDescent="0.15">
      <c r="A25" s="113"/>
      <c r="B25" s="114"/>
      <c r="C25" s="25" t="str">
        <f ca="1">IF(B25&lt;&gt;"",ROUND(SUM((OFFSET(P25,0,0,MATCH(TRUE(),INDEX(B26:B$495&lt;&gt;"",0),0)-0))),-3),"")</f>
        <v/>
      </c>
      <c r="D25" s="125"/>
      <c r="E25" s="134"/>
      <c r="F25" s="116"/>
      <c r="G25" s="135"/>
      <c r="H25" s="135"/>
      <c r="I25" s="116"/>
      <c r="J25" s="135"/>
      <c r="K25" s="135"/>
      <c r="L25" s="116"/>
      <c r="M25" s="135"/>
      <c r="N25" s="135"/>
      <c r="O25" s="116" t="str">
        <f t="shared" si="3"/>
        <v/>
      </c>
      <c r="P25" s="13" t="str">
        <f>IF(ISNUMBER(E25),E25*IF(ISNUMBER(LOOKUP(8^3^8,MID(ASC(G25),MIN(FIND({0,1,2,3,4,5,6,7,8,9},ASC(G25)&amp;1234567890)),{1,2,3,4,5,6,7,8,9,10,11,12,13,14,15,16})*1)),LOOKUP(8^3^8,MID(ASC(G25),MIN(FIND({0,1,2,3,4,5,6,7,8,9},ASC(G25)&amp;1234567890)),{1,2,3,4,5,6,7,8,9,10,11,12,13,14,15,16})*1),1)*IF(ISNUMBER(LOOKUP(8^3^8,MID(ASC(J25),MIN(FIND({0,1,2,3,4,5,6,7,8,9},ASC(J25)&amp;1234567890)),{1,2,3,4,5,6,7,8,9,10,11,12,13,14,15,16})*1)),LOOKUP(8^3^8,MID(ASC(J25),MIN(FIND({0,1,2,3,4,5,6,7,8,9},ASC(J25)&amp;1234567890)),{1,2,3,4,5,6,7,8,9,10,11,12,13,14,15,16})*1),1)*IF(ISNUMBER(LOOKUP(8^3^8,MID(ASC(M25),MIN(FIND({0,1,2,3,4,5,6,7,8,9},ASC(M25)&amp;1234567890)),{1,2,3,4,5,6,7,8,9,10,11,12,13,14,15,16})*1)),LOOKUP(8^3^8,MID(ASC(M25),MIN(FIND({0,1,2,3,4,5,6,7,8,9},ASC(M25)&amp;1234567890)),{1,2,3,4,5,6,7,8,9,10,11,12,13,14,15,16})*1),1),"")</f>
        <v/>
      </c>
      <c r="Q25" s="120"/>
      <c r="R25" s="120"/>
      <c r="S25" s="123" t="s">
        <v>41</v>
      </c>
    </row>
    <row r="26" spans="1:30" ht="21.75" customHeight="1" x14ac:dyDescent="0.15">
      <c r="A26" s="113"/>
      <c r="B26" s="114"/>
      <c r="C26" s="25" t="str">
        <f ca="1">IF(B26&lt;&gt;"",ROUND(SUM((OFFSET(P26,0,0,MATCH(TRUE(),INDEX(B27:B$495&lt;&gt;"",0),0)-0))),-3),"")</f>
        <v/>
      </c>
      <c r="D26" s="125"/>
      <c r="E26" s="134"/>
      <c r="F26" s="116"/>
      <c r="G26" s="135"/>
      <c r="H26" s="135"/>
      <c r="I26" s="116"/>
      <c r="J26" s="135"/>
      <c r="K26" s="135"/>
      <c r="L26" s="116"/>
      <c r="M26" s="135"/>
      <c r="N26" s="135"/>
      <c r="O26" s="116" t="str">
        <f t="shared" si="3"/>
        <v/>
      </c>
      <c r="P26" s="13" t="str">
        <f>IF(ISNUMBER(E26),E26*IF(ISNUMBER(LOOKUP(8^3^8,MID(ASC(G26),MIN(FIND({0,1,2,3,4,5,6,7,8,9},ASC(G26)&amp;1234567890)),{1,2,3,4,5,6,7,8,9,10,11,12,13,14,15,16})*1)),LOOKUP(8^3^8,MID(ASC(G26),MIN(FIND({0,1,2,3,4,5,6,7,8,9},ASC(G26)&amp;1234567890)),{1,2,3,4,5,6,7,8,9,10,11,12,13,14,15,16})*1),1)*IF(ISNUMBER(LOOKUP(8^3^8,MID(ASC(J26),MIN(FIND({0,1,2,3,4,5,6,7,8,9},ASC(J26)&amp;1234567890)),{1,2,3,4,5,6,7,8,9,10,11,12,13,14,15,16})*1)),LOOKUP(8^3^8,MID(ASC(J26),MIN(FIND({0,1,2,3,4,5,6,7,8,9},ASC(J26)&amp;1234567890)),{1,2,3,4,5,6,7,8,9,10,11,12,13,14,15,16})*1),1)*IF(ISNUMBER(LOOKUP(8^3^8,MID(ASC(M26),MIN(FIND({0,1,2,3,4,5,6,7,8,9},ASC(M26)&amp;1234567890)),{1,2,3,4,5,6,7,8,9,10,11,12,13,14,15,16})*1)),LOOKUP(8^3^8,MID(ASC(M26),MIN(FIND({0,1,2,3,4,5,6,7,8,9},ASC(M26)&amp;1234567890)),{1,2,3,4,5,6,7,8,9,10,11,12,13,14,15,16})*1),1),"")</f>
        <v/>
      </c>
      <c r="Q26" s="120"/>
      <c r="R26" s="120"/>
    </row>
    <row r="27" spans="1:30" ht="21.75" customHeight="1" x14ac:dyDescent="0.15">
      <c r="A27" s="113"/>
      <c r="B27" s="114"/>
      <c r="C27" s="25" t="str">
        <f ca="1">IF(B27&lt;&gt;"",ROUND(SUM((OFFSET(P27,0,0,MATCH(TRUE(),INDEX(B28:B$495&lt;&gt;"",0),0)-0))),-3),"")</f>
        <v/>
      </c>
      <c r="D27" s="125"/>
      <c r="E27" s="134"/>
      <c r="F27" s="116"/>
      <c r="G27" s="135"/>
      <c r="H27" s="135"/>
      <c r="I27" s="116"/>
      <c r="J27" s="135"/>
      <c r="K27" s="135"/>
      <c r="L27" s="116"/>
      <c r="M27" s="135"/>
      <c r="N27" s="135"/>
      <c r="O27" s="116" t="str">
        <f t="shared" si="3"/>
        <v/>
      </c>
      <c r="P27" s="13" t="str">
        <f>IF(ISNUMBER(E27),E27*IF(ISNUMBER(LOOKUP(8^3^8,MID(ASC(G27),MIN(FIND({0,1,2,3,4,5,6,7,8,9},ASC(G27)&amp;1234567890)),{1,2,3,4,5,6,7,8,9,10,11,12,13,14,15,16})*1)),LOOKUP(8^3^8,MID(ASC(G27),MIN(FIND({0,1,2,3,4,5,6,7,8,9},ASC(G27)&amp;1234567890)),{1,2,3,4,5,6,7,8,9,10,11,12,13,14,15,16})*1),1)*IF(ISNUMBER(LOOKUP(8^3^8,MID(ASC(J27),MIN(FIND({0,1,2,3,4,5,6,7,8,9},ASC(J27)&amp;1234567890)),{1,2,3,4,5,6,7,8,9,10,11,12,13,14,15,16})*1)),LOOKUP(8^3^8,MID(ASC(J27),MIN(FIND({0,1,2,3,4,5,6,7,8,9},ASC(J27)&amp;1234567890)),{1,2,3,4,5,6,7,8,9,10,11,12,13,14,15,16})*1),1)*IF(ISNUMBER(LOOKUP(8^3^8,MID(ASC(M27),MIN(FIND({0,1,2,3,4,5,6,7,8,9},ASC(M27)&amp;1234567890)),{1,2,3,4,5,6,7,8,9,10,11,12,13,14,15,16})*1)),LOOKUP(8^3^8,MID(ASC(M27),MIN(FIND({0,1,2,3,4,5,6,7,8,9},ASC(M27)&amp;1234567890)),{1,2,3,4,5,6,7,8,9,10,11,12,13,14,15,16})*1),1),"")</f>
        <v/>
      </c>
      <c r="Q27" s="120"/>
      <c r="R27" s="120"/>
    </row>
    <row r="28" spans="1:30" ht="21.75" customHeight="1" x14ac:dyDescent="0.15">
      <c r="A28" s="113"/>
      <c r="B28" s="114"/>
      <c r="C28" s="25" t="str">
        <f ca="1">IF(B28&lt;&gt;"",ROUND(SUM((OFFSET(P28,0,0,MATCH(TRUE(),INDEX(B29:B$495&lt;&gt;"",0),0)-0))),-3),"")</f>
        <v/>
      </c>
      <c r="D28" s="125"/>
      <c r="E28" s="134"/>
      <c r="F28" s="116"/>
      <c r="G28" s="135"/>
      <c r="H28" s="135"/>
      <c r="I28" s="116"/>
      <c r="J28" s="135"/>
      <c r="K28" s="135"/>
      <c r="L28" s="116"/>
      <c r="M28" s="135"/>
      <c r="N28" s="135"/>
      <c r="O28" s="116" t="str">
        <f t="shared" si="3"/>
        <v/>
      </c>
      <c r="P28" s="13" t="str">
        <f>IF(ISNUMBER(E28),E28*IF(ISNUMBER(LOOKUP(8^3^8,MID(ASC(G28),MIN(FIND({0,1,2,3,4,5,6,7,8,9},ASC(G28)&amp;1234567890)),{1,2,3,4,5,6,7,8,9,10,11,12,13,14,15,16})*1)),LOOKUP(8^3^8,MID(ASC(G28),MIN(FIND({0,1,2,3,4,5,6,7,8,9},ASC(G28)&amp;1234567890)),{1,2,3,4,5,6,7,8,9,10,11,12,13,14,15,16})*1),1)*IF(ISNUMBER(LOOKUP(8^3^8,MID(ASC(J28),MIN(FIND({0,1,2,3,4,5,6,7,8,9},ASC(J28)&amp;1234567890)),{1,2,3,4,5,6,7,8,9,10,11,12,13,14,15,16})*1)),LOOKUP(8^3^8,MID(ASC(J28),MIN(FIND({0,1,2,3,4,5,6,7,8,9},ASC(J28)&amp;1234567890)),{1,2,3,4,5,6,7,8,9,10,11,12,13,14,15,16})*1),1)*IF(ISNUMBER(LOOKUP(8^3^8,MID(ASC(M28),MIN(FIND({0,1,2,3,4,5,6,7,8,9},ASC(M28)&amp;1234567890)),{1,2,3,4,5,6,7,8,9,10,11,12,13,14,15,16})*1)),LOOKUP(8^3^8,MID(ASC(M28),MIN(FIND({0,1,2,3,4,5,6,7,8,9},ASC(M28)&amp;1234567890)),{1,2,3,4,5,6,7,8,9,10,11,12,13,14,15,16})*1),1),"")</f>
        <v/>
      </c>
      <c r="Q28" s="120"/>
      <c r="R28" s="120"/>
      <c r="S28" s="79" t="s">
        <v>56</v>
      </c>
    </row>
    <row r="29" spans="1:30" ht="21.75" customHeight="1" x14ac:dyDescent="0.15">
      <c r="A29" s="113"/>
      <c r="B29" s="114"/>
      <c r="C29" s="25" t="str">
        <f ca="1">IF(B29&lt;&gt;"",ROUND(SUM((OFFSET(P29,0,0,MATCH(TRUE(),INDEX(B30:B$495&lt;&gt;"",0),0)-0))),-3),"")</f>
        <v/>
      </c>
      <c r="D29" s="125"/>
      <c r="E29" s="134"/>
      <c r="F29" s="116"/>
      <c r="G29" s="135"/>
      <c r="H29" s="135"/>
      <c r="I29" s="116"/>
      <c r="J29" s="135"/>
      <c r="K29" s="135"/>
      <c r="L29" s="116"/>
      <c r="M29" s="135"/>
      <c r="N29" s="135"/>
      <c r="O29" s="116" t="str">
        <f t="shared" si="3"/>
        <v/>
      </c>
      <c r="P29" s="13" t="str">
        <f>IF(ISNUMBER(E29),E29*IF(ISNUMBER(LOOKUP(8^3^8,MID(ASC(G29),MIN(FIND({0,1,2,3,4,5,6,7,8,9},ASC(G29)&amp;1234567890)),{1,2,3,4,5,6,7,8,9,10,11,12,13,14,15,16})*1)),LOOKUP(8^3^8,MID(ASC(G29),MIN(FIND({0,1,2,3,4,5,6,7,8,9},ASC(G29)&amp;1234567890)),{1,2,3,4,5,6,7,8,9,10,11,12,13,14,15,16})*1),1)*IF(ISNUMBER(LOOKUP(8^3^8,MID(ASC(J29),MIN(FIND({0,1,2,3,4,5,6,7,8,9},ASC(J29)&amp;1234567890)),{1,2,3,4,5,6,7,8,9,10,11,12,13,14,15,16})*1)),LOOKUP(8^3^8,MID(ASC(J29),MIN(FIND({0,1,2,3,4,5,6,7,8,9},ASC(J29)&amp;1234567890)),{1,2,3,4,5,6,7,8,9,10,11,12,13,14,15,16})*1),1)*IF(ISNUMBER(LOOKUP(8^3^8,MID(ASC(M29),MIN(FIND({0,1,2,3,4,5,6,7,8,9},ASC(M29)&amp;1234567890)),{1,2,3,4,5,6,7,8,9,10,11,12,13,14,15,16})*1)),LOOKUP(8^3^8,MID(ASC(M29),MIN(FIND({0,1,2,3,4,5,6,7,8,9},ASC(M29)&amp;1234567890)),{1,2,3,4,5,6,7,8,9,10,11,12,13,14,15,16})*1),1),"")</f>
        <v/>
      </c>
      <c r="Q29" s="120"/>
      <c r="R29" s="120"/>
      <c r="U29" s="126"/>
    </row>
    <row r="30" spans="1:30" ht="21.75" customHeight="1" x14ac:dyDescent="0.15">
      <c r="A30" s="113"/>
      <c r="B30" s="114"/>
      <c r="C30" s="25" t="str">
        <f ca="1">IF(B30&lt;&gt;"",ROUND(SUM((OFFSET(P30,0,0,MATCH(TRUE(),INDEX(B31:B$495&lt;&gt;"",0),0)-0))),-3),"")</f>
        <v/>
      </c>
      <c r="D30" s="125"/>
      <c r="E30" s="134"/>
      <c r="F30" s="116"/>
      <c r="G30" s="135"/>
      <c r="H30" s="135"/>
      <c r="I30" s="116"/>
      <c r="J30" s="135"/>
      <c r="K30" s="135"/>
      <c r="L30" s="116"/>
      <c r="M30" s="135"/>
      <c r="N30" s="135"/>
      <c r="O30" s="116" t="str">
        <f t="shared" si="3"/>
        <v/>
      </c>
      <c r="P30" s="13" t="str">
        <f>IF(ISNUMBER(E30),E30*IF(ISNUMBER(LOOKUP(8^3^8,MID(ASC(G30),MIN(FIND({0,1,2,3,4,5,6,7,8,9},ASC(G30)&amp;1234567890)),{1,2,3,4,5,6,7,8,9,10,11,12,13,14,15,16})*1)),LOOKUP(8^3^8,MID(ASC(G30),MIN(FIND({0,1,2,3,4,5,6,7,8,9},ASC(G30)&amp;1234567890)),{1,2,3,4,5,6,7,8,9,10,11,12,13,14,15,16})*1),1)*IF(ISNUMBER(LOOKUP(8^3^8,MID(ASC(J30),MIN(FIND({0,1,2,3,4,5,6,7,8,9},ASC(J30)&amp;1234567890)),{1,2,3,4,5,6,7,8,9,10,11,12,13,14,15,16})*1)),LOOKUP(8^3^8,MID(ASC(J30),MIN(FIND({0,1,2,3,4,5,6,7,8,9},ASC(J30)&amp;1234567890)),{1,2,3,4,5,6,7,8,9,10,11,12,13,14,15,16})*1),1)*IF(ISNUMBER(LOOKUP(8^3^8,MID(ASC(M30),MIN(FIND({0,1,2,3,4,5,6,7,8,9},ASC(M30)&amp;1234567890)),{1,2,3,4,5,6,7,8,9,10,11,12,13,14,15,16})*1)),LOOKUP(8^3^8,MID(ASC(M30),MIN(FIND({0,1,2,3,4,5,6,7,8,9},ASC(M30)&amp;1234567890)),{1,2,3,4,5,6,7,8,9,10,11,12,13,14,15,16})*1),1),"")</f>
        <v/>
      </c>
      <c r="Q30" s="120"/>
      <c r="R30" s="120"/>
    </row>
    <row r="31" spans="1:30" ht="21.75" customHeight="1" x14ac:dyDescent="0.15">
      <c r="A31" s="113"/>
      <c r="B31" s="114"/>
      <c r="C31" s="25" t="str">
        <f ca="1">IF(B31&lt;&gt;"",ROUND(SUM((OFFSET(P31,0,0,MATCH(TRUE(),INDEX(B32:B$495&lt;&gt;"",0),0)-0))),-3),"")</f>
        <v/>
      </c>
      <c r="D31" s="125"/>
      <c r="E31" s="134"/>
      <c r="F31" s="116"/>
      <c r="G31" s="135"/>
      <c r="H31" s="135"/>
      <c r="I31" s="116"/>
      <c r="J31" s="135"/>
      <c r="K31" s="135"/>
      <c r="L31" s="116"/>
      <c r="M31" s="135"/>
      <c r="N31" s="135"/>
      <c r="O31" s="116" t="str">
        <f t="shared" si="3"/>
        <v/>
      </c>
      <c r="P31" s="13" t="str">
        <f>IF(ISNUMBER(E31),E31*IF(ISNUMBER(LOOKUP(8^3^8,MID(ASC(G31),MIN(FIND({0,1,2,3,4,5,6,7,8,9},ASC(G31)&amp;1234567890)),{1,2,3,4,5,6,7,8,9,10,11,12,13,14,15,16})*1)),LOOKUP(8^3^8,MID(ASC(G31),MIN(FIND({0,1,2,3,4,5,6,7,8,9},ASC(G31)&amp;1234567890)),{1,2,3,4,5,6,7,8,9,10,11,12,13,14,15,16})*1),1)*IF(ISNUMBER(LOOKUP(8^3^8,MID(ASC(J31),MIN(FIND({0,1,2,3,4,5,6,7,8,9},ASC(J31)&amp;1234567890)),{1,2,3,4,5,6,7,8,9,10,11,12,13,14,15,16})*1)),LOOKUP(8^3^8,MID(ASC(J31),MIN(FIND({0,1,2,3,4,5,6,7,8,9},ASC(J31)&amp;1234567890)),{1,2,3,4,5,6,7,8,9,10,11,12,13,14,15,16})*1),1)*IF(ISNUMBER(LOOKUP(8^3^8,MID(ASC(M31),MIN(FIND({0,1,2,3,4,5,6,7,8,9},ASC(M31)&amp;1234567890)),{1,2,3,4,5,6,7,8,9,10,11,12,13,14,15,16})*1)),LOOKUP(8^3^8,MID(ASC(M31),MIN(FIND({0,1,2,3,4,5,6,7,8,9},ASC(M31)&amp;1234567890)),{1,2,3,4,5,6,7,8,9,10,11,12,13,14,15,16})*1),1),"")</f>
        <v/>
      </c>
      <c r="T31" s="147"/>
      <c r="U31" s="147"/>
      <c r="V31" s="147"/>
      <c r="W31" s="147"/>
      <c r="X31" s="147"/>
      <c r="Y31" s="147"/>
      <c r="Z31" s="147"/>
      <c r="AA31" s="147"/>
      <c r="AB31" s="147"/>
      <c r="AC31" s="217"/>
      <c r="AD31" s="218"/>
    </row>
    <row r="32" spans="1:30" ht="21.75" customHeight="1" x14ac:dyDescent="0.15">
      <c r="A32" s="113"/>
      <c r="B32" s="114"/>
      <c r="C32" s="25" t="str">
        <f ca="1">IF(B32&lt;&gt;"",ROUND(SUM((OFFSET(P32,0,0,MATCH(TRUE(),INDEX(B33:B$495&lt;&gt;"",0),0)-0))),-3),"")</f>
        <v/>
      </c>
      <c r="D32" s="124"/>
      <c r="E32" s="134"/>
      <c r="F32" s="116"/>
      <c r="G32" s="135"/>
      <c r="H32" s="135"/>
      <c r="I32" s="116"/>
      <c r="J32" s="135"/>
      <c r="K32" s="135"/>
      <c r="L32" s="116"/>
      <c r="M32" s="135"/>
      <c r="N32" s="135"/>
      <c r="O32" s="116" t="str">
        <f t="shared" si="3"/>
        <v/>
      </c>
      <c r="P32" s="13" t="str">
        <f>IF(ISNUMBER(E32),E32*IF(ISNUMBER(LOOKUP(8^3^8,MID(ASC(G32),MIN(FIND({0,1,2,3,4,5,6,7,8,9},ASC(G32)&amp;1234567890)),{1,2,3,4,5,6,7,8,9,10,11,12,13,14,15,16})*1)),LOOKUP(8^3^8,MID(ASC(G32),MIN(FIND({0,1,2,3,4,5,6,7,8,9},ASC(G32)&amp;1234567890)),{1,2,3,4,5,6,7,8,9,10,11,12,13,14,15,16})*1),1)*IF(ISNUMBER(LOOKUP(8^3^8,MID(ASC(J32),MIN(FIND({0,1,2,3,4,5,6,7,8,9},ASC(J32)&amp;1234567890)),{1,2,3,4,5,6,7,8,9,10,11,12,13,14,15,16})*1)),LOOKUP(8^3^8,MID(ASC(J32),MIN(FIND({0,1,2,3,4,5,6,7,8,9},ASC(J32)&amp;1234567890)),{1,2,3,4,5,6,7,8,9,10,11,12,13,14,15,16})*1),1)*IF(ISNUMBER(LOOKUP(8^3^8,MID(ASC(M32),MIN(FIND({0,1,2,3,4,5,6,7,8,9},ASC(M32)&amp;1234567890)),{1,2,3,4,5,6,7,8,9,10,11,12,13,14,15,16})*1)),LOOKUP(8^3^8,MID(ASC(M32),MIN(FIND({0,1,2,3,4,5,6,7,8,9},ASC(M32)&amp;1234567890)),{1,2,3,4,5,6,7,8,9,10,11,12,13,14,15,16})*1),1),"")</f>
        <v/>
      </c>
      <c r="T32" s="147"/>
      <c r="U32" s="147"/>
      <c r="V32" s="147"/>
      <c r="W32" s="147"/>
      <c r="X32" s="147"/>
      <c r="Y32" s="147"/>
      <c r="Z32" s="147"/>
      <c r="AA32" s="147"/>
      <c r="AB32" s="147"/>
      <c r="AC32" s="219"/>
      <c r="AD32" s="220"/>
    </row>
    <row r="33" spans="1:23" ht="21.75" customHeight="1" x14ac:dyDescent="0.15">
      <c r="A33" s="113"/>
      <c r="B33" s="114"/>
      <c r="C33" s="25" t="str">
        <f ca="1">IF(B33&lt;&gt;"",ROUND(SUM((OFFSET(P33,0,0,MATCH(TRUE(),INDEX(B34:B$495&lt;&gt;"",0),0)-0))),-3),"")</f>
        <v/>
      </c>
      <c r="D33" s="124"/>
      <c r="E33" s="134"/>
      <c r="F33" s="116"/>
      <c r="G33" s="135"/>
      <c r="H33" s="135"/>
      <c r="I33" s="116"/>
      <c r="J33" s="135"/>
      <c r="K33" s="135"/>
      <c r="L33" s="116"/>
      <c r="M33" s="135"/>
      <c r="N33" s="135"/>
      <c r="O33" s="116" t="str">
        <f t="shared" si="3"/>
        <v/>
      </c>
      <c r="P33" s="13" t="str">
        <f>IF(ISNUMBER(E33),E33*IF(ISNUMBER(LOOKUP(8^3^8,MID(ASC(G33),MIN(FIND({0,1,2,3,4,5,6,7,8,9},ASC(G33)&amp;1234567890)),{1,2,3,4,5,6,7,8,9,10,11,12,13,14,15,16})*1)),LOOKUP(8^3^8,MID(ASC(G33),MIN(FIND({0,1,2,3,4,5,6,7,8,9},ASC(G33)&amp;1234567890)),{1,2,3,4,5,6,7,8,9,10,11,12,13,14,15,16})*1),1)*IF(ISNUMBER(LOOKUP(8^3^8,MID(ASC(J33),MIN(FIND({0,1,2,3,4,5,6,7,8,9},ASC(J33)&amp;1234567890)),{1,2,3,4,5,6,7,8,9,10,11,12,13,14,15,16})*1)),LOOKUP(8^3^8,MID(ASC(J33),MIN(FIND({0,1,2,3,4,5,6,7,8,9},ASC(J33)&amp;1234567890)),{1,2,3,4,5,6,7,8,9,10,11,12,13,14,15,16})*1),1)*IF(ISNUMBER(LOOKUP(8^3^8,MID(ASC(M33),MIN(FIND({0,1,2,3,4,5,6,7,8,9},ASC(M33)&amp;1234567890)),{1,2,3,4,5,6,7,8,9,10,11,12,13,14,15,16})*1)),LOOKUP(8^3^8,MID(ASC(M33),MIN(FIND({0,1,2,3,4,5,6,7,8,9},ASC(M33)&amp;1234567890)),{1,2,3,4,5,6,7,8,9,10,11,12,13,14,15,16})*1),1),"")</f>
        <v/>
      </c>
    </row>
    <row r="34" spans="1:23" ht="21.75" customHeight="1" x14ac:dyDescent="0.15">
      <c r="A34" s="113"/>
      <c r="B34" s="114"/>
      <c r="C34" s="25" t="str">
        <f ca="1">IF(B34&lt;&gt;"",ROUND(SUM((OFFSET(P34,0,0,MATCH(TRUE(),INDEX(B35:B$495&lt;&gt;"",0),0)-0))),-3),"")</f>
        <v/>
      </c>
      <c r="D34" s="124"/>
      <c r="E34" s="134"/>
      <c r="F34" s="116"/>
      <c r="G34" s="135"/>
      <c r="H34" s="135"/>
      <c r="I34" s="116"/>
      <c r="J34" s="135"/>
      <c r="K34" s="135"/>
      <c r="L34" s="116"/>
      <c r="M34" s="135"/>
      <c r="N34" s="135"/>
      <c r="O34" s="116" t="str">
        <f t="shared" si="3"/>
        <v/>
      </c>
      <c r="P34" s="13" t="str">
        <f>IF(ISNUMBER(E34),E34*IF(ISNUMBER(LOOKUP(8^3^8,MID(ASC(G34),MIN(FIND({0,1,2,3,4,5,6,7,8,9},ASC(G34)&amp;1234567890)),{1,2,3,4,5,6,7,8,9,10,11,12,13,14,15,16})*1)),LOOKUP(8^3^8,MID(ASC(G34),MIN(FIND({0,1,2,3,4,5,6,7,8,9},ASC(G34)&amp;1234567890)),{1,2,3,4,5,6,7,8,9,10,11,12,13,14,15,16})*1),1)*IF(ISNUMBER(LOOKUP(8^3^8,MID(ASC(J34),MIN(FIND({0,1,2,3,4,5,6,7,8,9},ASC(J34)&amp;1234567890)),{1,2,3,4,5,6,7,8,9,10,11,12,13,14,15,16})*1)),LOOKUP(8^3^8,MID(ASC(J34),MIN(FIND({0,1,2,3,4,5,6,7,8,9},ASC(J34)&amp;1234567890)),{1,2,3,4,5,6,7,8,9,10,11,12,13,14,15,16})*1),1)*IF(ISNUMBER(LOOKUP(8^3^8,MID(ASC(M34),MIN(FIND({0,1,2,3,4,5,6,7,8,9},ASC(M34)&amp;1234567890)),{1,2,3,4,5,6,7,8,9,10,11,12,13,14,15,16})*1)),LOOKUP(8^3^8,MID(ASC(M34),MIN(FIND({0,1,2,3,4,5,6,7,8,9},ASC(M34)&amp;1234567890)),{1,2,3,4,5,6,7,8,9,10,11,12,13,14,15,16})*1),1),"")</f>
        <v/>
      </c>
      <c r="W34" s="127"/>
    </row>
    <row r="35" spans="1:23" ht="21.75" customHeight="1" x14ac:dyDescent="0.15">
      <c r="A35" s="113"/>
      <c r="B35" s="114"/>
      <c r="C35" s="25" t="str">
        <f ca="1">IF(B35&lt;&gt;"",ROUND(SUM((OFFSET(P35,0,0,MATCH(TRUE(),INDEX(B36:B$495&lt;&gt;"",0),0)-0))),-3),"")</f>
        <v/>
      </c>
      <c r="D35" s="124"/>
      <c r="E35" s="134"/>
      <c r="F35" s="116"/>
      <c r="G35" s="135"/>
      <c r="H35" s="135"/>
      <c r="I35" s="116"/>
      <c r="J35" s="135"/>
      <c r="K35" s="135"/>
      <c r="L35" s="116"/>
      <c r="M35" s="135"/>
      <c r="N35" s="135"/>
      <c r="O35" s="116" t="str">
        <f t="shared" si="3"/>
        <v/>
      </c>
      <c r="P35" s="13" t="str">
        <f>IF(ISNUMBER(E35),E35*IF(ISNUMBER(LOOKUP(8^3^8,MID(ASC(G35),MIN(FIND({0,1,2,3,4,5,6,7,8,9},ASC(G35)&amp;1234567890)),{1,2,3,4,5,6,7,8,9,10,11,12,13,14,15,16})*1)),LOOKUP(8^3^8,MID(ASC(G35),MIN(FIND({0,1,2,3,4,5,6,7,8,9},ASC(G35)&amp;1234567890)),{1,2,3,4,5,6,7,8,9,10,11,12,13,14,15,16})*1),1)*IF(ISNUMBER(LOOKUP(8^3^8,MID(ASC(J35),MIN(FIND({0,1,2,3,4,5,6,7,8,9},ASC(J35)&amp;1234567890)),{1,2,3,4,5,6,7,8,9,10,11,12,13,14,15,16})*1)),LOOKUP(8^3^8,MID(ASC(J35),MIN(FIND({0,1,2,3,4,5,6,7,8,9},ASC(J35)&amp;1234567890)),{1,2,3,4,5,6,7,8,9,10,11,12,13,14,15,16})*1),1)*IF(ISNUMBER(LOOKUP(8^3^8,MID(ASC(M35),MIN(FIND({0,1,2,3,4,5,6,7,8,9},ASC(M35)&amp;1234567890)),{1,2,3,4,5,6,7,8,9,10,11,12,13,14,15,16})*1)),LOOKUP(8^3^8,MID(ASC(M35),MIN(FIND({0,1,2,3,4,5,6,7,8,9},ASC(M35)&amp;1234567890)),{1,2,3,4,5,6,7,8,9,10,11,12,13,14,15,16})*1),1),"")</f>
        <v/>
      </c>
    </row>
    <row r="36" spans="1:23" ht="21.75" customHeight="1" x14ac:dyDescent="0.15">
      <c r="A36" s="113"/>
      <c r="B36" s="114"/>
      <c r="C36" s="25" t="str">
        <f ca="1">IF(B36&lt;&gt;"",ROUND(SUM((OFFSET(P36,0,0,MATCH(TRUE(),INDEX(B37:B$495&lt;&gt;"",0),0)-0))),-3),"")</f>
        <v/>
      </c>
      <c r="D36" s="124"/>
      <c r="E36" s="134"/>
      <c r="F36" s="116"/>
      <c r="G36" s="135"/>
      <c r="H36" s="135"/>
      <c r="I36" s="116"/>
      <c r="J36" s="135"/>
      <c r="K36" s="135"/>
      <c r="L36" s="116"/>
      <c r="M36" s="135"/>
      <c r="N36" s="135"/>
      <c r="O36" s="116" t="str">
        <f t="shared" si="3"/>
        <v/>
      </c>
      <c r="P36" s="13" t="str">
        <f>IF(ISNUMBER(E36),E36*IF(ISNUMBER(LOOKUP(8^3^8,MID(ASC(G36),MIN(FIND({0,1,2,3,4,5,6,7,8,9},ASC(G36)&amp;1234567890)),{1,2,3,4,5,6,7,8,9,10,11,12,13,14,15,16})*1)),LOOKUP(8^3^8,MID(ASC(G36),MIN(FIND({0,1,2,3,4,5,6,7,8,9},ASC(G36)&amp;1234567890)),{1,2,3,4,5,6,7,8,9,10,11,12,13,14,15,16})*1),1)*IF(ISNUMBER(LOOKUP(8^3^8,MID(ASC(J36),MIN(FIND({0,1,2,3,4,5,6,7,8,9},ASC(J36)&amp;1234567890)),{1,2,3,4,5,6,7,8,9,10,11,12,13,14,15,16})*1)),LOOKUP(8^3^8,MID(ASC(J36),MIN(FIND({0,1,2,3,4,5,6,7,8,9},ASC(J36)&amp;1234567890)),{1,2,3,4,5,6,7,8,9,10,11,12,13,14,15,16})*1),1)*IF(ISNUMBER(LOOKUP(8^3^8,MID(ASC(M36),MIN(FIND({0,1,2,3,4,5,6,7,8,9},ASC(M36)&amp;1234567890)),{1,2,3,4,5,6,7,8,9,10,11,12,13,14,15,16})*1)),LOOKUP(8^3^8,MID(ASC(M36),MIN(FIND({0,1,2,3,4,5,6,7,8,9},ASC(M36)&amp;1234567890)),{1,2,3,4,5,6,7,8,9,10,11,12,13,14,15,16})*1),1),"")</f>
        <v/>
      </c>
    </row>
    <row r="37" spans="1:23" ht="21.75" customHeight="1" x14ac:dyDescent="0.15">
      <c r="A37" s="113"/>
      <c r="B37" s="114"/>
      <c r="C37" s="25" t="str">
        <f ca="1">IF(B37&lt;&gt;"",ROUND(SUM((OFFSET(P37,0,0,MATCH(TRUE(),INDEX(B38:B$495&lt;&gt;"",0),0)-0))),-3),"")</f>
        <v/>
      </c>
      <c r="D37" s="124"/>
      <c r="E37" s="134"/>
      <c r="F37" s="116"/>
      <c r="G37" s="135"/>
      <c r="H37" s="135"/>
      <c r="I37" s="116"/>
      <c r="J37" s="135"/>
      <c r="K37" s="135"/>
      <c r="L37" s="116"/>
      <c r="M37" s="135"/>
      <c r="N37" s="135"/>
      <c r="O37" s="116" t="str">
        <f t="shared" si="3"/>
        <v/>
      </c>
      <c r="P37" s="13" t="str">
        <f>IF(ISNUMBER(E37),E37*IF(ISNUMBER(LOOKUP(8^3^8,MID(ASC(G37),MIN(FIND({0,1,2,3,4,5,6,7,8,9},ASC(G37)&amp;1234567890)),{1,2,3,4,5,6,7,8,9,10,11,12,13,14,15,16})*1)),LOOKUP(8^3^8,MID(ASC(G37),MIN(FIND({0,1,2,3,4,5,6,7,8,9},ASC(G37)&amp;1234567890)),{1,2,3,4,5,6,7,8,9,10,11,12,13,14,15,16})*1),1)*IF(ISNUMBER(LOOKUP(8^3^8,MID(ASC(J37),MIN(FIND({0,1,2,3,4,5,6,7,8,9},ASC(J37)&amp;1234567890)),{1,2,3,4,5,6,7,8,9,10,11,12,13,14,15,16})*1)),LOOKUP(8^3^8,MID(ASC(J37),MIN(FIND({0,1,2,3,4,5,6,7,8,9},ASC(J37)&amp;1234567890)),{1,2,3,4,5,6,7,8,9,10,11,12,13,14,15,16})*1),1)*IF(ISNUMBER(LOOKUP(8^3^8,MID(ASC(M37),MIN(FIND({0,1,2,3,4,5,6,7,8,9},ASC(M37)&amp;1234567890)),{1,2,3,4,5,6,7,8,9,10,11,12,13,14,15,16})*1)),LOOKUP(8^3^8,MID(ASC(M37),MIN(FIND({0,1,2,3,4,5,6,7,8,9},ASC(M37)&amp;1234567890)),{1,2,3,4,5,6,7,8,9,10,11,12,13,14,15,16})*1),1),"")</f>
        <v/>
      </c>
    </row>
    <row r="38" spans="1:23" ht="21.75" customHeight="1" x14ac:dyDescent="0.15">
      <c r="A38" s="113"/>
      <c r="B38" s="114"/>
      <c r="C38" s="25" t="str">
        <f ca="1">IF(B38&lt;&gt;"",ROUND(SUM((OFFSET(P38,0,0,MATCH(TRUE(),INDEX(B39:B$495&lt;&gt;"",0),0)-0))),-3),"")</f>
        <v/>
      </c>
      <c r="D38" s="124"/>
      <c r="E38" s="134"/>
      <c r="F38" s="116"/>
      <c r="G38" s="135"/>
      <c r="H38" s="135"/>
      <c r="I38" s="116"/>
      <c r="J38" s="135"/>
      <c r="K38" s="135"/>
      <c r="L38" s="116"/>
      <c r="M38" s="135"/>
      <c r="N38" s="135"/>
      <c r="O38" s="116" t="str">
        <f t="shared" si="3"/>
        <v/>
      </c>
      <c r="P38" s="13" t="str">
        <f>IF(ISNUMBER(E38),E38*IF(ISNUMBER(LOOKUP(8^3^8,MID(ASC(G38),MIN(FIND({0,1,2,3,4,5,6,7,8,9},ASC(G38)&amp;1234567890)),{1,2,3,4,5,6,7,8,9,10,11,12,13,14,15,16})*1)),LOOKUP(8^3^8,MID(ASC(G38),MIN(FIND({0,1,2,3,4,5,6,7,8,9},ASC(G38)&amp;1234567890)),{1,2,3,4,5,6,7,8,9,10,11,12,13,14,15,16})*1),1)*IF(ISNUMBER(LOOKUP(8^3^8,MID(ASC(J38),MIN(FIND({0,1,2,3,4,5,6,7,8,9},ASC(J38)&amp;1234567890)),{1,2,3,4,5,6,7,8,9,10,11,12,13,14,15,16})*1)),LOOKUP(8^3^8,MID(ASC(J38),MIN(FIND({0,1,2,3,4,5,6,7,8,9},ASC(J38)&amp;1234567890)),{1,2,3,4,5,6,7,8,9,10,11,12,13,14,15,16})*1),1)*IF(ISNUMBER(LOOKUP(8^3^8,MID(ASC(M38),MIN(FIND({0,1,2,3,4,5,6,7,8,9},ASC(M38)&amp;1234567890)),{1,2,3,4,5,6,7,8,9,10,11,12,13,14,15,16})*1)),LOOKUP(8^3^8,MID(ASC(M38),MIN(FIND({0,1,2,3,4,5,6,7,8,9},ASC(M38)&amp;1234567890)),{1,2,3,4,5,6,7,8,9,10,11,12,13,14,15,16})*1),1),"")</f>
        <v/>
      </c>
    </row>
    <row r="39" spans="1:23" ht="21.75" customHeight="1" x14ac:dyDescent="0.15">
      <c r="A39" s="113"/>
      <c r="B39" s="114"/>
      <c r="C39" s="25" t="str">
        <f ca="1">IF(B39&lt;&gt;"",ROUND(SUM((OFFSET(P39,0,0,MATCH(TRUE(),INDEX(B40:B$495&lt;&gt;"",0),0)-0))),-3),"")</f>
        <v/>
      </c>
      <c r="D39" s="124"/>
      <c r="E39" s="134"/>
      <c r="F39" s="116"/>
      <c r="G39" s="135"/>
      <c r="H39" s="135"/>
      <c r="I39" s="116"/>
      <c r="J39" s="135"/>
      <c r="K39" s="135"/>
      <c r="L39" s="116"/>
      <c r="M39" s="135"/>
      <c r="N39" s="135"/>
      <c r="O39" s="116" t="str">
        <f t="shared" si="3"/>
        <v/>
      </c>
      <c r="P39" s="13" t="str">
        <f>IF(ISNUMBER(E39),E39*IF(ISNUMBER(LOOKUP(8^3^8,MID(ASC(G39),MIN(FIND({0,1,2,3,4,5,6,7,8,9},ASC(G39)&amp;1234567890)),{1,2,3,4,5,6,7,8,9,10,11,12,13,14,15,16})*1)),LOOKUP(8^3^8,MID(ASC(G39),MIN(FIND({0,1,2,3,4,5,6,7,8,9},ASC(G39)&amp;1234567890)),{1,2,3,4,5,6,7,8,9,10,11,12,13,14,15,16})*1),1)*IF(ISNUMBER(LOOKUP(8^3^8,MID(ASC(J39),MIN(FIND({0,1,2,3,4,5,6,7,8,9},ASC(J39)&amp;1234567890)),{1,2,3,4,5,6,7,8,9,10,11,12,13,14,15,16})*1)),LOOKUP(8^3^8,MID(ASC(J39),MIN(FIND({0,1,2,3,4,5,6,7,8,9},ASC(J39)&amp;1234567890)),{1,2,3,4,5,6,7,8,9,10,11,12,13,14,15,16})*1),1)*IF(ISNUMBER(LOOKUP(8^3^8,MID(ASC(M39),MIN(FIND({0,1,2,3,4,5,6,7,8,9},ASC(M39)&amp;1234567890)),{1,2,3,4,5,6,7,8,9,10,11,12,13,14,15,16})*1)),LOOKUP(8^3^8,MID(ASC(M39),MIN(FIND({0,1,2,3,4,5,6,7,8,9},ASC(M39)&amp;1234567890)),{1,2,3,4,5,6,7,8,9,10,11,12,13,14,15,16})*1),1),"")</f>
        <v/>
      </c>
    </row>
    <row r="40" spans="1:23" ht="21.75" customHeight="1" x14ac:dyDescent="0.15">
      <c r="A40" s="113"/>
      <c r="B40" s="114"/>
      <c r="C40" s="25" t="str">
        <f ca="1">IF(B40&lt;&gt;"",ROUND(SUM((OFFSET(P40,0,0,MATCH(TRUE(),INDEX(B41:B$495&lt;&gt;"",0),0)-0))),-3),"")</f>
        <v/>
      </c>
      <c r="D40" s="124"/>
      <c r="E40" s="134"/>
      <c r="F40" s="116"/>
      <c r="G40" s="135"/>
      <c r="H40" s="135"/>
      <c r="I40" s="116"/>
      <c r="J40" s="135"/>
      <c r="K40" s="135"/>
      <c r="L40" s="116"/>
      <c r="M40" s="135"/>
      <c r="N40" s="135"/>
      <c r="O40" s="116" t="str">
        <f t="shared" si="3"/>
        <v/>
      </c>
      <c r="P40" s="13" t="str">
        <f>IF(ISNUMBER(E40),E40*IF(ISNUMBER(LOOKUP(8^3^8,MID(ASC(G40),MIN(FIND({0,1,2,3,4,5,6,7,8,9},ASC(G40)&amp;1234567890)),{1,2,3,4,5,6,7,8,9,10,11,12,13,14,15,16})*1)),LOOKUP(8^3^8,MID(ASC(G40),MIN(FIND({0,1,2,3,4,5,6,7,8,9},ASC(G40)&amp;1234567890)),{1,2,3,4,5,6,7,8,9,10,11,12,13,14,15,16})*1),1)*IF(ISNUMBER(LOOKUP(8^3^8,MID(ASC(J40),MIN(FIND({0,1,2,3,4,5,6,7,8,9},ASC(J40)&amp;1234567890)),{1,2,3,4,5,6,7,8,9,10,11,12,13,14,15,16})*1)),LOOKUP(8^3^8,MID(ASC(J40),MIN(FIND({0,1,2,3,4,5,6,7,8,9},ASC(J40)&amp;1234567890)),{1,2,3,4,5,6,7,8,9,10,11,12,13,14,15,16})*1),1)*IF(ISNUMBER(LOOKUP(8^3^8,MID(ASC(M40),MIN(FIND({0,1,2,3,4,5,6,7,8,9},ASC(M40)&amp;1234567890)),{1,2,3,4,5,6,7,8,9,10,11,12,13,14,15,16})*1)),LOOKUP(8^3^8,MID(ASC(M40),MIN(FIND({0,1,2,3,4,5,6,7,8,9},ASC(M40)&amp;1234567890)),{1,2,3,4,5,6,7,8,9,10,11,12,13,14,15,16})*1),1),"")</f>
        <v/>
      </c>
    </row>
    <row r="41" spans="1:23" ht="21.75" customHeight="1" thickBot="1" x14ac:dyDescent="0.2">
      <c r="A41" s="113"/>
      <c r="B41" s="114"/>
      <c r="C41" s="25" t="str">
        <f ca="1">IF(B41&lt;&gt;"",ROUND(SUM((OFFSET(P41,0,0,MATCH(TRUE(),INDEX(B42:B$495&lt;&gt;"",0),0)-0))),-3),"")</f>
        <v/>
      </c>
      <c r="D41" s="124"/>
      <c r="E41" s="134"/>
      <c r="F41" s="116"/>
      <c r="G41" s="135"/>
      <c r="H41" s="135"/>
      <c r="I41" s="116"/>
      <c r="J41" s="135"/>
      <c r="K41" s="135"/>
      <c r="L41" s="116"/>
      <c r="M41" s="135"/>
      <c r="N41" s="135"/>
      <c r="O41" s="116" t="str">
        <f t="shared" si="3"/>
        <v/>
      </c>
      <c r="P41" s="13" t="str">
        <f>IF(ISNUMBER(E41),E41*IF(ISNUMBER(LOOKUP(8^3^8,MID(ASC(G41),MIN(FIND({0,1,2,3,4,5,6,7,8,9},ASC(G41)&amp;1234567890)),{1,2,3,4,5,6,7,8,9,10,11,12,13,14,15,16})*1)),LOOKUP(8^3^8,MID(ASC(G41),MIN(FIND({0,1,2,3,4,5,6,7,8,9},ASC(G41)&amp;1234567890)),{1,2,3,4,5,6,7,8,9,10,11,12,13,14,15,16})*1),1)*IF(ISNUMBER(LOOKUP(8^3^8,MID(ASC(J41),MIN(FIND({0,1,2,3,4,5,6,7,8,9},ASC(J41)&amp;1234567890)),{1,2,3,4,5,6,7,8,9,10,11,12,13,14,15,16})*1)),LOOKUP(8^3^8,MID(ASC(J41),MIN(FIND({0,1,2,3,4,5,6,7,8,9},ASC(J41)&amp;1234567890)),{1,2,3,4,5,6,7,8,9,10,11,12,13,14,15,16})*1),1)*IF(ISNUMBER(LOOKUP(8^3^8,MID(ASC(M41),MIN(FIND({0,1,2,3,4,5,6,7,8,9},ASC(M41)&amp;1234567890)),{1,2,3,4,5,6,7,8,9,10,11,12,13,14,15,16})*1)),LOOKUP(8^3^8,MID(ASC(M41),MIN(FIND({0,1,2,3,4,5,6,7,8,9},ASC(M41)&amp;1234567890)),{1,2,3,4,5,6,7,8,9,10,11,12,13,14,15,16})*1),1),"")</f>
        <v/>
      </c>
    </row>
    <row r="42" spans="1:23" ht="21.75" customHeight="1" thickTop="1" x14ac:dyDescent="0.15">
      <c r="A42" s="128" t="s">
        <v>116</v>
      </c>
      <c r="B42" s="129" t="s">
        <v>34</v>
      </c>
      <c r="C42" s="26">
        <f ca="1">SUM(C18:(OFFSET(INDIRECT(ADDRESS(ROW(),COLUMN())), -1, 0)))</f>
        <v>1000000</v>
      </c>
      <c r="D42" s="130"/>
      <c r="E42" s="131"/>
      <c r="F42" s="132"/>
      <c r="G42" s="131"/>
      <c r="H42" s="131"/>
      <c r="I42" s="132"/>
      <c r="J42" s="131"/>
      <c r="K42" s="131"/>
      <c r="L42" s="132"/>
      <c r="M42" s="131"/>
      <c r="N42" s="131"/>
      <c r="O42" s="132"/>
      <c r="P42" s="68">
        <f ca="1">SUM(P18:(OFFSET(INDIRECT(ADDRESS(ROW(),COLUMN())), -1, 0)))</f>
        <v>1000000</v>
      </c>
    </row>
    <row r="43" spans="1:23" ht="21.75" customHeight="1" x14ac:dyDescent="0.15"/>
    <row r="44" spans="1:23" ht="21.75" customHeight="1" x14ac:dyDescent="0.15"/>
    <row r="45" spans="1:23" ht="21.75" customHeight="1" x14ac:dyDescent="0.15"/>
    <row r="46" spans="1:23" ht="21.75" customHeight="1" x14ac:dyDescent="0.15"/>
    <row r="47" spans="1:23" ht="21.75" customHeight="1" x14ac:dyDescent="0.15"/>
    <row r="48" spans="1:23" ht="21.75" customHeight="1" x14ac:dyDescent="0.15"/>
    <row r="49" customFormat="1" ht="21.75" customHeight="1" x14ac:dyDescent="0.15"/>
    <row r="50" customFormat="1" ht="21.75" customHeight="1" x14ac:dyDescent="0.15"/>
    <row r="51" customFormat="1" ht="21.75" customHeight="1" x14ac:dyDescent="0.15"/>
    <row r="52" customFormat="1" ht="21.75" customHeight="1" x14ac:dyDescent="0.15"/>
    <row r="53" customFormat="1" ht="21.75" customHeight="1" x14ac:dyDescent="0.15"/>
    <row r="54" customFormat="1" ht="21.75" customHeight="1" x14ac:dyDescent="0.15"/>
    <row r="55" customFormat="1" ht="21.75" customHeight="1" x14ac:dyDescent="0.15"/>
    <row r="56" customFormat="1" ht="21.75" customHeight="1" x14ac:dyDescent="0.15"/>
    <row r="57" customFormat="1" ht="21.75" customHeight="1" x14ac:dyDescent="0.15"/>
    <row r="58" customFormat="1" ht="21.75" customHeight="1" x14ac:dyDescent="0.15"/>
    <row r="59" customFormat="1" ht="21.75" customHeight="1" x14ac:dyDescent="0.15"/>
    <row r="60" customFormat="1" ht="21.75" customHeight="1" x14ac:dyDescent="0.15"/>
    <row r="61" customFormat="1" ht="21.75" customHeight="1" x14ac:dyDescent="0.15"/>
    <row r="62" customFormat="1" ht="21.75" customHeight="1" x14ac:dyDescent="0.15"/>
    <row r="63" customFormat="1" ht="21.75" customHeight="1" x14ac:dyDescent="0.15"/>
    <row r="64" customFormat="1" ht="21.75" customHeight="1" x14ac:dyDescent="0.15"/>
    <row r="65" customFormat="1" ht="21.75" customHeight="1" x14ac:dyDescent="0.15"/>
    <row r="66" customFormat="1" ht="21.75" customHeight="1" x14ac:dyDescent="0.15"/>
    <row r="67" customFormat="1" ht="21.75" customHeight="1" x14ac:dyDescent="0.15"/>
    <row r="68" customFormat="1" ht="21.75" customHeight="1" x14ac:dyDescent="0.15"/>
    <row r="69" customFormat="1" ht="21.75" customHeight="1" x14ac:dyDescent="0.15"/>
    <row r="70" customFormat="1" ht="21.75" customHeight="1" x14ac:dyDescent="0.15"/>
    <row r="71" customFormat="1" ht="21.75" customHeight="1" x14ac:dyDescent="0.15"/>
    <row r="72" customFormat="1" ht="21.75" customHeight="1" x14ac:dyDescent="0.15"/>
    <row r="73" customFormat="1" ht="21.75" customHeight="1" x14ac:dyDescent="0.15"/>
    <row r="74" customFormat="1" ht="21.75" customHeight="1" x14ac:dyDescent="0.15"/>
    <row r="75" customFormat="1" ht="21.75" customHeight="1" x14ac:dyDescent="0.15"/>
  </sheetData>
  <sheetProtection algorithmName="SHA-512" hashValue="uMGugSboPkRT+XBiedDakJJaQT3wpbAbt72hs2POSRWv6vmnpIAzRHqs9Tj6YO0IWF3xKz/XT9msYSdqVJFITQ==" saltValue="bLRmlK5Fw16IHwokW3D2vQ==" spinCount="100000" sheet="1" objects="1" scenarios="1"/>
  <protectedRanges>
    <protectedRange sqref="C5" name="範囲1_1"/>
  </protectedRanges>
  <mergeCells count="33">
    <mergeCell ref="T31:AB31"/>
    <mergeCell ref="AC31:AD32"/>
    <mergeCell ref="T32:AB32"/>
    <mergeCell ref="S14:S15"/>
    <mergeCell ref="A15:P15"/>
    <mergeCell ref="A16:A17"/>
    <mergeCell ref="B16:B17"/>
    <mergeCell ref="C16:C17"/>
    <mergeCell ref="D16:D17"/>
    <mergeCell ref="E16:P16"/>
    <mergeCell ref="G17:H17"/>
    <mergeCell ref="J17:K17"/>
    <mergeCell ref="M17:N17"/>
    <mergeCell ref="A10:B10"/>
    <mergeCell ref="C10:D10"/>
    <mergeCell ref="A11:B11"/>
    <mergeCell ref="C11:D11"/>
    <mergeCell ref="A12:B12"/>
    <mergeCell ref="C12:D12"/>
    <mergeCell ref="D1:E1"/>
    <mergeCell ref="E3:F3"/>
    <mergeCell ref="A5:B5"/>
    <mergeCell ref="C5:K5"/>
    <mergeCell ref="G3:K3"/>
    <mergeCell ref="A4:B4"/>
    <mergeCell ref="D4:G4"/>
    <mergeCell ref="H4:K4"/>
    <mergeCell ref="B3:D3"/>
    <mergeCell ref="A9:B9"/>
    <mergeCell ref="C9:D9"/>
    <mergeCell ref="C7:D7"/>
    <mergeCell ref="A8:B8"/>
    <mergeCell ref="C8:D8"/>
  </mergeCells>
  <phoneticPr fontId="2"/>
  <conditionalFormatting sqref="A1:A42 B3 E3 G3 H4 C4:C5">
    <cfRule type="expression" dxfId="23" priority="1">
      <formula>$AC$31&lt;&gt;""</formula>
    </cfRule>
  </conditionalFormatting>
  <conditionalFormatting sqref="B19:F41 I19:I41 L19:L41">
    <cfRule type="expression" dxfId="22" priority="2">
      <formula>$AC$31&lt;&gt;""</formula>
    </cfRule>
  </conditionalFormatting>
  <conditionalFormatting sqref="B18:P18 G19:H41 B42:P42 M19:P41 J19:K41 B1:D1 F1:P1 B2:P2 L3 L4:P5 C6:P6 B6:B17 E7:G7 C7:C12 E8:F12 C13:F13 C14:P16 C17 E17:G17 I17:J17 L17:M17 O17:P17 AC31 T31:T32">
    <cfRule type="expression" dxfId="21" priority="13">
      <formula>$AC$31&lt;&gt;""</formula>
    </cfRule>
  </conditionalFormatting>
  <conditionalFormatting sqref="G18:G41">
    <cfRule type="expression" dxfId="20" priority="10">
      <formula>COUNT($G18)&amp;(H18="")</formula>
    </cfRule>
  </conditionalFormatting>
  <conditionalFormatting sqref="H18:H475">
    <cfRule type="expression" dxfId="19" priority="8">
      <formula>(H18&lt;&gt;"")</formula>
    </cfRule>
    <cfRule type="expression" dxfId="18" priority="9">
      <formula>COUNT($G18)</formula>
    </cfRule>
  </conditionalFormatting>
  <conditionalFormatting sqref="K18:K475">
    <cfRule type="expression" dxfId="17" priority="5">
      <formula>(K18&lt;&gt;"")</formula>
    </cfRule>
    <cfRule type="expression" dxfId="16" priority="6">
      <formula>COUNT($J18)</formula>
    </cfRule>
  </conditionalFormatting>
  <conditionalFormatting sqref="N18:N475">
    <cfRule type="expression" dxfId="15" priority="4">
      <formula>(N18&lt;&gt;"")</formula>
    </cfRule>
    <cfRule type="expression" dxfId="14" priority="7">
      <formula>COUNT($M18)</formula>
    </cfRule>
  </conditionalFormatting>
  <conditionalFormatting sqref="Q20:R20 Q21:Q22 Q23:R24">
    <cfRule type="expression" dxfId="13" priority="12">
      <formula>#REF!&lt;&gt;""</formula>
    </cfRule>
  </conditionalFormatting>
  <conditionalFormatting sqref="R21">
    <cfRule type="expression" dxfId="12" priority="11">
      <formula>#REF!&lt;&gt;""</formula>
    </cfRule>
  </conditionalFormatting>
  <dataValidations count="3">
    <dataValidation type="list" allowBlank="1" showInputMessage="1" showErrorMessage="1" sqref="B18:B41" xr:uid="{AC6E02DF-CEC2-4301-A0C5-139763E457DE}">
      <formula1>INDIRECT("補助率・費目・節!"&amp;$A18)</formula1>
    </dataValidation>
    <dataValidation allowBlank="1" showInputMessage="1" showErrorMessage="1" prompt="自動で計算されます" sqref="C9:C12 C18:C41 P18:P41" xr:uid="{CEEDC0B8-DFA3-4C48-846A-60264BEF1076}"/>
    <dataValidation type="list" allowBlank="1" showInputMessage="1" showErrorMessage="1" sqref="AC31" xr:uid="{C4E38698-1396-40A0-8D81-A53B92CE3EB0}">
      <formula1>"〇"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7" fitToHeight="0" orientation="portrait" r:id="rId1"/>
  <headerFooter>
    <oddFooter>&amp;P / &amp;N ページ</oddFooter>
  </headerFooter>
  <ignoredErrors>
    <ignoredError sqref="C9:D12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6930A61-9166-4C1D-9D84-9412935E8387}">
          <x14:formula1>
            <xm:f>補助率・費目・節!$G$1:$G$14</xm:f>
          </x14:formula1>
          <xm:sqref>A18:A41</xm:sqref>
        </x14:dataValidation>
        <x14:dataValidation type="list" allowBlank="1" showInputMessage="1" showErrorMessage="1" xr:uid="{5801B686-16D2-426F-90DB-DABC5051D24A}">
          <x14:formula1>
            <xm:f>補助率・費目・節!$A$1:$A$4</xm:f>
          </x14:formula1>
          <xm:sqref>B3:D3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J24"/>
  <sheetViews>
    <sheetView zoomScaleNormal="100" workbookViewId="0">
      <selection activeCell="A2" sqref="A2:A4"/>
    </sheetView>
  </sheetViews>
  <sheetFormatPr defaultColWidth="9" defaultRowHeight="13.5" x14ac:dyDescent="0.15"/>
  <cols>
    <col min="1" max="1" width="18.375" style="1" bestFit="1" customWidth="1"/>
    <col min="2" max="2" width="3.25" style="1" customWidth="1"/>
    <col min="3" max="3" width="30.625" style="1" bestFit="1" customWidth="1"/>
    <col min="4" max="4" width="5.875" style="1" bestFit="1" customWidth="1"/>
    <col min="5" max="5" width="44.125" style="1" bestFit="1" customWidth="1"/>
    <col min="6" max="6" width="4.125" style="6" customWidth="1"/>
    <col min="7" max="7" width="16.75" style="1" customWidth="1"/>
    <col min="8" max="8" width="16.375" style="1" customWidth="1"/>
    <col min="9" max="9" width="16.875" style="1" customWidth="1"/>
    <col min="10" max="10" width="18" style="1" customWidth="1"/>
    <col min="11" max="16384" width="9" style="1"/>
  </cols>
  <sheetData>
    <row r="1" spans="1:10" s="3" customFormat="1" ht="15.75" customHeight="1" x14ac:dyDescent="0.15">
      <c r="A1" s="4" t="s">
        <v>83</v>
      </c>
      <c r="D1" s="5" t="s">
        <v>40</v>
      </c>
      <c r="E1" s="5" t="s">
        <v>40</v>
      </c>
      <c r="G1" s="8"/>
      <c r="H1" s="14"/>
      <c r="I1" s="17"/>
      <c r="J1" s="14"/>
    </row>
    <row r="2" spans="1:10" s="3" customFormat="1" ht="15.75" customHeight="1" x14ac:dyDescent="0.15">
      <c r="A2" s="82" t="s">
        <v>62</v>
      </c>
      <c r="B2" s="5"/>
      <c r="C2" s="17" t="s">
        <v>86</v>
      </c>
      <c r="D2" s="18" t="s">
        <v>25</v>
      </c>
      <c r="E2" s="82" t="s">
        <v>62</v>
      </c>
      <c r="F2" s="7"/>
      <c r="G2" s="14" t="s">
        <v>97</v>
      </c>
      <c r="H2" s="14" t="s">
        <v>97</v>
      </c>
      <c r="I2" s="14" t="s">
        <v>97</v>
      </c>
      <c r="J2" s="14" t="s">
        <v>97</v>
      </c>
    </row>
    <row r="3" spans="1:10" s="3" customFormat="1" ht="15.75" customHeight="1" thickBot="1" x14ac:dyDescent="0.2">
      <c r="A3" s="83" t="s">
        <v>63</v>
      </c>
      <c r="B3" s="5"/>
      <c r="C3" s="17" t="s">
        <v>86</v>
      </c>
      <c r="D3" s="18" t="s">
        <v>25</v>
      </c>
      <c r="E3" s="83" t="s">
        <v>63</v>
      </c>
      <c r="F3" s="7"/>
      <c r="G3" s="14" t="s">
        <v>27</v>
      </c>
      <c r="H3" s="17" t="s">
        <v>26</v>
      </c>
      <c r="I3" s="17" t="s">
        <v>67</v>
      </c>
      <c r="J3" s="17" t="s">
        <v>68</v>
      </c>
    </row>
    <row r="4" spans="1:10" s="3" customFormat="1" ht="15.75" customHeight="1" x14ac:dyDescent="0.15">
      <c r="A4" s="84" t="s">
        <v>64</v>
      </c>
      <c r="B4" s="5"/>
      <c r="C4" s="17" t="s">
        <v>86</v>
      </c>
      <c r="D4" s="18" t="s">
        <v>25</v>
      </c>
      <c r="E4" s="84" t="s">
        <v>64</v>
      </c>
      <c r="F4" s="7"/>
      <c r="G4" s="17" t="s">
        <v>28</v>
      </c>
      <c r="J4" s="2" t="s">
        <v>1</v>
      </c>
    </row>
    <row r="5" spans="1:10" s="3" customFormat="1" ht="15.75" customHeight="1" x14ac:dyDescent="0.15">
      <c r="A5" s="9"/>
      <c r="B5" s="5"/>
      <c r="C5" s="2"/>
      <c r="D5" s="18"/>
      <c r="E5" s="17"/>
      <c r="F5" s="7"/>
      <c r="G5" s="17" t="s">
        <v>29</v>
      </c>
      <c r="J5" s="17" t="s">
        <v>69</v>
      </c>
    </row>
    <row r="6" spans="1:10" s="3" customFormat="1" ht="15.75" customHeight="1" x14ac:dyDescent="0.15">
      <c r="A6" s="4"/>
      <c r="B6" s="5"/>
      <c r="C6" s="2"/>
      <c r="D6" s="18"/>
      <c r="E6" s="17"/>
      <c r="F6" s="7"/>
      <c r="G6" s="63"/>
      <c r="J6" s="17" t="s">
        <v>70</v>
      </c>
    </row>
    <row r="7" spans="1:10" s="3" customFormat="1" ht="15.75" customHeight="1" x14ac:dyDescent="0.15">
      <c r="A7" s="9"/>
      <c r="B7" s="5"/>
      <c r="C7" s="2"/>
      <c r="D7" s="18"/>
      <c r="E7" s="17"/>
      <c r="F7" s="7"/>
      <c r="J7" s="17" t="s">
        <v>71</v>
      </c>
    </row>
    <row r="8" spans="1:10" s="3" customFormat="1" ht="15.75" customHeight="1" x14ac:dyDescent="0.15">
      <c r="A8" s="9"/>
      <c r="B8" s="5"/>
      <c r="D8" s="64"/>
      <c r="E8" s="66"/>
      <c r="F8" s="7"/>
      <c r="J8" s="17" t="s">
        <v>72</v>
      </c>
    </row>
    <row r="9" spans="1:10" s="3" customFormat="1" ht="15.75" customHeight="1" x14ac:dyDescent="0.15">
      <c r="E9" s="5"/>
      <c r="F9" s="7"/>
      <c r="J9" s="17" t="s">
        <v>73</v>
      </c>
    </row>
    <row r="10" spans="1:10" s="3" customFormat="1" ht="15.75" customHeight="1" x14ac:dyDescent="0.15">
      <c r="A10" s="9"/>
      <c r="B10" s="5"/>
      <c r="D10" s="64"/>
      <c r="E10" s="5"/>
      <c r="F10" s="6"/>
      <c r="J10" s="17" t="s">
        <v>74</v>
      </c>
    </row>
    <row r="11" spans="1:10" s="3" customFormat="1" ht="15.75" customHeight="1" x14ac:dyDescent="0.15">
      <c r="A11" s="9"/>
      <c r="B11" s="5"/>
      <c r="D11" s="65"/>
      <c r="F11" s="6"/>
      <c r="J11" s="17" t="s">
        <v>75</v>
      </c>
    </row>
    <row r="12" spans="1:10" s="3" customFormat="1" ht="15.75" customHeight="1" x14ac:dyDescent="0.15">
      <c r="A12" s="16"/>
      <c r="B12" s="1"/>
      <c r="D12" s="65"/>
      <c r="F12" s="6"/>
      <c r="J12" s="17" t="s">
        <v>76</v>
      </c>
    </row>
    <row r="13" spans="1:10" s="3" customFormat="1" ht="15.75" customHeight="1" x14ac:dyDescent="0.15">
      <c r="A13" s="16"/>
      <c r="B13" s="1"/>
      <c r="D13" s="65"/>
      <c r="F13" s="6"/>
      <c r="J13" s="17" t="s">
        <v>77</v>
      </c>
    </row>
    <row r="14" spans="1:10" s="3" customFormat="1" ht="15.75" customHeight="1" x14ac:dyDescent="0.15">
      <c r="A14" s="16"/>
      <c r="B14" s="1"/>
      <c r="D14" s="65"/>
      <c r="F14" s="6"/>
      <c r="J14" s="17" t="s">
        <v>78</v>
      </c>
    </row>
    <row r="15" spans="1:10" s="3" customFormat="1" ht="15.75" customHeight="1" x14ac:dyDescent="0.15">
      <c r="A15" s="16"/>
      <c r="B15" s="1"/>
      <c r="C15" s="1"/>
      <c r="D15" s="1"/>
      <c r="E15" s="1"/>
      <c r="F15" s="6"/>
      <c r="J15" s="17" t="s">
        <v>79</v>
      </c>
    </row>
    <row r="16" spans="1:10" s="3" customFormat="1" ht="15.75" customHeight="1" x14ac:dyDescent="0.15">
      <c r="A16" s="1"/>
      <c r="B16" s="1"/>
      <c r="C16" s="1"/>
      <c r="D16" s="1"/>
      <c r="E16" s="1"/>
      <c r="F16" s="6"/>
      <c r="I16" s="1"/>
      <c r="J16" s="85" t="s">
        <v>80</v>
      </c>
    </row>
    <row r="17" spans="5:10" ht="15.75" customHeight="1" x14ac:dyDescent="0.15">
      <c r="J17" s="85" t="s">
        <v>107</v>
      </c>
    </row>
    <row r="18" spans="5:10" ht="15.75" customHeight="1" x14ac:dyDescent="0.15">
      <c r="E18" s="5"/>
      <c r="J18" s="85" t="s">
        <v>82</v>
      </c>
    </row>
    <row r="19" spans="5:10" ht="15.75" customHeight="1" x14ac:dyDescent="0.15">
      <c r="E19" s="5"/>
      <c r="J19" s="85" t="s">
        <v>81</v>
      </c>
    </row>
    <row r="20" spans="5:10" ht="15.75" customHeight="1" x14ac:dyDescent="0.15">
      <c r="E20" s="5"/>
    </row>
    <row r="21" spans="5:10" ht="15.75" customHeight="1" x14ac:dyDescent="0.15">
      <c r="E21" s="5"/>
    </row>
    <row r="22" spans="5:10" ht="15.75" customHeight="1" x14ac:dyDescent="0.15">
      <c r="E22" s="5"/>
    </row>
    <row r="23" spans="5:10" x14ac:dyDescent="0.15">
      <c r="E23" s="5"/>
    </row>
    <row r="24" spans="5:10" x14ac:dyDescent="0.15">
      <c r="E24" s="5"/>
    </row>
  </sheetData>
  <sheetProtection selectLockedCells="1" selectUnlockedCells="1"/>
  <phoneticPr fontId="2"/>
  <pageMargins left="0.35433070866141736" right="0.35433070866141736" top="0.74803149606299213" bottom="0.51181102362204722" header="0.31496062992125984" footer="0.31496062992125984"/>
  <pageSetup paperSize="9" orientation="portrait" r:id="rId1"/>
  <headerFooter>
    <oddHeader>&amp;C&amp;F&amp;R&amp;D</oddHeader>
    <oddFooter>&amp;P / &amp;N 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9DB4-AEE7-4A91-92FE-C346CCA707EA}">
  <sheetPr>
    <tabColor rgb="FFFF0000"/>
    <pageSetUpPr fitToPage="1"/>
  </sheetPr>
  <dimension ref="B2:AE480"/>
  <sheetViews>
    <sheetView showGridLines="0" zoomScaleNormal="100" zoomScaleSheetLayoutView="100" workbookViewId="0">
      <selection activeCell="N30" sqref="N30"/>
    </sheetView>
  </sheetViews>
  <sheetFormatPr defaultColWidth="8.875" defaultRowHeight="13.5" x14ac:dyDescent="0.15"/>
  <cols>
    <col min="1" max="1" width="8.875" style="29"/>
    <col min="2" max="2" width="10" style="29" customWidth="1"/>
    <col min="3" max="3" width="10.375" style="29" customWidth="1"/>
    <col min="4" max="4" width="10.625" style="29" customWidth="1"/>
    <col min="5" max="5" width="30.625" style="29" customWidth="1"/>
    <col min="6" max="6" width="7.5" style="29" customWidth="1"/>
    <col min="7" max="7" width="1.625" style="29" customWidth="1"/>
    <col min="8" max="8" width="4.75" style="29" customWidth="1"/>
    <col min="9" max="9" width="1.25" style="29" customWidth="1"/>
    <col min="10" max="10" width="1.625" style="29" customWidth="1"/>
    <col min="11" max="11" width="4.75" style="29" customWidth="1"/>
    <col min="12" max="12" width="1.25" style="29" customWidth="1"/>
    <col min="13" max="13" width="1.625" style="29" customWidth="1"/>
    <col min="14" max="14" width="4.75" style="29" customWidth="1"/>
    <col min="15" max="15" width="1.25" style="29" customWidth="1"/>
    <col min="16" max="16" width="1.625" style="29" customWidth="1"/>
    <col min="17" max="17" width="8.125" style="29" customWidth="1"/>
    <col min="18" max="18" width="3" style="29" customWidth="1"/>
    <col min="19" max="19" width="9.375" style="29" customWidth="1"/>
    <col min="20" max="20" width="5" style="29" customWidth="1"/>
    <col min="21" max="16384" width="8.875" style="29"/>
  </cols>
  <sheetData>
    <row r="2" spans="2:21" ht="21.75" customHeight="1" x14ac:dyDescent="0.15">
      <c r="B2" s="27" t="s">
        <v>103</v>
      </c>
      <c r="C2" s="27"/>
      <c r="D2" s="27"/>
      <c r="E2" s="211" t="s">
        <v>51</v>
      </c>
      <c r="F2" s="211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  <c r="S2" s="28"/>
      <c r="U2" s="30"/>
    </row>
    <row r="3" spans="2:21" ht="21.75" customHeight="1" x14ac:dyDescent="0.1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  <c r="S3" s="28"/>
      <c r="U3" s="30"/>
    </row>
    <row r="4" spans="2:21" ht="21.75" customHeight="1" x14ac:dyDescent="0.15">
      <c r="B4" s="61" t="s">
        <v>2</v>
      </c>
      <c r="C4" s="19" t="s">
        <v>61</v>
      </c>
      <c r="D4" s="193" t="e">
        <f>VLOOKUP(C4,補助率・費目・節!A:E,3,FALSE)</f>
        <v>#N/A</v>
      </c>
      <c r="E4" s="194"/>
      <c r="F4" s="195" t="s">
        <v>10</v>
      </c>
      <c r="G4" s="196"/>
      <c r="H4" s="197" t="e">
        <f>VLOOKUP(C4,補助率・費目・節!A:E,4,FALSE)</f>
        <v>#N/A</v>
      </c>
      <c r="I4" s="160"/>
      <c r="J4" s="160"/>
      <c r="K4" s="160"/>
      <c r="L4" s="161"/>
      <c r="M4" s="20"/>
      <c r="R4" s="15"/>
      <c r="S4" s="15"/>
      <c r="U4" s="31" t="s">
        <v>42</v>
      </c>
    </row>
    <row r="5" spans="2:21" ht="21.75" customHeight="1" x14ac:dyDescent="0.15">
      <c r="B5" s="226" t="s">
        <v>84</v>
      </c>
      <c r="C5" s="227"/>
      <c r="D5" s="62" t="s">
        <v>106</v>
      </c>
      <c r="E5" s="160" t="e">
        <f>VLOOKUP(C4,補助率・費目・節!A:E,5,FALSE)</f>
        <v>#N/A</v>
      </c>
      <c r="F5" s="160"/>
      <c r="G5" s="160"/>
      <c r="H5" s="160"/>
      <c r="I5" s="194" t="s">
        <v>31</v>
      </c>
      <c r="J5" s="199"/>
      <c r="K5" s="199"/>
      <c r="L5" s="199"/>
      <c r="M5" s="33"/>
      <c r="N5" s="33"/>
      <c r="O5" s="33"/>
      <c r="P5" s="33"/>
      <c r="Q5" s="33"/>
      <c r="R5" s="33"/>
      <c r="S5" s="33"/>
      <c r="T5" s="34" t="s">
        <v>23</v>
      </c>
    </row>
    <row r="6" spans="2:21" ht="21.75" customHeight="1" x14ac:dyDescent="0.15">
      <c r="B6" s="224" t="s">
        <v>85</v>
      </c>
      <c r="C6" s="225"/>
      <c r="D6" s="160" t="s">
        <v>101</v>
      </c>
      <c r="E6" s="160"/>
      <c r="F6" s="160"/>
      <c r="G6" s="160"/>
      <c r="H6" s="160"/>
      <c r="I6" s="160"/>
      <c r="J6" s="160"/>
      <c r="K6" s="160"/>
      <c r="L6" s="161"/>
      <c r="M6" s="15"/>
      <c r="N6" s="15"/>
      <c r="O6" s="15"/>
      <c r="P6" s="15"/>
      <c r="Q6" s="33"/>
      <c r="R6" s="33"/>
      <c r="S6" s="33"/>
      <c r="T6" s="34"/>
    </row>
    <row r="7" spans="2:21" customFormat="1" ht="21.75" customHeight="1" x14ac:dyDescent="0.15">
      <c r="B7" s="35"/>
      <c r="C7" s="35"/>
      <c r="D7" s="35"/>
      <c r="E7" s="35"/>
      <c r="F7" s="35"/>
      <c r="G7" s="35"/>
      <c r="H7" s="36"/>
      <c r="I7" s="36"/>
      <c r="J7" s="35"/>
      <c r="K7" s="36"/>
      <c r="L7" s="36"/>
      <c r="M7" s="35"/>
      <c r="N7" s="36"/>
      <c r="O7" s="36"/>
      <c r="P7" s="36"/>
      <c r="Q7" s="36"/>
      <c r="R7" s="78"/>
      <c r="S7" s="78"/>
      <c r="T7" s="79" t="s">
        <v>15</v>
      </c>
    </row>
    <row r="8" spans="2:21" customFormat="1" ht="21.75" customHeight="1" x14ac:dyDescent="0.15">
      <c r="B8" s="36" t="s">
        <v>3</v>
      </c>
      <c r="C8" s="36"/>
      <c r="D8" s="222" t="s">
        <v>8</v>
      </c>
      <c r="E8" s="222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78"/>
      <c r="S8" s="78"/>
      <c r="T8" s="79"/>
    </row>
    <row r="9" spans="2:21" ht="21.75" customHeight="1" x14ac:dyDescent="0.15">
      <c r="B9" s="200" t="s">
        <v>4</v>
      </c>
      <c r="C9" s="200"/>
      <c r="D9" s="223" t="s">
        <v>24</v>
      </c>
      <c r="E9" s="223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15"/>
      <c r="S9" s="15"/>
      <c r="T9" s="34" t="s">
        <v>16</v>
      </c>
    </row>
    <row r="10" spans="2:21" ht="21.75" customHeight="1" x14ac:dyDescent="0.15">
      <c r="B10" s="197" t="s">
        <v>5</v>
      </c>
      <c r="C10" s="160"/>
      <c r="D10" s="221">
        <f ca="1">D27</f>
        <v>1000000</v>
      </c>
      <c r="E10" s="221"/>
      <c r="F10" s="36"/>
      <c r="G10" s="41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4"/>
    </row>
    <row r="11" spans="2:21" ht="21.75" customHeight="1" thickBot="1" x14ac:dyDescent="0.2">
      <c r="B11" s="228" t="s">
        <v>6</v>
      </c>
      <c r="C11" s="228"/>
      <c r="D11" s="229" t="s">
        <v>104</v>
      </c>
      <c r="E11" s="229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37"/>
      <c r="T11" s="34" t="s">
        <v>17</v>
      </c>
    </row>
    <row r="12" spans="2:21" ht="21.75" customHeight="1" thickTop="1" thickBot="1" x14ac:dyDescent="0.2">
      <c r="B12" s="202" t="s">
        <v>7</v>
      </c>
      <c r="C12" s="202"/>
      <c r="D12" s="230">
        <f ca="1">D27</f>
        <v>1000000</v>
      </c>
      <c r="E12" s="230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  <c r="S12" s="37"/>
      <c r="T12" s="34"/>
    </row>
    <row r="13" spans="2:21" ht="21.75" customHeight="1" thickTop="1" x14ac:dyDescent="0.15">
      <c r="B13" s="202" t="s">
        <v>11</v>
      </c>
      <c r="C13" s="202"/>
      <c r="D13" s="231">
        <f ca="1">Q27</f>
        <v>1000000</v>
      </c>
      <c r="E13" s="231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  <c r="S13" s="37"/>
      <c r="T13" s="34"/>
    </row>
    <row r="14" spans="2:21" ht="21.75" customHeight="1" x14ac:dyDescent="0.15">
      <c r="B14" s="35"/>
      <c r="C14" s="35"/>
      <c r="D14" s="44"/>
      <c r="E14" s="44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  <c r="S14" s="37"/>
      <c r="T14" s="34"/>
    </row>
    <row r="15" spans="2:21" ht="21.75" customHeight="1" x14ac:dyDescent="0.15">
      <c r="B15" s="45" t="s">
        <v>9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6" t="s">
        <v>8</v>
      </c>
      <c r="R15" s="37"/>
      <c r="S15" s="37"/>
      <c r="T15" s="192" t="s">
        <v>18</v>
      </c>
    </row>
    <row r="16" spans="2:21" ht="21.75" customHeight="1" x14ac:dyDescent="0.15">
      <c r="B16" s="208" t="s">
        <v>35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37"/>
      <c r="S16" s="37"/>
      <c r="T16" s="192"/>
    </row>
    <row r="17" spans="2:31" ht="21.75" customHeight="1" x14ac:dyDescent="0.15">
      <c r="B17" s="209" t="s">
        <v>36</v>
      </c>
      <c r="C17" s="184" t="s">
        <v>37</v>
      </c>
      <c r="D17" s="176" t="s">
        <v>49</v>
      </c>
      <c r="E17" s="184" t="s">
        <v>39</v>
      </c>
      <c r="F17" s="188" t="s">
        <v>38</v>
      </c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90"/>
    </row>
    <row r="18" spans="2:31" ht="18.75" customHeight="1" x14ac:dyDescent="0.15">
      <c r="B18" s="210"/>
      <c r="C18" s="185"/>
      <c r="D18" s="177"/>
      <c r="E18" s="185"/>
      <c r="F18" s="49" t="s">
        <v>33</v>
      </c>
      <c r="G18" s="50" t="s">
        <v>12</v>
      </c>
      <c r="H18" s="191" t="s">
        <v>14</v>
      </c>
      <c r="I18" s="191"/>
      <c r="J18" s="50" t="s">
        <v>12</v>
      </c>
      <c r="K18" s="191" t="s">
        <v>14</v>
      </c>
      <c r="L18" s="191"/>
      <c r="M18" s="50" t="s">
        <v>12</v>
      </c>
      <c r="N18" s="191" t="s">
        <v>14</v>
      </c>
      <c r="O18" s="191"/>
      <c r="P18" s="51" t="s">
        <v>13</v>
      </c>
      <c r="Q18" s="67" t="s">
        <v>20</v>
      </c>
      <c r="R18" s="47"/>
      <c r="S18" s="47"/>
      <c r="T18" s="34" t="s">
        <v>21</v>
      </c>
    </row>
    <row r="19" spans="2:31" ht="12.75" customHeight="1" x14ac:dyDescent="0.15">
      <c r="B19" s="10"/>
      <c r="C19" s="21"/>
      <c r="D19" s="25" t="str">
        <f ca="1">IF(C19&lt;&gt;"",ROUND(SUM((OFFSET(Q19,0,0,MATCH(TRUE(),INDEX(C20:C$480&lt;&gt;"",0),0)-0))),-3),"")</f>
        <v/>
      </c>
      <c r="E19" s="86" t="s">
        <v>90</v>
      </c>
      <c r="F19" s="11"/>
      <c r="G19" s="54" t="str">
        <f t="shared" ref="G19" si="0">IF(ISBLANK(H19),"","×")</f>
        <v/>
      </c>
      <c r="H19" s="12"/>
      <c r="I19" s="12"/>
      <c r="J19" s="54" t="str">
        <f t="shared" ref="J19" si="1">IF(ISBLANK(K19),"","×")</f>
        <v/>
      </c>
      <c r="K19" s="12"/>
      <c r="L19" s="12"/>
      <c r="M19" s="54" t="str">
        <f t="shared" ref="M19" si="2">IF(ISBLANK(N19),"","×")</f>
        <v/>
      </c>
      <c r="N19" s="12"/>
      <c r="O19" s="12"/>
      <c r="P19" s="54" t="str">
        <f>IF(COUNTIF(F19,"&gt;0"),"=","")</f>
        <v/>
      </c>
      <c r="Q19" s="13" t="str">
        <f>IF(ISNUMBER(F19),F19*IF(ISNUMBER(LOOKUP(8^3^8,MID(ASC(H19),MIN(FIND({0,1,2,3,4,5,6,7,8,9},ASC(H19)&amp;1234567890)),{1,2,3,4,5,6,7,8,9,10,11,12,13,14,15,16})*1)),LOOKUP(8^3^8,MID(ASC(H19),MIN(FIND({0,1,2,3,4,5,6,7,8,9},ASC(H19)&amp;1234567890)),{1,2,3,4,5,6,7,8,9,10,11,12,13,14,15,16})*1),1)*IF(ISNUMBER(LOOKUP(8^3^8,MID(ASC(K19),MIN(FIND({0,1,2,3,4,5,6,7,8,9},ASC(K19)&amp;1234567890)),{1,2,3,4,5,6,7,8,9,10,11,12,13,14,15,16})*1)),LOOKUP(8^3^8,MID(ASC(K19),MIN(FIND({0,1,2,3,4,5,6,7,8,9},ASC(K19)&amp;1234567890)),{1,2,3,4,5,6,7,8,9,10,11,12,13,14,15,16})*1),1)*IF(ISNUMBER(LOOKUP(8^3^8,MID(ASC(N19),MIN(FIND({0,1,2,3,4,5,6,7,8,9},ASC(N19)&amp;1234567890)),{1,2,3,4,5,6,7,8,9,10,11,12,13,14,15,16})*1)),LOOKUP(8^3^8,MID(ASC(N19),MIN(FIND({0,1,2,3,4,5,6,7,8,9},ASC(N19)&amp;1234567890)),{1,2,3,4,5,6,7,8,9,10,11,12,13,14,15,16})*1),1),"")</f>
        <v/>
      </c>
      <c r="R19" s="48"/>
      <c r="S19" s="48"/>
      <c r="T19" s="34"/>
    </row>
    <row r="20" spans="2:31" ht="21.75" customHeight="1" x14ac:dyDescent="0.15">
      <c r="B20" s="87" t="s">
        <v>65</v>
      </c>
      <c r="C20" s="88" t="s">
        <v>26</v>
      </c>
      <c r="D20" s="89">
        <f ca="1">IF(C20&lt;&gt;"",ROUND(SUM((OFFSET(Q20,0,0,MATCH(TRUE(),INDEX(C21:C$480&lt;&gt;"",0),0)-0))),-3),"")</f>
        <v>90000</v>
      </c>
      <c r="E20" s="96" t="s">
        <v>92</v>
      </c>
      <c r="F20" s="91">
        <v>5000</v>
      </c>
      <c r="G20" s="92" t="s">
        <v>12</v>
      </c>
      <c r="H20" s="93" t="s">
        <v>93</v>
      </c>
      <c r="I20" s="93"/>
      <c r="J20" s="92" t="s">
        <v>12</v>
      </c>
      <c r="K20" s="93" t="s">
        <v>94</v>
      </c>
      <c r="L20" s="93"/>
      <c r="M20" s="92" t="s">
        <v>12</v>
      </c>
      <c r="N20" s="93"/>
      <c r="O20" s="93"/>
      <c r="P20" s="92" t="str">
        <f>IF(COUNTIF(F20,"&gt;0"),"=","")</f>
        <v>=</v>
      </c>
      <c r="Q20" s="94">
        <f>IF(ISNUMBER(F20),F20*IF(ISNUMBER(LOOKUP(8^3^8,MID(ASC(H20),MIN(FIND({0,1,2,3,4,5,6,7,8,9},ASC(H20)&amp;1234567890)),{1,2,3,4,5,6,7,8,9,10,11,12,13,14,15,16})*1)),LOOKUP(8^3^8,MID(ASC(H20),MIN(FIND({0,1,2,3,4,5,6,7,8,9},ASC(H20)&amp;1234567890)),{1,2,3,4,5,6,7,8,9,10,11,12,13,14,15,16})*1),1)*IF(ISNUMBER(LOOKUP(8^3^8,MID(ASC(K20),MIN(FIND({0,1,2,3,4,5,6,7,8,9},ASC(K20)&amp;1234567890)),{1,2,3,4,5,6,7,8,9,10,11,12,13,14,15,16})*1)),LOOKUP(8^3^8,MID(ASC(K20),MIN(FIND({0,1,2,3,4,5,6,7,8,9},ASC(K20)&amp;1234567890)),{1,2,3,4,5,6,7,8,9,10,11,12,13,14,15,16})*1),1)*IF(ISNUMBER(LOOKUP(8^3^8,MID(ASC(N20),MIN(FIND({0,1,2,3,4,5,6,7,8,9},ASC(N20)&amp;1234567890)),{1,2,3,4,5,6,7,8,9,10,11,12,13,14,15,16})*1)),LOOKUP(8^3^8,MID(ASC(N20),MIN(FIND({0,1,2,3,4,5,6,7,8,9},ASC(N20)&amp;1234567890)),{1,2,3,4,5,6,7,8,9,10,11,12,13,14,15,16})*1),1),"")</f>
        <v>90000</v>
      </c>
      <c r="R20" s="53"/>
      <c r="S20" s="53"/>
      <c r="T20" s="34"/>
    </row>
    <row r="21" spans="2:31" ht="21.75" customHeight="1" x14ac:dyDescent="0.15">
      <c r="B21" s="87" t="s">
        <v>66</v>
      </c>
      <c r="C21" s="88" t="s">
        <v>1</v>
      </c>
      <c r="D21" s="89">
        <f ca="1">IF(C21&lt;&gt;"",ROUND(SUM((OFFSET(Q21,0,0,MATCH(TRUE(),INDEX(C22:C$480&lt;&gt;"",0),0)-0))),-3),"")</f>
        <v>840000</v>
      </c>
      <c r="E21" s="90" t="s">
        <v>95</v>
      </c>
      <c r="F21" s="91">
        <v>10000</v>
      </c>
      <c r="G21" s="92" t="s">
        <v>12</v>
      </c>
      <c r="H21" s="93" t="s">
        <v>87</v>
      </c>
      <c r="I21" s="93"/>
      <c r="J21" s="92" t="s">
        <v>12</v>
      </c>
      <c r="K21" s="93" t="s">
        <v>96</v>
      </c>
      <c r="L21" s="93"/>
      <c r="M21" s="92" t="s">
        <v>12</v>
      </c>
      <c r="N21" s="93" t="s">
        <v>88</v>
      </c>
      <c r="O21" s="93"/>
      <c r="P21" s="92" t="str">
        <f>IF(COUNTIF(F21,"&gt;0"),"=","")</f>
        <v>=</v>
      </c>
      <c r="Q21" s="94">
        <f>IF(ISNUMBER(F21),F21*IF(ISNUMBER(LOOKUP(8^3^8,MID(ASC(H21),MIN(FIND({0,1,2,3,4,5,6,7,8,9},ASC(H21)&amp;1234567890)),{1,2,3,4,5,6,7,8,9,10,11,12,13,14,15,16})*1)),LOOKUP(8^3^8,MID(ASC(H21),MIN(FIND({0,1,2,3,4,5,6,7,8,9},ASC(H21)&amp;1234567890)),{1,2,3,4,5,6,7,8,9,10,11,12,13,14,15,16})*1),1)*IF(ISNUMBER(LOOKUP(8^3^8,MID(ASC(K21),MIN(FIND({0,1,2,3,4,5,6,7,8,9},ASC(K21)&amp;1234567890)),{1,2,3,4,5,6,7,8,9,10,11,12,13,14,15,16})*1)),LOOKUP(8^3^8,MID(ASC(K21),MIN(FIND({0,1,2,3,4,5,6,7,8,9},ASC(K21)&amp;1234567890)),{1,2,3,4,5,6,7,8,9,10,11,12,13,14,15,16})*1),1)*IF(ISNUMBER(LOOKUP(8^3^8,MID(ASC(N21),MIN(FIND({0,1,2,3,4,5,6,7,8,9},ASC(N21)&amp;1234567890)),{1,2,3,4,5,6,7,8,9,10,11,12,13,14,15,16})*1)),LOOKUP(8^3^8,MID(ASC(N21),MIN(FIND({0,1,2,3,4,5,6,7,8,9},ASC(N21)&amp;1234567890)),{1,2,3,4,5,6,7,8,9,10,11,12,13,14,15,16})*1),1),"")</f>
        <v>840000</v>
      </c>
      <c r="R21" s="55"/>
      <c r="S21" s="56"/>
    </row>
    <row r="22" spans="2:31" ht="21.75" customHeight="1" x14ac:dyDescent="0.15">
      <c r="B22" s="87" t="s">
        <v>66</v>
      </c>
      <c r="C22" s="88" t="s">
        <v>71</v>
      </c>
      <c r="D22" s="89">
        <f ca="1">IF(C22&lt;&gt;"",ROUND(SUM((OFFSET(Q22,0,0,MATCH(TRUE(),INDEX(C23:C$480&lt;&gt;"",0),0)-0))),-3),"")</f>
        <v>50000</v>
      </c>
      <c r="E22" s="90" t="s">
        <v>89</v>
      </c>
      <c r="F22" s="91">
        <v>50000</v>
      </c>
      <c r="G22" s="92" t="s">
        <v>12</v>
      </c>
      <c r="H22" s="93" t="s">
        <v>91</v>
      </c>
      <c r="I22" s="93"/>
      <c r="J22" s="92" t="s">
        <v>12</v>
      </c>
      <c r="K22" s="93"/>
      <c r="L22" s="93"/>
      <c r="M22" s="92" t="s">
        <v>12</v>
      </c>
      <c r="N22" s="93"/>
      <c r="O22" s="93"/>
      <c r="P22" s="92" t="str">
        <f t="shared" ref="P22:P26" si="3">IF(COUNTIF(F22,"&gt;0"),"=","")</f>
        <v>=</v>
      </c>
      <c r="Q22" s="94">
        <f>IF(ISNUMBER(F22),F22*IF(ISNUMBER(LOOKUP(8^3^8,MID(ASC(H22),MIN(FIND({0,1,2,3,4,5,6,7,8,9},ASC(H22)&amp;1234567890)),{1,2,3,4,5,6,7,8,9,10,11,12,13,14,15,16})*1)),LOOKUP(8^3^8,MID(ASC(H22),MIN(FIND({0,1,2,3,4,5,6,7,8,9},ASC(H22)&amp;1234567890)),{1,2,3,4,5,6,7,8,9,10,11,12,13,14,15,16})*1),1)*IF(ISNUMBER(LOOKUP(8^3^8,MID(ASC(K22),MIN(FIND({0,1,2,3,4,5,6,7,8,9},ASC(K22)&amp;1234567890)),{1,2,3,4,5,6,7,8,9,10,11,12,13,14,15,16})*1)),LOOKUP(8^3^8,MID(ASC(K22),MIN(FIND({0,1,2,3,4,5,6,7,8,9},ASC(K22)&amp;1234567890)),{1,2,3,4,5,6,7,8,9,10,11,12,13,14,15,16})*1),1)*IF(ISNUMBER(LOOKUP(8^3^8,MID(ASC(N22),MIN(FIND({0,1,2,3,4,5,6,7,8,9},ASC(N22)&amp;1234567890)),{1,2,3,4,5,6,7,8,9,10,11,12,13,14,15,16})*1)),LOOKUP(8^3^8,MID(ASC(N22),MIN(FIND({0,1,2,3,4,5,6,7,8,9},ASC(N22)&amp;1234567890)),{1,2,3,4,5,6,7,8,9,10,11,12,13,14,15,16})*1),1),"")</f>
        <v>50000</v>
      </c>
      <c r="R22" s="55"/>
      <c r="S22" s="56"/>
      <c r="T22" s="34" t="s">
        <v>19</v>
      </c>
    </row>
    <row r="23" spans="2:31" ht="21.75" customHeight="1" x14ac:dyDescent="0.15">
      <c r="B23" s="87" t="s">
        <v>66</v>
      </c>
      <c r="C23" s="88" t="s">
        <v>75</v>
      </c>
      <c r="D23" s="89">
        <f ca="1">IF(C23&lt;&gt;"",ROUND(SUM((OFFSET(Q23,0,0,MATCH(TRUE(),INDEX(C24:C$480&lt;&gt;"",0),0)-0))),-3),"")</f>
        <v>20000</v>
      </c>
      <c r="E23" s="90" t="s">
        <v>98</v>
      </c>
      <c r="F23" s="91">
        <v>5000</v>
      </c>
      <c r="G23" s="92" t="s">
        <v>12</v>
      </c>
      <c r="H23" s="93" t="s">
        <v>99</v>
      </c>
      <c r="I23" s="93"/>
      <c r="J23" s="92"/>
      <c r="K23" s="93"/>
      <c r="L23" s="93"/>
      <c r="M23" s="92"/>
      <c r="N23" s="93"/>
      <c r="O23" s="93"/>
      <c r="P23" s="92" t="str">
        <f t="shared" si="3"/>
        <v>=</v>
      </c>
      <c r="Q23" s="94">
        <f>IF(ISNUMBER(F23),F23*IF(ISNUMBER(LOOKUP(8^3^8,MID(ASC(H23),MIN(FIND({0,1,2,3,4,5,6,7,8,9},ASC(H23)&amp;1234567890)),{1,2,3,4,5,6,7,8,9,10,11,12,13,14,15,16})*1)),LOOKUP(8^3^8,MID(ASC(H23),MIN(FIND({0,1,2,3,4,5,6,7,8,9},ASC(H23)&amp;1234567890)),{1,2,3,4,5,6,7,8,9,10,11,12,13,14,15,16})*1),1)*IF(ISNUMBER(LOOKUP(8^3^8,MID(ASC(K23),MIN(FIND({0,1,2,3,4,5,6,7,8,9},ASC(K23)&amp;1234567890)),{1,2,3,4,5,6,7,8,9,10,11,12,13,14,15,16})*1)),LOOKUP(8^3^8,MID(ASC(K23),MIN(FIND({0,1,2,3,4,5,6,7,8,9},ASC(K23)&amp;1234567890)),{1,2,3,4,5,6,7,8,9,10,11,12,13,14,15,16})*1),1)*IF(ISNUMBER(LOOKUP(8^3^8,MID(ASC(N23),MIN(FIND({0,1,2,3,4,5,6,7,8,9},ASC(N23)&amp;1234567890)),{1,2,3,4,5,6,7,8,9,10,11,12,13,14,15,16})*1)),LOOKUP(8^3^8,MID(ASC(N23),MIN(FIND({0,1,2,3,4,5,6,7,8,9},ASC(N23)&amp;1234567890)),{1,2,3,4,5,6,7,8,9,10,11,12,13,14,15,16})*1),1),"")</f>
        <v>10000</v>
      </c>
      <c r="R23" s="55"/>
      <c r="S23" s="57"/>
    </row>
    <row r="24" spans="2:31" ht="21.75" customHeight="1" x14ac:dyDescent="0.15">
      <c r="B24" s="87"/>
      <c r="C24" s="88"/>
      <c r="D24" s="89" t="str">
        <f ca="1">IF(C24&lt;&gt;"",ROUND(SUM((OFFSET(Q24,0,0,MATCH(TRUE(),INDEX(C25:C$480&lt;&gt;"",0),0)-0))),-3),"")</f>
        <v/>
      </c>
      <c r="E24" s="90" t="s">
        <v>100</v>
      </c>
      <c r="F24" s="91">
        <v>10000</v>
      </c>
      <c r="G24" s="92"/>
      <c r="H24" s="93"/>
      <c r="I24" s="93"/>
      <c r="J24" s="92"/>
      <c r="K24" s="93"/>
      <c r="L24" s="93"/>
      <c r="M24" s="92"/>
      <c r="N24" s="93"/>
      <c r="O24" s="93"/>
      <c r="P24" s="92" t="str">
        <f t="shared" si="3"/>
        <v>=</v>
      </c>
      <c r="Q24" s="94">
        <f>IF(ISNUMBER(F24),F24*IF(ISNUMBER(LOOKUP(8^3^8,MID(ASC(H24),MIN(FIND({0,1,2,3,4,5,6,7,8,9},ASC(H24)&amp;1234567890)),{1,2,3,4,5,6,7,8,9,10,11,12,13,14,15,16})*1)),LOOKUP(8^3^8,MID(ASC(H24),MIN(FIND({0,1,2,3,4,5,6,7,8,9},ASC(H24)&amp;1234567890)),{1,2,3,4,5,6,7,8,9,10,11,12,13,14,15,16})*1),1)*IF(ISNUMBER(LOOKUP(8^3^8,MID(ASC(K24),MIN(FIND({0,1,2,3,4,5,6,7,8,9},ASC(K24)&amp;1234567890)),{1,2,3,4,5,6,7,8,9,10,11,12,13,14,15,16})*1)),LOOKUP(8^3^8,MID(ASC(K24),MIN(FIND({0,1,2,3,4,5,6,7,8,9},ASC(K24)&amp;1234567890)),{1,2,3,4,5,6,7,8,9,10,11,12,13,14,15,16})*1),1)*IF(ISNUMBER(LOOKUP(8^3^8,MID(ASC(N24),MIN(FIND({0,1,2,3,4,5,6,7,8,9},ASC(N24)&amp;1234567890)),{1,2,3,4,5,6,7,8,9,10,11,12,13,14,15,16})*1)),LOOKUP(8^3^8,MID(ASC(N24),MIN(FIND({0,1,2,3,4,5,6,7,8,9},ASC(N24)&amp;1234567890)),{1,2,3,4,5,6,7,8,9,10,11,12,13,14,15,16})*1),1),"")</f>
        <v>10000</v>
      </c>
      <c r="R24" s="55"/>
      <c r="S24" s="55"/>
      <c r="T24" s="58" t="s">
        <v>22</v>
      </c>
    </row>
    <row r="25" spans="2:31" ht="21.75" customHeight="1" x14ac:dyDescent="0.15">
      <c r="B25" s="87"/>
      <c r="C25" s="88"/>
      <c r="D25" s="89" t="str">
        <f ca="1">IF(C25&lt;&gt;"",ROUND(SUM((OFFSET(Q25,0,0,MATCH(TRUE(),INDEX(C26:C$480&lt;&gt;"",0),0)-0))),-3),"")</f>
        <v/>
      </c>
      <c r="E25" s="95"/>
      <c r="F25" s="91"/>
      <c r="G25" s="92"/>
      <c r="H25" s="93"/>
      <c r="I25" s="93"/>
      <c r="J25" s="92"/>
      <c r="K25" s="93"/>
      <c r="L25" s="93"/>
      <c r="M25" s="92"/>
      <c r="N25" s="93"/>
      <c r="O25" s="93"/>
      <c r="P25" s="92" t="str">
        <f t="shared" si="3"/>
        <v/>
      </c>
      <c r="Q25" s="94" t="str">
        <f>IF(ISNUMBER(F25),F25*IF(ISNUMBER(LOOKUP(8^3^8,MID(ASC(H25),MIN(FIND({0,1,2,3,4,5,6,7,8,9},ASC(H25)&amp;1234567890)),{1,2,3,4,5,6,7,8,9,10,11,12,13,14,15,16})*1)),LOOKUP(8^3^8,MID(ASC(H25),MIN(FIND({0,1,2,3,4,5,6,7,8,9},ASC(H25)&amp;1234567890)),{1,2,3,4,5,6,7,8,9,10,11,12,13,14,15,16})*1),1)*IF(ISNUMBER(LOOKUP(8^3^8,MID(ASC(K25),MIN(FIND({0,1,2,3,4,5,6,7,8,9},ASC(K25)&amp;1234567890)),{1,2,3,4,5,6,7,8,9,10,11,12,13,14,15,16})*1)),LOOKUP(8^3^8,MID(ASC(K25),MIN(FIND({0,1,2,3,4,5,6,7,8,9},ASC(K25)&amp;1234567890)),{1,2,3,4,5,6,7,8,9,10,11,12,13,14,15,16})*1),1)*IF(ISNUMBER(LOOKUP(8^3^8,MID(ASC(N25),MIN(FIND({0,1,2,3,4,5,6,7,8,9},ASC(N25)&amp;1234567890)),{1,2,3,4,5,6,7,8,9,10,11,12,13,14,15,16})*1)),LOOKUP(8^3^8,MID(ASC(N25),MIN(FIND({0,1,2,3,4,5,6,7,8,9},ASC(N25)&amp;1234567890)),{1,2,3,4,5,6,7,8,9,10,11,12,13,14,15,16})*1),1),"")</f>
        <v/>
      </c>
      <c r="R25" s="55"/>
      <c r="S25" s="55"/>
    </row>
    <row r="26" spans="2:31" ht="21.75" customHeight="1" thickBot="1" x14ac:dyDescent="0.2">
      <c r="B26" s="10"/>
      <c r="C26" s="21"/>
      <c r="D26" s="25" t="str">
        <f ca="1">IF(C26&lt;&gt;"",ROUND(SUM((OFFSET(Q26,0,0,MATCH(TRUE(),INDEX(C27:C$480&lt;&gt;"",0),0)-0))),-3),"")</f>
        <v/>
      </c>
      <c r="E26" s="71"/>
      <c r="F26" s="11"/>
      <c r="G26" s="54"/>
      <c r="H26" s="12"/>
      <c r="I26" s="12"/>
      <c r="J26" s="54"/>
      <c r="K26" s="12"/>
      <c r="L26" s="12"/>
      <c r="M26" s="54"/>
      <c r="N26" s="12"/>
      <c r="O26" s="12"/>
      <c r="P26" s="54" t="str">
        <f t="shared" si="3"/>
        <v/>
      </c>
      <c r="Q26" s="13" t="str">
        <f>IF(ISNUMBER(F26),F26*IF(ISNUMBER(LOOKUP(8^3^8,MID(ASC(H26),MIN(FIND({0,1,2,3,4,5,6,7,8,9},ASC(H26)&amp;1234567890)),{1,2,3,4,5,6,7,8,9,10,11,12,13,14,15,16})*1)),LOOKUP(8^3^8,MID(ASC(H26),MIN(FIND({0,1,2,3,4,5,6,7,8,9},ASC(H26)&amp;1234567890)),{1,2,3,4,5,6,7,8,9,10,11,12,13,14,15,16})*1),1)*IF(ISNUMBER(LOOKUP(8^3^8,MID(ASC(K26),MIN(FIND({0,1,2,3,4,5,6,7,8,9},ASC(K26)&amp;1234567890)),{1,2,3,4,5,6,7,8,9,10,11,12,13,14,15,16})*1)),LOOKUP(8^3^8,MID(ASC(K26),MIN(FIND({0,1,2,3,4,5,6,7,8,9},ASC(K26)&amp;1234567890)),{1,2,3,4,5,6,7,8,9,10,11,12,13,14,15,16})*1),1)*IF(ISNUMBER(LOOKUP(8^3^8,MID(ASC(N26),MIN(FIND({0,1,2,3,4,5,6,7,8,9},ASC(N26)&amp;1234567890)),{1,2,3,4,5,6,7,8,9,10,11,12,13,14,15,16})*1)),LOOKUP(8^3^8,MID(ASC(N26),MIN(FIND({0,1,2,3,4,5,6,7,8,9},ASC(N26)&amp;1234567890)),{1,2,3,4,5,6,7,8,9,10,11,12,13,14,15,16})*1),1),"")</f>
        <v/>
      </c>
      <c r="R26" s="55"/>
      <c r="S26" s="55"/>
      <c r="T26" s="58" t="s">
        <v>41</v>
      </c>
    </row>
    <row r="27" spans="2:31" ht="21.75" customHeight="1" thickTop="1" x14ac:dyDescent="0.15">
      <c r="B27" s="59" t="s">
        <v>50</v>
      </c>
      <c r="C27" s="60" t="s">
        <v>34</v>
      </c>
      <c r="D27" s="26">
        <f ca="1">SUM(D19:(OFFSET(INDIRECT(ADDRESS(ROW(),COLUMN())), -1, 0)))</f>
        <v>1000000</v>
      </c>
      <c r="E27" s="22"/>
      <c r="F27" s="23"/>
      <c r="G27" s="24"/>
      <c r="H27" s="23"/>
      <c r="I27" s="23"/>
      <c r="J27" s="24"/>
      <c r="K27" s="23"/>
      <c r="L27" s="23"/>
      <c r="M27" s="24"/>
      <c r="N27" s="23"/>
      <c r="O27" s="23"/>
      <c r="P27" s="24"/>
      <c r="Q27" s="68">
        <f ca="1">SUM(Q19:(OFFSET(INDIRECT(ADDRESS(ROW(),COLUMN())), -1, 0)))</f>
        <v>1000000</v>
      </c>
      <c r="R27" s="55"/>
      <c r="S27" s="55"/>
    </row>
    <row r="28" spans="2:31" ht="21.75" customHeight="1" x14ac:dyDescent="0.15">
      <c r="D28"/>
      <c r="Q28"/>
      <c r="R28" s="55"/>
      <c r="S28" s="55"/>
    </row>
    <row r="29" spans="2:31" ht="21.75" customHeight="1" x14ac:dyDescent="0.15">
      <c r="D29"/>
      <c r="Q29"/>
      <c r="R29" s="55"/>
      <c r="S29" s="55"/>
      <c r="T29" s="34" t="s">
        <v>56</v>
      </c>
    </row>
    <row r="30" spans="2:31" ht="21.75" customHeight="1" x14ac:dyDescent="0.15">
      <c r="D30"/>
      <c r="Q30"/>
      <c r="R30" s="55"/>
      <c r="S30" s="55"/>
      <c r="V30" s="74"/>
    </row>
    <row r="31" spans="2:31" ht="21.75" customHeight="1" x14ac:dyDescent="0.15">
      <c r="D31"/>
      <c r="Q31"/>
      <c r="R31" s="55"/>
      <c r="S31" s="55"/>
    </row>
    <row r="32" spans="2:31" ht="21.75" customHeight="1" x14ac:dyDescent="0.15">
      <c r="D32"/>
      <c r="Q32"/>
      <c r="U32" s="232"/>
      <c r="V32" s="232"/>
      <c r="W32" s="232"/>
      <c r="X32" s="232"/>
      <c r="Y32" s="232"/>
      <c r="Z32" s="232"/>
      <c r="AA32" s="232"/>
      <c r="AB32" s="232"/>
      <c r="AC32" s="232"/>
      <c r="AD32" s="143" t="s">
        <v>102</v>
      </c>
      <c r="AE32" s="144"/>
    </row>
    <row r="33" spans="4:31" ht="21.75" customHeight="1" x14ac:dyDescent="0.15">
      <c r="D33"/>
      <c r="Q33"/>
      <c r="U33" s="232"/>
      <c r="V33" s="232"/>
      <c r="W33" s="232"/>
      <c r="X33" s="232"/>
      <c r="Y33" s="232"/>
      <c r="Z33" s="232"/>
      <c r="AA33" s="232"/>
      <c r="AB33" s="232"/>
      <c r="AC33" s="232"/>
      <c r="AD33" s="145"/>
      <c r="AE33" s="146"/>
    </row>
    <row r="34" spans="4:31" ht="21.75" customHeight="1" x14ac:dyDescent="0.15">
      <c r="D34"/>
      <c r="Q34"/>
    </row>
    <row r="35" spans="4:31" ht="21.75" customHeight="1" x14ac:dyDescent="0.15">
      <c r="D35"/>
      <c r="Q35"/>
      <c r="X35" s="69"/>
    </row>
    <row r="36" spans="4:31" ht="21.75" customHeight="1" x14ac:dyDescent="0.15">
      <c r="D36"/>
      <c r="Q36"/>
    </row>
    <row r="37" spans="4:31" ht="21.75" customHeight="1" x14ac:dyDescent="0.15">
      <c r="D37"/>
      <c r="Q37"/>
    </row>
    <row r="38" spans="4:31" ht="21.75" customHeight="1" x14ac:dyDescent="0.15">
      <c r="D38"/>
      <c r="Q38"/>
    </row>
    <row r="39" spans="4:31" ht="21.75" customHeight="1" x14ac:dyDescent="0.15">
      <c r="D39"/>
      <c r="Q39"/>
    </row>
    <row r="40" spans="4:31" ht="21.75" customHeight="1" x14ac:dyDescent="0.15">
      <c r="D40"/>
      <c r="Q40"/>
    </row>
    <row r="41" spans="4:31" ht="21.75" customHeight="1" x14ac:dyDescent="0.15">
      <c r="D41"/>
      <c r="Q41"/>
    </row>
    <row r="42" spans="4:31" ht="21.75" customHeight="1" x14ac:dyDescent="0.15">
      <c r="D42"/>
      <c r="Q42"/>
    </row>
    <row r="43" spans="4:31" ht="21.75" customHeight="1" x14ac:dyDescent="0.15">
      <c r="D43"/>
      <c r="Q43"/>
    </row>
    <row r="44" spans="4:31" ht="21.75" customHeight="1" x14ac:dyDescent="0.15">
      <c r="D44"/>
      <c r="Q44"/>
    </row>
    <row r="45" spans="4:31" ht="21.75" customHeight="1" x14ac:dyDescent="0.15">
      <c r="D45"/>
      <c r="Q45"/>
    </row>
    <row r="46" spans="4:31" ht="21.75" customHeight="1" x14ac:dyDescent="0.15">
      <c r="D46"/>
      <c r="Q46"/>
    </row>
    <row r="47" spans="4:31" ht="21.75" customHeight="1" x14ac:dyDescent="0.15">
      <c r="D47"/>
      <c r="Q47"/>
    </row>
    <row r="48" spans="4:31" ht="21.75" customHeight="1" x14ac:dyDescent="0.15">
      <c r="D48"/>
      <c r="Q48"/>
    </row>
    <row r="49" spans="4:17" ht="21.75" customHeight="1" x14ac:dyDescent="0.15">
      <c r="D49"/>
      <c r="Q49"/>
    </row>
    <row r="50" spans="4:17" ht="21.75" customHeight="1" x14ac:dyDescent="0.15">
      <c r="D50"/>
      <c r="Q50"/>
    </row>
    <row r="51" spans="4:17" ht="21.75" customHeight="1" x14ac:dyDescent="0.15">
      <c r="D51"/>
      <c r="Q51"/>
    </row>
    <row r="52" spans="4:17" ht="21.75" customHeight="1" x14ac:dyDescent="0.15">
      <c r="D52"/>
      <c r="Q52"/>
    </row>
    <row r="53" spans="4:17" ht="21.75" customHeight="1" x14ac:dyDescent="0.15">
      <c r="D53"/>
      <c r="Q53"/>
    </row>
    <row r="54" spans="4:17" ht="21.75" customHeight="1" x14ac:dyDescent="0.15">
      <c r="D54"/>
      <c r="Q54"/>
    </row>
    <row r="55" spans="4:17" ht="21.75" customHeight="1" x14ac:dyDescent="0.15">
      <c r="D55"/>
      <c r="Q55"/>
    </row>
    <row r="56" spans="4:17" ht="21.75" customHeight="1" x14ac:dyDescent="0.15">
      <c r="D56"/>
      <c r="Q56"/>
    </row>
    <row r="57" spans="4:17" ht="21.75" customHeight="1" x14ac:dyDescent="0.15">
      <c r="D57"/>
      <c r="Q57"/>
    </row>
    <row r="58" spans="4:17" ht="21.75" customHeight="1" x14ac:dyDescent="0.15">
      <c r="D58"/>
      <c r="Q58"/>
    </row>
    <row r="59" spans="4:17" ht="21.75" customHeight="1" x14ac:dyDescent="0.15">
      <c r="D59"/>
      <c r="Q59"/>
    </row>
    <row r="60" spans="4:17" ht="21.75" customHeight="1" x14ac:dyDescent="0.15">
      <c r="D60"/>
      <c r="Q60"/>
    </row>
    <row r="61" spans="4:17" ht="21.75" customHeight="1" x14ac:dyDescent="0.15">
      <c r="D61"/>
      <c r="Q61"/>
    </row>
    <row r="62" spans="4:17" ht="21.75" customHeight="1" x14ac:dyDescent="0.15">
      <c r="D62"/>
      <c r="Q62"/>
    </row>
    <row r="63" spans="4:17" ht="21.75" customHeight="1" x14ac:dyDescent="0.15">
      <c r="D63"/>
      <c r="Q63"/>
    </row>
    <row r="64" spans="4:17" ht="21.75" customHeight="1" x14ac:dyDescent="0.15">
      <c r="D64"/>
      <c r="Q64"/>
    </row>
    <row r="65" spans="4:17" ht="21.75" customHeight="1" x14ac:dyDescent="0.15">
      <c r="D65"/>
      <c r="Q65"/>
    </row>
    <row r="66" spans="4:17" ht="21.75" customHeight="1" x14ac:dyDescent="0.15">
      <c r="D66"/>
      <c r="Q66"/>
    </row>
    <row r="67" spans="4:17" ht="21.75" customHeight="1" x14ac:dyDescent="0.15">
      <c r="D67"/>
      <c r="Q67"/>
    </row>
    <row r="68" spans="4:17" ht="21.75" customHeight="1" x14ac:dyDescent="0.15">
      <c r="D68"/>
      <c r="Q68"/>
    </row>
    <row r="69" spans="4:17" ht="21.75" customHeight="1" x14ac:dyDescent="0.15">
      <c r="D69"/>
      <c r="Q69"/>
    </row>
    <row r="70" spans="4:17" ht="21.75" customHeight="1" x14ac:dyDescent="0.15">
      <c r="D70"/>
      <c r="Q70"/>
    </row>
    <row r="71" spans="4:17" ht="21.75" customHeight="1" x14ac:dyDescent="0.15">
      <c r="D71"/>
      <c r="Q71"/>
    </row>
    <row r="72" spans="4:17" ht="21.75" customHeight="1" x14ac:dyDescent="0.15">
      <c r="D72"/>
      <c r="Q72"/>
    </row>
    <row r="73" spans="4:17" ht="21.75" customHeight="1" x14ac:dyDescent="0.15">
      <c r="D73"/>
      <c r="Q73"/>
    </row>
    <row r="74" spans="4:17" ht="21.75" customHeight="1" x14ac:dyDescent="0.15">
      <c r="D74"/>
      <c r="Q74"/>
    </row>
    <row r="75" spans="4:17" ht="21.75" customHeight="1" x14ac:dyDescent="0.15">
      <c r="D75"/>
      <c r="Q75"/>
    </row>
    <row r="76" spans="4:17" ht="21.75" customHeight="1" x14ac:dyDescent="0.15">
      <c r="D76"/>
      <c r="Q76"/>
    </row>
    <row r="77" spans="4:17" x14ac:dyDescent="0.15">
      <c r="D77"/>
      <c r="Q77"/>
    </row>
    <row r="78" spans="4:17" x14ac:dyDescent="0.15">
      <c r="D78"/>
      <c r="Q78"/>
    </row>
    <row r="79" spans="4:17" x14ac:dyDescent="0.15">
      <c r="D79"/>
      <c r="Q79"/>
    </row>
    <row r="80" spans="4:17" x14ac:dyDescent="0.15">
      <c r="D80"/>
      <c r="Q80"/>
    </row>
    <row r="81" spans="4:17" x14ac:dyDescent="0.15">
      <c r="D81"/>
      <c r="Q81"/>
    </row>
    <row r="82" spans="4:17" x14ac:dyDescent="0.15">
      <c r="D82"/>
      <c r="Q82"/>
    </row>
    <row r="83" spans="4:17" x14ac:dyDescent="0.15">
      <c r="D83"/>
      <c r="Q83"/>
    </row>
    <row r="84" spans="4:17" x14ac:dyDescent="0.15">
      <c r="D84"/>
      <c r="Q84"/>
    </row>
    <row r="85" spans="4:17" x14ac:dyDescent="0.15">
      <c r="D85"/>
      <c r="Q85"/>
    </row>
    <row r="86" spans="4:17" x14ac:dyDescent="0.15">
      <c r="D86"/>
      <c r="Q86"/>
    </row>
    <row r="87" spans="4:17" x14ac:dyDescent="0.15">
      <c r="D87"/>
      <c r="Q87"/>
    </row>
    <row r="88" spans="4:17" x14ac:dyDescent="0.15">
      <c r="D88"/>
      <c r="Q88"/>
    </row>
    <row r="89" spans="4:17" x14ac:dyDescent="0.15">
      <c r="D89"/>
      <c r="Q89"/>
    </row>
    <row r="90" spans="4:17" x14ac:dyDescent="0.15">
      <c r="D90"/>
      <c r="Q90"/>
    </row>
    <row r="91" spans="4:17" x14ac:dyDescent="0.15">
      <c r="D91"/>
      <c r="Q91"/>
    </row>
    <row r="92" spans="4:17" x14ac:dyDescent="0.15">
      <c r="D92"/>
      <c r="Q92"/>
    </row>
    <row r="93" spans="4:17" x14ac:dyDescent="0.15">
      <c r="D93"/>
      <c r="Q93"/>
    </row>
    <row r="94" spans="4:17" x14ac:dyDescent="0.15">
      <c r="D94"/>
      <c r="Q94"/>
    </row>
    <row r="95" spans="4:17" x14ac:dyDescent="0.15">
      <c r="D95"/>
      <c r="Q95"/>
    </row>
    <row r="96" spans="4:17" x14ac:dyDescent="0.15">
      <c r="D96"/>
      <c r="Q96"/>
    </row>
    <row r="97" spans="4:17" x14ac:dyDescent="0.15">
      <c r="D97"/>
      <c r="Q97"/>
    </row>
    <row r="98" spans="4:17" x14ac:dyDescent="0.15">
      <c r="D98"/>
      <c r="Q98"/>
    </row>
    <row r="99" spans="4:17" x14ac:dyDescent="0.15">
      <c r="D99"/>
      <c r="Q99"/>
    </row>
    <row r="100" spans="4:17" x14ac:dyDescent="0.15">
      <c r="D100"/>
      <c r="Q100"/>
    </row>
    <row r="101" spans="4:17" x14ac:dyDescent="0.15">
      <c r="D101"/>
      <c r="Q101"/>
    </row>
    <row r="102" spans="4:17" x14ac:dyDescent="0.15">
      <c r="D102"/>
      <c r="Q102"/>
    </row>
    <row r="103" spans="4:17" x14ac:dyDescent="0.15">
      <c r="D103"/>
      <c r="Q103"/>
    </row>
    <row r="104" spans="4:17" x14ac:dyDescent="0.15">
      <c r="D104"/>
      <c r="Q104"/>
    </row>
    <row r="105" spans="4:17" x14ac:dyDescent="0.15">
      <c r="D105"/>
      <c r="Q105"/>
    </row>
    <row r="106" spans="4:17" x14ac:dyDescent="0.15">
      <c r="D106"/>
      <c r="Q106"/>
    </row>
    <row r="107" spans="4:17" x14ac:dyDescent="0.15">
      <c r="D107"/>
      <c r="Q107"/>
    </row>
    <row r="108" spans="4:17" x14ac:dyDescent="0.15">
      <c r="D108"/>
      <c r="Q108"/>
    </row>
    <row r="109" spans="4:17" x14ac:dyDescent="0.15">
      <c r="D109"/>
      <c r="Q109"/>
    </row>
    <row r="110" spans="4:17" x14ac:dyDescent="0.15">
      <c r="D110"/>
      <c r="Q110"/>
    </row>
    <row r="111" spans="4:17" x14ac:dyDescent="0.15">
      <c r="D111"/>
      <c r="Q111"/>
    </row>
    <row r="112" spans="4:17" x14ac:dyDescent="0.15">
      <c r="D112"/>
      <c r="Q112"/>
    </row>
    <row r="113" spans="4:17" x14ac:dyDescent="0.15">
      <c r="D113"/>
      <c r="Q113"/>
    </row>
    <row r="114" spans="4:17" x14ac:dyDescent="0.15">
      <c r="D114"/>
      <c r="Q114"/>
    </row>
    <row r="115" spans="4:17" x14ac:dyDescent="0.15">
      <c r="D115"/>
      <c r="Q115"/>
    </row>
    <row r="116" spans="4:17" x14ac:dyDescent="0.15">
      <c r="D116"/>
      <c r="Q116"/>
    </row>
    <row r="117" spans="4:17" x14ac:dyDescent="0.15">
      <c r="D117"/>
      <c r="Q117"/>
    </row>
    <row r="118" spans="4:17" x14ac:dyDescent="0.15">
      <c r="D118"/>
      <c r="Q118"/>
    </row>
    <row r="119" spans="4:17" x14ac:dyDescent="0.15">
      <c r="D119"/>
      <c r="Q119"/>
    </row>
    <row r="120" spans="4:17" x14ac:dyDescent="0.15">
      <c r="D120"/>
      <c r="Q120"/>
    </row>
    <row r="121" spans="4:17" x14ac:dyDescent="0.15">
      <c r="D121"/>
      <c r="Q121"/>
    </row>
    <row r="122" spans="4:17" x14ac:dyDescent="0.15">
      <c r="D122"/>
      <c r="Q122"/>
    </row>
    <row r="123" spans="4:17" x14ac:dyDescent="0.15">
      <c r="D123"/>
      <c r="Q123"/>
    </row>
    <row r="124" spans="4:17" x14ac:dyDescent="0.15">
      <c r="D124"/>
      <c r="Q124"/>
    </row>
    <row r="125" spans="4:17" x14ac:dyDescent="0.15">
      <c r="D125"/>
      <c r="Q125"/>
    </row>
    <row r="126" spans="4:17" x14ac:dyDescent="0.15">
      <c r="D126"/>
      <c r="Q126"/>
    </row>
    <row r="127" spans="4:17" x14ac:dyDescent="0.15">
      <c r="D127"/>
      <c r="Q127"/>
    </row>
    <row r="128" spans="4:17" x14ac:dyDescent="0.15">
      <c r="D128"/>
      <c r="Q128"/>
    </row>
    <row r="129" spans="4:17" x14ac:dyDescent="0.15">
      <c r="D129"/>
      <c r="Q129"/>
    </row>
    <row r="130" spans="4:17" x14ac:dyDescent="0.15">
      <c r="D130"/>
      <c r="Q130"/>
    </row>
    <row r="131" spans="4:17" x14ac:dyDescent="0.15">
      <c r="D131"/>
      <c r="Q131"/>
    </row>
    <row r="132" spans="4:17" x14ac:dyDescent="0.15">
      <c r="D132"/>
      <c r="Q132"/>
    </row>
    <row r="133" spans="4:17" x14ac:dyDescent="0.15">
      <c r="D133"/>
      <c r="Q133"/>
    </row>
    <row r="134" spans="4:17" x14ac:dyDescent="0.15">
      <c r="D134"/>
      <c r="Q134"/>
    </row>
    <row r="135" spans="4:17" x14ac:dyDescent="0.15">
      <c r="D135"/>
      <c r="Q135"/>
    </row>
    <row r="136" spans="4:17" x14ac:dyDescent="0.15">
      <c r="D136"/>
      <c r="Q136"/>
    </row>
    <row r="137" spans="4:17" x14ac:dyDescent="0.15">
      <c r="D137"/>
      <c r="Q137"/>
    </row>
    <row r="138" spans="4:17" x14ac:dyDescent="0.15">
      <c r="D138"/>
      <c r="Q138"/>
    </row>
    <row r="139" spans="4:17" x14ac:dyDescent="0.15">
      <c r="D139"/>
      <c r="Q139"/>
    </row>
    <row r="140" spans="4:17" x14ac:dyDescent="0.15">
      <c r="D140"/>
      <c r="Q140"/>
    </row>
    <row r="141" spans="4:17" x14ac:dyDescent="0.15">
      <c r="D141"/>
      <c r="Q141"/>
    </row>
    <row r="142" spans="4:17" x14ac:dyDescent="0.15">
      <c r="D142"/>
      <c r="Q142"/>
    </row>
    <row r="143" spans="4:17" x14ac:dyDescent="0.15">
      <c r="D143"/>
      <c r="Q143"/>
    </row>
    <row r="144" spans="4:17" x14ac:dyDescent="0.15">
      <c r="D144"/>
      <c r="Q144"/>
    </row>
    <row r="145" spans="4:17" x14ac:dyDescent="0.15">
      <c r="D145"/>
      <c r="Q145"/>
    </row>
    <row r="146" spans="4:17" x14ac:dyDescent="0.15">
      <c r="D146"/>
      <c r="Q146"/>
    </row>
    <row r="147" spans="4:17" x14ac:dyDescent="0.15">
      <c r="D147"/>
      <c r="Q147"/>
    </row>
    <row r="148" spans="4:17" x14ac:dyDescent="0.15">
      <c r="D148"/>
      <c r="Q148"/>
    </row>
    <row r="149" spans="4:17" x14ac:dyDescent="0.15">
      <c r="D149"/>
      <c r="Q149"/>
    </row>
    <row r="150" spans="4:17" x14ac:dyDescent="0.15">
      <c r="D150"/>
      <c r="Q150"/>
    </row>
    <row r="151" spans="4:17" x14ac:dyDescent="0.15">
      <c r="D151"/>
      <c r="Q151"/>
    </row>
    <row r="152" spans="4:17" x14ac:dyDescent="0.15">
      <c r="D152"/>
      <c r="Q152"/>
    </row>
    <row r="153" spans="4:17" x14ac:dyDescent="0.15">
      <c r="D153"/>
      <c r="Q153"/>
    </row>
    <row r="154" spans="4:17" x14ac:dyDescent="0.15">
      <c r="D154"/>
      <c r="Q154"/>
    </row>
    <row r="155" spans="4:17" x14ac:dyDescent="0.15">
      <c r="D155"/>
      <c r="Q155"/>
    </row>
    <row r="156" spans="4:17" x14ac:dyDescent="0.15">
      <c r="D156"/>
      <c r="Q156"/>
    </row>
    <row r="157" spans="4:17" x14ac:dyDescent="0.15">
      <c r="D157"/>
      <c r="Q157"/>
    </row>
    <row r="158" spans="4:17" x14ac:dyDescent="0.15">
      <c r="D158"/>
      <c r="Q158"/>
    </row>
    <row r="159" spans="4:17" x14ac:dyDescent="0.15">
      <c r="D159"/>
      <c r="Q159"/>
    </row>
    <row r="160" spans="4:17" x14ac:dyDescent="0.15">
      <c r="D160"/>
      <c r="Q160"/>
    </row>
    <row r="161" spans="4:17" x14ac:dyDescent="0.15">
      <c r="D161"/>
      <c r="Q161"/>
    </row>
    <row r="162" spans="4:17" x14ac:dyDescent="0.15">
      <c r="D162"/>
      <c r="Q162"/>
    </row>
    <row r="163" spans="4:17" x14ac:dyDescent="0.15">
      <c r="D163"/>
      <c r="Q163"/>
    </row>
    <row r="164" spans="4:17" x14ac:dyDescent="0.15">
      <c r="D164"/>
      <c r="Q164"/>
    </row>
    <row r="165" spans="4:17" x14ac:dyDescent="0.15">
      <c r="D165"/>
      <c r="Q165"/>
    </row>
    <row r="166" spans="4:17" x14ac:dyDescent="0.15">
      <c r="D166"/>
      <c r="Q166"/>
    </row>
    <row r="167" spans="4:17" x14ac:dyDescent="0.15">
      <c r="D167"/>
      <c r="Q167"/>
    </row>
    <row r="168" spans="4:17" x14ac:dyDescent="0.15">
      <c r="D168"/>
      <c r="Q168"/>
    </row>
    <row r="169" spans="4:17" x14ac:dyDescent="0.15">
      <c r="D169"/>
      <c r="Q169"/>
    </row>
    <row r="170" spans="4:17" x14ac:dyDescent="0.15">
      <c r="D170"/>
      <c r="Q170"/>
    </row>
    <row r="171" spans="4:17" x14ac:dyDescent="0.15">
      <c r="D171"/>
      <c r="Q171"/>
    </row>
    <row r="172" spans="4:17" x14ac:dyDescent="0.15">
      <c r="D172"/>
      <c r="Q172"/>
    </row>
    <row r="173" spans="4:17" x14ac:dyDescent="0.15">
      <c r="D173"/>
      <c r="Q173"/>
    </row>
    <row r="174" spans="4:17" x14ac:dyDescent="0.15">
      <c r="D174"/>
      <c r="Q174"/>
    </row>
    <row r="175" spans="4:17" x14ac:dyDescent="0.15">
      <c r="D175"/>
      <c r="Q175"/>
    </row>
    <row r="176" spans="4:17" x14ac:dyDescent="0.15">
      <c r="D176"/>
      <c r="Q176"/>
    </row>
    <row r="177" spans="4:17" x14ac:dyDescent="0.15">
      <c r="D177"/>
      <c r="Q177"/>
    </row>
    <row r="178" spans="4:17" x14ac:dyDescent="0.15">
      <c r="D178"/>
      <c r="Q178"/>
    </row>
    <row r="179" spans="4:17" x14ac:dyDescent="0.15">
      <c r="D179"/>
      <c r="Q179"/>
    </row>
    <row r="180" spans="4:17" x14ac:dyDescent="0.15">
      <c r="D180"/>
      <c r="Q180"/>
    </row>
    <row r="181" spans="4:17" x14ac:dyDescent="0.15">
      <c r="D181"/>
      <c r="Q181"/>
    </row>
    <row r="182" spans="4:17" x14ac:dyDescent="0.15">
      <c r="D182"/>
      <c r="Q182"/>
    </row>
    <row r="183" spans="4:17" x14ac:dyDescent="0.15">
      <c r="D183"/>
      <c r="Q183"/>
    </row>
    <row r="184" spans="4:17" x14ac:dyDescent="0.15">
      <c r="D184"/>
      <c r="Q184"/>
    </row>
    <row r="185" spans="4:17" x14ac:dyDescent="0.15">
      <c r="D185"/>
      <c r="Q185"/>
    </row>
    <row r="186" spans="4:17" x14ac:dyDescent="0.15">
      <c r="D186"/>
      <c r="Q186"/>
    </row>
    <row r="187" spans="4:17" x14ac:dyDescent="0.15">
      <c r="D187"/>
      <c r="Q187"/>
    </row>
    <row r="188" spans="4:17" x14ac:dyDescent="0.15">
      <c r="D188"/>
      <c r="Q188"/>
    </row>
    <row r="189" spans="4:17" x14ac:dyDescent="0.15">
      <c r="D189"/>
      <c r="Q189"/>
    </row>
    <row r="190" spans="4:17" x14ac:dyDescent="0.15">
      <c r="D190"/>
      <c r="Q190"/>
    </row>
    <row r="191" spans="4:17" x14ac:dyDescent="0.15">
      <c r="D191"/>
      <c r="Q191"/>
    </row>
    <row r="192" spans="4:17" x14ac:dyDescent="0.15">
      <c r="D192"/>
      <c r="Q192"/>
    </row>
    <row r="193" spans="4:17" x14ac:dyDescent="0.15">
      <c r="D193"/>
      <c r="Q193"/>
    </row>
    <row r="194" spans="4:17" x14ac:dyDescent="0.15">
      <c r="D194"/>
      <c r="Q194"/>
    </row>
    <row r="195" spans="4:17" x14ac:dyDescent="0.15">
      <c r="D195"/>
      <c r="Q195"/>
    </row>
    <row r="196" spans="4:17" x14ac:dyDescent="0.15">
      <c r="D196"/>
      <c r="Q196"/>
    </row>
    <row r="197" spans="4:17" x14ac:dyDescent="0.15">
      <c r="D197"/>
      <c r="Q197"/>
    </row>
    <row r="198" spans="4:17" x14ac:dyDescent="0.15">
      <c r="D198"/>
      <c r="Q198"/>
    </row>
    <row r="199" spans="4:17" x14ac:dyDescent="0.15">
      <c r="D199"/>
      <c r="Q199"/>
    </row>
    <row r="200" spans="4:17" x14ac:dyDescent="0.15">
      <c r="D200"/>
      <c r="Q200"/>
    </row>
    <row r="201" spans="4:17" x14ac:dyDescent="0.15">
      <c r="D201"/>
      <c r="Q201"/>
    </row>
    <row r="202" spans="4:17" x14ac:dyDescent="0.15">
      <c r="D202"/>
      <c r="Q202"/>
    </row>
    <row r="203" spans="4:17" x14ac:dyDescent="0.15">
      <c r="D203"/>
      <c r="Q203"/>
    </row>
    <row r="204" spans="4:17" x14ac:dyDescent="0.15">
      <c r="D204"/>
      <c r="Q204"/>
    </row>
    <row r="205" spans="4:17" x14ac:dyDescent="0.15">
      <c r="D205"/>
      <c r="Q205"/>
    </row>
    <row r="206" spans="4:17" x14ac:dyDescent="0.15">
      <c r="D206"/>
      <c r="Q206"/>
    </row>
    <row r="207" spans="4:17" x14ac:dyDescent="0.15">
      <c r="D207"/>
      <c r="Q207"/>
    </row>
    <row r="208" spans="4:17" x14ac:dyDescent="0.15">
      <c r="D208"/>
      <c r="Q208"/>
    </row>
    <row r="209" spans="4:17" x14ac:dyDescent="0.15">
      <c r="D209"/>
      <c r="Q209"/>
    </row>
    <row r="210" spans="4:17" x14ac:dyDescent="0.15">
      <c r="D210"/>
      <c r="Q210"/>
    </row>
    <row r="211" spans="4:17" x14ac:dyDescent="0.15">
      <c r="D211"/>
      <c r="Q211"/>
    </row>
    <row r="212" spans="4:17" x14ac:dyDescent="0.15">
      <c r="D212"/>
      <c r="Q212"/>
    </row>
    <row r="213" spans="4:17" x14ac:dyDescent="0.15">
      <c r="D213"/>
      <c r="Q213"/>
    </row>
    <row r="214" spans="4:17" x14ac:dyDescent="0.15">
      <c r="D214"/>
      <c r="Q214"/>
    </row>
    <row r="215" spans="4:17" x14ac:dyDescent="0.15">
      <c r="D215"/>
      <c r="Q215"/>
    </row>
    <row r="216" spans="4:17" x14ac:dyDescent="0.15">
      <c r="D216"/>
      <c r="Q216"/>
    </row>
    <row r="217" spans="4:17" x14ac:dyDescent="0.15">
      <c r="D217"/>
      <c r="Q217"/>
    </row>
    <row r="218" spans="4:17" x14ac:dyDescent="0.15">
      <c r="D218"/>
      <c r="Q218"/>
    </row>
    <row r="219" spans="4:17" x14ac:dyDescent="0.15">
      <c r="D219"/>
      <c r="Q219"/>
    </row>
    <row r="220" spans="4:17" x14ac:dyDescent="0.15">
      <c r="D220"/>
      <c r="Q220"/>
    </row>
    <row r="221" spans="4:17" x14ac:dyDescent="0.15">
      <c r="D221"/>
      <c r="Q221"/>
    </row>
    <row r="222" spans="4:17" x14ac:dyDescent="0.15">
      <c r="D222"/>
      <c r="Q222"/>
    </row>
    <row r="223" spans="4:17" x14ac:dyDescent="0.15">
      <c r="D223"/>
      <c r="Q223"/>
    </row>
    <row r="224" spans="4:17" x14ac:dyDescent="0.15">
      <c r="D224"/>
      <c r="Q224"/>
    </row>
    <row r="225" spans="4:17" x14ac:dyDescent="0.15">
      <c r="D225"/>
      <c r="Q225"/>
    </row>
    <row r="226" spans="4:17" x14ac:dyDescent="0.15">
      <c r="D226"/>
      <c r="Q226"/>
    </row>
    <row r="227" spans="4:17" x14ac:dyDescent="0.15">
      <c r="D227"/>
      <c r="Q227"/>
    </row>
    <row r="228" spans="4:17" x14ac:dyDescent="0.15">
      <c r="D228"/>
      <c r="Q228"/>
    </row>
    <row r="229" spans="4:17" x14ac:dyDescent="0.15">
      <c r="D229"/>
      <c r="Q229"/>
    </row>
    <row r="230" spans="4:17" x14ac:dyDescent="0.15">
      <c r="D230"/>
      <c r="Q230"/>
    </row>
    <row r="231" spans="4:17" x14ac:dyDescent="0.15">
      <c r="D231"/>
      <c r="Q231"/>
    </row>
    <row r="232" spans="4:17" x14ac:dyDescent="0.15">
      <c r="D232"/>
      <c r="Q232"/>
    </row>
    <row r="233" spans="4:17" x14ac:dyDescent="0.15">
      <c r="D233"/>
      <c r="Q233"/>
    </row>
    <row r="234" spans="4:17" x14ac:dyDescent="0.15">
      <c r="D234"/>
      <c r="Q234"/>
    </row>
    <row r="235" spans="4:17" x14ac:dyDescent="0.15">
      <c r="D235"/>
      <c r="Q235"/>
    </row>
    <row r="236" spans="4:17" x14ac:dyDescent="0.15">
      <c r="D236"/>
      <c r="Q236"/>
    </row>
    <row r="237" spans="4:17" x14ac:dyDescent="0.15">
      <c r="D237"/>
      <c r="Q237"/>
    </row>
    <row r="238" spans="4:17" x14ac:dyDescent="0.15">
      <c r="D238"/>
      <c r="Q238"/>
    </row>
    <row r="239" spans="4:17" x14ac:dyDescent="0.15">
      <c r="D239"/>
      <c r="Q239"/>
    </row>
    <row r="240" spans="4:17" x14ac:dyDescent="0.15">
      <c r="D240"/>
      <c r="Q240"/>
    </row>
    <row r="241" spans="4:17" x14ac:dyDescent="0.15">
      <c r="D241"/>
      <c r="Q241"/>
    </row>
    <row r="242" spans="4:17" x14ac:dyDescent="0.15">
      <c r="D242"/>
      <c r="Q242"/>
    </row>
    <row r="243" spans="4:17" x14ac:dyDescent="0.15">
      <c r="D243"/>
      <c r="Q243"/>
    </row>
    <row r="244" spans="4:17" x14ac:dyDescent="0.15">
      <c r="D244"/>
      <c r="Q244"/>
    </row>
    <row r="245" spans="4:17" x14ac:dyDescent="0.15">
      <c r="D245"/>
      <c r="Q245"/>
    </row>
    <row r="246" spans="4:17" x14ac:dyDescent="0.15">
      <c r="D246"/>
      <c r="Q246"/>
    </row>
    <row r="247" spans="4:17" x14ac:dyDescent="0.15">
      <c r="D247"/>
      <c r="Q247"/>
    </row>
    <row r="248" spans="4:17" x14ac:dyDescent="0.15">
      <c r="D248"/>
      <c r="Q248"/>
    </row>
    <row r="249" spans="4:17" x14ac:dyDescent="0.15">
      <c r="D249"/>
      <c r="Q249"/>
    </row>
    <row r="250" spans="4:17" x14ac:dyDescent="0.15">
      <c r="D250"/>
      <c r="Q250"/>
    </row>
    <row r="251" spans="4:17" x14ac:dyDescent="0.15">
      <c r="D251"/>
      <c r="Q251"/>
    </row>
    <row r="252" spans="4:17" x14ac:dyDescent="0.15">
      <c r="D252"/>
      <c r="Q252"/>
    </row>
    <row r="253" spans="4:17" x14ac:dyDescent="0.15">
      <c r="D253"/>
      <c r="Q253"/>
    </row>
    <row r="254" spans="4:17" x14ac:dyDescent="0.15">
      <c r="D254"/>
      <c r="Q254"/>
    </row>
    <row r="255" spans="4:17" x14ac:dyDescent="0.15">
      <c r="D255"/>
      <c r="Q255"/>
    </row>
    <row r="256" spans="4:17" x14ac:dyDescent="0.15">
      <c r="D256"/>
      <c r="Q256"/>
    </row>
    <row r="257" spans="4:17" x14ac:dyDescent="0.15">
      <c r="D257"/>
      <c r="Q257"/>
    </row>
    <row r="258" spans="4:17" x14ac:dyDescent="0.15">
      <c r="D258"/>
      <c r="Q258"/>
    </row>
    <row r="259" spans="4:17" x14ac:dyDescent="0.15">
      <c r="D259"/>
      <c r="Q259"/>
    </row>
    <row r="260" spans="4:17" x14ac:dyDescent="0.15">
      <c r="D260"/>
      <c r="Q260"/>
    </row>
    <row r="261" spans="4:17" x14ac:dyDescent="0.15">
      <c r="D261"/>
      <c r="Q261"/>
    </row>
    <row r="262" spans="4:17" x14ac:dyDescent="0.15">
      <c r="D262"/>
      <c r="Q262"/>
    </row>
    <row r="263" spans="4:17" x14ac:dyDescent="0.15">
      <c r="D263"/>
      <c r="Q263"/>
    </row>
    <row r="264" spans="4:17" x14ac:dyDescent="0.15">
      <c r="D264"/>
      <c r="Q264"/>
    </row>
    <row r="265" spans="4:17" x14ac:dyDescent="0.15">
      <c r="D265"/>
      <c r="Q265"/>
    </row>
    <row r="266" spans="4:17" x14ac:dyDescent="0.15">
      <c r="D266"/>
      <c r="Q266"/>
    </row>
    <row r="267" spans="4:17" x14ac:dyDescent="0.15">
      <c r="D267"/>
      <c r="Q267"/>
    </row>
    <row r="268" spans="4:17" x14ac:dyDescent="0.15">
      <c r="D268"/>
      <c r="Q268"/>
    </row>
    <row r="269" spans="4:17" x14ac:dyDescent="0.15">
      <c r="D269"/>
      <c r="Q269"/>
    </row>
    <row r="270" spans="4:17" x14ac:dyDescent="0.15">
      <c r="D270"/>
      <c r="Q270"/>
    </row>
    <row r="271" spans="4:17" x14ac:dyDescent="0.15">
      <c r="D271"/>
      <c r="Q271"/>
    </row>
    <row r="272" spans="4:17" x14ac:dyDescent="0.15">
      <c r="D272"/>
      <c r="Q272"/>
    </row>
    <row r="273" spans="4:17" x14ac:dyDescent="0.15">
      <c r="D273"/>
      <c r="Q273"/>
    </row>
    <row r="274" spans="4:17" x14ac:dyDescent="0.15">
      <c r="D274"/>
      <c r="Q274"/>
    </row>
    <row r="275" spans="4:17" x14ac:dyDescent="0.15">
      <c r="D275"/>
      <c r="Q275"/>
    </row>
    <row r="276" spans="4:17" x14ac:dyDescent="0.15">
      <c r="D276"/>
      <c r="Q276"/>
    </row>
    <row r="277" spans="4:17" x14ac:dyDescent="0.15">
      <c r="D277"/>
      <c r="Q277"/>
    </row>
    <row r="278" spans="4:17" x14ac:dyDescent="0.15">
      <c r="D278"/>
      <c r="Q278"/>
    </row>
    <row r="279" spans="4:17" x14ac:dyDescent="0.15">
      <c r="D279"/>
      <c r="Q279"/>
    </row>
    <row r="280" spans="4:17" x14ac:dyDescent="0.15">
      <c r="D280"/>
      <c r="Q280"/>
    </row>
    <row r="281" spans="4:17" x14ac:dyDescent="0.15">
      <c r="D281"/>
      <c r="Q281"/>
    </row>
    <row r="282" spans="4:17" x14ac:dyDescent="0.15">
      <c r="D282"/>
      <c r="Q282"/>
    </row>
    <row r="283" spans="4:17" x14ac:dyDescent="0.15">
      <c r="D283"/>
      <c r="Q283"/>
    </row>
    <row r="284" spans="4:17" x14ac:dyDescent="0.15">
      <c r="D284"/>
      <c r="Q284"/>
    </row>
    <row r="285" spans="4:17" x14ac:dyDescent="0.15">
      <c r="D285"/>
      <c r="Q285"/>
    </row>
    <row r="286" spans="4:17" x14ac:dyDescent="0.15">
      <c r="D286"/>
      <c r="Q286"/>
    </row>
    <row r="287" spans="4:17" x14ac:dyDescent="0.15">
      <c r="D287"/>
      <c r="Q287"/>
    </row>
    <row r="288" spans="4:17" x14ac:dyDescent="0.15">
      <c r="D288"/>
      <c r="Q288"/>
    </row>
    <row r="289" spans="4:17" x14ac:dyDescent="0.15">
      <c r="D289"/>
      <c r="Q289"/>
    </row>
    <row r="290" spans="4:17" x14ac:dyDescent="0.15">
      <c r="D290"/>
      <c r="Q290"/>
    </row>
    <row r="291" spans="4:17" x14ac:dyDescent="0.15">
      <c r="D291"/>
      <c r="Q291"/>
    </row>
    <row r="292" spans="4:17" x14ac:dyDescent="0.15">
      <c r="D292"/>
      <c r="Q292"/>
    </row>
    <row r="293" spans="4:17" x14ac:dyDescent="0.15">
      <c r="D293"/>
      <c r="Q293"/>
    </row>
    <row r="294" spans="4:17" x14ac:dyDescent="0.15">
      <c r="D294"/>
      <c r="Q294"/>
    </row>
    <row r="295" spans="4:17" x14ac:dyDescent="0.15">
      <c r="D295"/>
      <c r="Q295"/>
    </row>
    <row r="296" spans="4:17" x14ac:dyDescent="0.15">
      <c r="D296"/>
      <c r="Q296"/>
    </row>
    <row r="297" spans="4:17" x14ac:dyDescent="0.15">
      <c r="D297"/>
      <c r="Q297"/>
    </row>
    <row r="298" spans="4:17" x14ac:dyDescent="0.15">
      <c r="D298"/>
      <c r="Q298"/>
    </row>
    <row r="299" spans="4:17" x14ac:dyDescent="0.15">
      <c r="D299"/>
      <c r="Q299"/>
    </row>
    <row r="300" spans="4:17" x14ac:dyDescent="0.15">
      <c r="D300"/>
      <c r="Q300"/>
    </row>
    <row r="301" spans="4:17" x14ac:dyDescent="0.15">
      <c r="D301"/>
      <c r="Q301"/>
    </row>
    <row r="302" spans="4:17" x14ac:dyDescent="0.15">
      <c r="D302"/>
      <c r="Q302"/>
    </row>
    <row r="303" spans="4:17" x14ac:dyDescent="0.15">
      <c r="D303"/>
      <c r="Q303"/>
    </row>
    <row r="304" spans="4:17" x14ac:dyDescent="0.15">
      <c r="D304"/>
      <c r="Q304"/>
    </row>
    <row r="305" spans="4:17" x14ac:dyDescent="0.15">
      <c r="D305"/>
      <c r="Q305"/>
    </row>
    <row r="306" spans="4:17" x14ac:dyDescent="0.15">
      <c r="D306"/>
      <c r="Q306"/>
    </row>
    <row r="307" spans="4:17" x14ac:dyDescent="0.15">
      <c r="D307"/>
      <c r="Q307"/>
    </row>
    <row r="308" spans="4:17" x14ac:dyDescent="0.15">
      <c r="D308"/>
      <c r="Q308"/>
    </row>
    <row r="309" spans="4:17" x14ac:dyDescent="0.15">
      <c r="D309"/>
      <c r="Q309"/>
    </row>
    <row r="310" spans="4:17" x14ac:dyDescent="0.15">
      <c r="D310"/>
      <c r="Q310"/>
    </row>
    <row r="311" spans="4:17" x14ac:dyDescent="0.15">
      <c r="D311"/>
      <c r="Q311"/>
    </row>
    <row r="312" spans="4:17" x14ac:dyDescent="0.15">
      <c r="D312"/>
      <c r="Q312"/>
    </row>
    <row r="313" spans="4:17" x14ac:dyDescent="0.15">
      <c r="D313"/>
      <c r="Q313"/>
    </row>
    <row r="314" spans="4:17" x14ac:dyDescent="0.15">
      <c r="D314"/>
      <c r="Q314"/>
    </row>
    <row r="315" spans="4:17" x14ac:dyDescent="0.15">
      <c r="D315"/>
      <c r="Q315"/>
    </row>
    <row r="316" spans="4:17" x14ac:dyDescent="0.15">
      <c r="D316"/>
      <c r="Q316"/>
    </row>
    <row r="317" spans="4:17" x14ac:dyDescent="0.15">
      <c r="D317"/>
      <c r="Q317"/>
    </row>
    <row r="318" spans="4:17" x14ac:dyDescent="0.15">
      <c r="D318"/>
      <c r="Q318"/>
    </row>
    <row r="319" spans="4:17" x14ac:dyDescent="0.15">
      <c r="D319"/>
      <c r="Q319"/>
    </row>
    <row r="320" spans="4:17" x14ac:dyDescent="0.15">
      <c r="D320"/>
      <c r="Q320"/>
    </row>
    <row r="321" spans="4:17" x14ac:dyDescent="0.15">
      <c r="D321"/>
      <c r="Q321"/>
    </row>
    <row r="322" spans="4:17" x14ac:dyDescent="0.15">
      <c r="D322"/>
      <c r="Q322"/>
    </row>
    <row r="323" spans="4:17" x14ac:dyDescent="0.15">
      <c r="D323"/>
      <c r="Q323"/>
    </row>
    <row r="324" spans="4:17" x14ac:dyDescent="0.15">
      <c r="D324"/>
      <c r="Q324"/>
    </row>
    <row r="325" spans="4:17" x14ac:dyDescent="0.15">
      <c r="D325"/>
      <c r="Q325"/>
    </row>
    <row r="326" spans="4:17" x14ac:dyDescent="0.15">
      <c r="D326"/>
      <c r="Q326"/>
    </row>
    <row r="327" spans="4:17" x14ac:dyDescent="0.15">
      <c r="D327"/>
      <c r="Q327"/>
    </row>
    <row r="328" spans="4:17" x14ac:dyDescent="0.15">
      <c r="D328"/>
      <c r="Q328"/>
    </row>
    <row r="329" spans="4:17" x14ac:dyDescent="0.15">
      <c r="D329"/>
      <c r="Q329"/>
    </row>
    <row r="330" spans="4:17" x14ac:dyDescent="0.15">
      <c r="D330"/>
      <c r="Q330"/>
    </row>
    <row r="331" spans="4:17" x14ac:dyDescent="0.15">
      <c r="D331"/>
      <c r="Q331"/>
    </row>
    <row r="332" spans="4:17" x14ac:dyDescent="0.15">
      <c r="D332"/>
      <c r="Q332"/>
    </row>
    <row r="333" spans="4:17" x14ac:dyDescent="0.15">
      <c r="D333"/>
      <c r="Q333"/>
    </row>
    <row r="334" spans="4:17" x14ac:dyDescent="0.15">
      <c r="D334"/>
      <c r="Q334"/>
    </row>
    <row r="335" spans="4:17" x14ac:dyDescent="0.15">
      <c r="D335"/>
      <c r="Q335"/>
    </row>
    <row r="336" spans="4:17" x14ac:dyDescent="0.15">
      <c r="D336"/>
      <c r="Q336"/>
    </row>
    <row r="337" spans="4:17" x14ac:dyDescent="0.15">
      <c r="D337"/>
      <c r="Q337"/>
    </row>
    <row r="338" spans="4:17" x14ac:dyDescent="0.15">
      <c r="D338"/>
      <c r="Q338"/>
    </row>
    <row r="339" spans="4:17" x14ac:dyDescent="0.15">
      <c r="D339"/>
      <c r="Q339"/>
    </row>
    <row r="340" spans="4:17" x14ac:dyDescent="0.15">
      <c r="D340"/>
      <c r="Q340"/>
    </row>
    <row r="341" spans="4:17" x14ac:dyDescent="0.15">
      <c r="D341"/>
      <c r="Q341"/>
    </row>
    <row r="342" spans="4:17" x14ac:dyDescent="0.15">
      <c r="D342"/>
      <c r="Q342"/>
    </row>
    <row r="343" spans="4:17" x14ac:dyDescent="0.15">
      <c r="D343"/>
      <c r="Q343"/>
    </row>
    <row r="344" spans="4:17" x14ac:dyDescent="0.15">
      <c r="D344"/>
      <c r="Q344"/>
    </row>
    <row r="345" spans="4:17" x14ac:dyDescent="0.15">
      <c r="D345"/>
      <c r="Q345"/>
    </row>
    <row r="346" spans="4:17" x14ac:dyDescent="0.15">
      <c r="D346"/>
      <c r="Q346"/>
    </row>
    <row r="347" spans="4:17" x14ac:dyDescent="0.15">
      <c r="D347"/>
      <c r="Q347"/>
    </row>
    <row r="348" spans="4:17" x14ac:dyDescent="0.15">
      <c r="D348"/>
      <c r="Q348"/>
    </row>
    <row r="349" spans="4:17" x14ac:dyDescent="0.15">
      <c r="D349"/>
      <c r="Q349"/>
    </row>
    <row r="350" spans="4:17" x14ac:dyDescent="0.15">
      <c r="D350"/>
      <c r="Q350"/>
    </row>
    <row r="351" spans="4:17" x14ac:dyDescent="0.15">
      <c r="D351"/>
      <c r="Q351"/>
    </row>
    <row r="352" spans="4:17" x14ac:dyDescent="0.15">
      <c r="D352"/>
      <c r="Q352"/>
    </row>
    <row r="353" spans="4:17" x14ac:dyDescent="0.15">
      <c r="D353"/>
      <c r="Q353"/>
    </row>
    <row r="354" spans="4:17" x14ac:dyDescent="0.15">
      <c r="D354"/>
      <c r="Q354"/>
    </row>
    <row r="355" spans="4:17" x14ac:dyDescent="0.15">
      <c r="D355"/>
      <c r="Q355"/>
    </row>
    <row r="356" spans="4:17" x14ac:dyDescent="0.15">
      <c r="D356"/>
      <c r="Q356"/>
    </row>
    <row r="357" spans="4:17" x14ac:dyDescent="0.15">
      <c r="D357"/>
      <c r="Q357"/>
    </row>
    <row r="358" spans="4:17" x14ac:dyDescent="0.15">
      <c r="D358"/>
      <c r="Q358"/>
    </row>
    <row r="359" spans="4:17" x14ac:dyDescent="0.15">
      <c r="D359"/>
      <c r="Q359"/>
    </row>
    <row r="360" spans="4:17" x14ac:dyDescent="0.15">
      <c r="D360"/>
      <c r="Q360"/>
    </row>
    <row r="361" spans="4:17" x14ac:dyDescent="0.15">
      <c r="D361"/>
      <c r="Q361"/>
    </row>
    <row r="362" spans="4:17" x14ac:dyDescent="0.15">
      <c r="D362"/>
      <c r="Q362"/>
    </row>
    <row r="363" spans="4:17" x14ac:dyDescent="0.15">
      <c r="D363"/>
      <c r="Q363"/>
    </row>
    <row r="364" spans="4:17" x14ac:dyDescent="0.15">
      <c r="D364"/>
      <c r="Q364"/>
    </row>
    <row r="365" spans="4:17" x14ac:dyDescent="0.15">
      <c r="D365"/>
      <c r="Q365"/>
    </row>
    <row r="366" spans="4:17" x14ac:dyDescent="0.15">
      <c r="D366"/>
      <c r="Q366"/>
    </row>
    <row r="367" spans="4:17" x14ac:dyDescent="0.15">
      <c r="D367"/>
      <c r="Q367"/>
    </row>
    <row r="368" spans="4:17" x14ac:dyDescent="0.15">
      <c r="D368"/>
      <c r="Q368"/>
    </row>
    <row r="369" spans="4:17" x14ac:dyDescent="0.15">
      <c r="D369"/>
      <c r="Q369"/>
    </row>
    <row r="370" spans="4:17" x14ac:dyDescent="0.15">
      <c r="D370"/>
      <c r="Q370"/>
    </row>
    <row r="371" spans="4:17" x14ac:dyDescent="0.15">
      <c r="D371"/>
      <c r="Q371"/>
    </row>
    <row r="372" spans="4:17" x14ac:dyDescent="0.15">
      <c r="D372"/>
      <c r="Q372"/>
    </row>
    <row r="373" spans="4:17" x14ac:dyDescent="0.15">
      <c r="D373"/>
      <c r="Q373"/>
    </row>
    <row r="374" spans="4:17" x14ac:dyDescent="0.15">
      <c r="D374"/>
      <c r="Q374"/>
    </row>
    <row r="375" spans="4:17" x14ac:dyDescent="0.15">
      <c r="D375"/>
      <c r="Q375"/>
    </row>
    <row r="376" spans="4:17" x14ac:dyDescent="0.15">
      <c r="D376"/>
      <c r="Q376"/>
    </row>
    <row r="377" spans="4:17" x14ac:dyDescent="0.15">
      <c r="D377"/>
      <c r="Q377"/>
    </row>
    <row r="378" spans="4:17" x14ac:dyDescent="0.15">
      <c r="D378"/>
      <c r="Q378"/>
    </row>
    <row r="379" spans="4:17" x14ac:dyDescent="0.15">
      <c r="D379"/>
      <c r="Q379"/>
    </row>
    <row r="380" spans="4:17" x14ac:dyDescent="0.15">
      <c r="D380"/>
      <c r="Q380"/>
    </row>
    <row r="381" spans="4:17" x14ac:dyDescent="0.15">
      <c r="D381"/>
      <c r="Q381"/>
    </row>
    <row r="382" spans="4:17" x14ac:dyDescent="0.15">
      <c r="D382"/>
      <c r="Q382"/>
    </row>
    <row r="383" spans="4:17" x14ac:dyDescent="0.15">
      <c r="D383"/>
      <c r="Q383"/>
    </row>
    <row r="384" spans="4:17" x14ac:dyDescent="0.15">
      <c r="D384"/>
      <c r="Q384"/>
    </row>
    <row r="385" spans="4:17" x14ac:dyDescent="0.15">
      <c r="D385"/>
      <c r="Q385"/>
    </row>
    <row r="386" spans="4:17" x14ac:dyDescent="0.15">
      <c r="D386"/>
      <c r="Q386"/>
    </row>
    <row r="387" spans="4:17" x14ac:dyDescent="0.15">
      <c r="D387"/>
      <c r="Q387"/>
    </row>
    <row r="388" spans="4:17" x14ac:dyDescent="0.15">
      <c r="D388"/>
      <c r="Q388"/>
    </row>
    <row r="389" spans="4:17" x14ac:dyDescent="0.15">
      <c r="D389"/>
      <c r="Q389"/>
    </row>
    <row r="390" spans="4:17" x14ac:dyDescent="0.15">
      <c r="D390"/>
      <c r="Q390"/>
    </row>
    <row r="391" spans="4:17" x14ac:dyDescent="0.15">
      <c r="D391"/>
      <c r="Q391"/>
    </row>
    <row r="392" spans="4:17" x14ac:dyDescent="0.15">
      <c r="D392"/>
      <c r="Q392"/>
    </row>
    <row r="393" spans="4:17" x14ac:dyDescent="0.15">
      <c r="D393"/>
      <c r="Q393"/>
    </row>
    <row r="394" spans="4:17" x14ac:dyDescent="0.15">
      <c r="D394"/>
      <c r="Q394"/>
    </row>
    <row r="395" spans="4:17" x14ac:dyDescent="0.15">
      <c r="D395"/>
      <c r="Q395"/>
    </row>
    <row r="396" spans="4:17" x14ac:dyDescent="0.15">
      <c r="D396"/>
      <c r="Q396"/>
    </row>
    <row r="397" spans="4:17" x14ac:dyDescent="0.15">
      <c r="D397"/>
      <c r="Q397"/>
    </row>
    <row r="398" spans="4:17" x14ac:dyDescent="0.15">
      <c r="D398"/>
      <c r="Q398"/>
    </row>
    <row r="399" spans="4:17" x14ac:dyDescent="0.15">
      <c r="D399"/>
      <c r="Q399"/>
    </row>
    <row r="400" spans="4:17" x14ac:dyDescent="0.15">
      <c r="D400"/>
      <c r="Q400"/>
    </row>
    <row r="401" spans="4:17" x14ac:dyDescent="0.15">
      <c r="D401"/>
      <c r="Q401"/>
    </row>
    <row r="402" spans="4:17" x14ac:dyDescent="0.15">
      <c r="D402"/>
      <c r="Q402"/>
    </row>
    <row r="403" spans="4:17" x14ac:dyDescent="0.15">
      <c r="D403"/>
      <c r="Q403"/>
    </row>
    <row r="404" spans="4:17" x14ac:dyDescent="0.15">
      <c r="D404"/>
      <c r="Q404"/>
    </row>
    <row r="405" spans="4:17" x14ac:dyDescent="0.15">
      <c r="D405"/>
      <c r="Q405"/>
    </row>
    <row r="406" spans="4:17" x14ac:dyDescent="0.15">
      <c r="D406"/>
      <c r="Q406"/>
    </row>
    <row r="407" spans="4:17" x14ac:dyDescent="0.15">
      <c r="D407"/>
      <c r="Q407"/>
    </row>
    <row r="408" spans="4:17" x14ac:dyDescent="0.15">
      <c r="D408"/>
      <c r="Q408"/>
    </row>
    <row r="409" spans="4:17" x14ac:dyDescent="0.15">
      <c r="D409"/>
      <c r="Q409"/>
    </row>
    <row r="410" spans="4:17" x14ac:dyDescent="0.15">
      <c r="D410"/>
      <c r="Q410"/>
    </row>
    <row r="411" spans="4:17" x14ac:dyDescent="0.15">
      <c r="D411"/>
      <c r="Q411"/>
    </row>
    <row r="412" spans="4:17" x14ac:dyDescent="0.15">
      <c r="D412"/>
      <c r="Q412"/>
    </row>
    <row r="413" spans="4:17" x14ac:dyDescent="0.15">
      <c r="D413"/>
      <c r="Q413"/>
    </row>
    <row r="414" spans="4:17" x14ac:dyDescent="0.15">
      <c r="D414"/>
      <c r="Q414"/>
    </row>
    <row r="415" spans="4:17" x14ac:dyDescent="0.15">
      <c r="D415"/>
      <c r="Q415"/>
    </row>
    <row r="416" spans="4:17" x14ac:dyDescent="0.15">
      <c r="D416"/>
      <c r="Q416"/>
    </row>
    <row r="417" spans="4:17" x14ac:dyDescent="0.15">
      <c r="D417"/>
      <c r="Q417"/>
    </row>
    <row r="418" spans="4:17" x14ac:dyDescent="0.15">
      <c r="D418"/>
      <c r="Q418"/>
    </row>
    <row r="419" spans="4:17" x14ac:dyDescent="0.15">
      <c r="D419"/>
      <c r="Q419"/>
    </row>
    <row r="420" spans="4:17" x14ac:dyDescent="0.15">
      <c r="D420"/>
      <c r="Q420"/>
    </row>
    <row r="421" spans="4:17" x14ac:dyDescent="0.15">
      <c r="D421"/>
      <c r="Q421"/>
    </row>
    <row r="422" spans="4:17" x14ac:dyDescent="0.15">
      <c r="D422"/>
      <c r="Q422"/>
    </row>
    <row r="423" spans="4:17" x14ac:dyDescent="0.15">
      <c r="D423"/>
      <c r="Q423"/>
    </row>
    <row r="424" spans="4:17" x14ac:dyDescent="0.15">
      <c r="D424"/>
      <c r="Q424"/>
    </row>
    <row r="425" spans="4:17" x14ac:dyDescent="0.15">
      <c r="D425"/>
      <c r="Q425"/>
    </row>
    <row r="426" spans="4:17" x14ac:dyDescent="0.15">
      <c r="D426"/>
      <c r="Q426"/>
    </row>
    <row r="427" spans="4:17" x14ac:dyDescent="0.15">
      <c r="D427"/>
      <c r="Q427"/>
    </row>
    <row r="428" spans="4:17" x14ac:dyDescent="0.15">
      <c r="D428"/>
      <c r="Q428"/>
    </row>
    <row r="429" spans="4:17" x14ac:dyDescent="0.15">
      <c r="D429"/>
      <c r="Q429"/>
    </row>
    <row r="430" spans="4:17" x14ac:dyDescent="0.15">
      <c r="D430"/>
      <c r="Q430"/>
    </row>
    <row r="431" spans="4:17" x14ac:dyDescent="0.15">
      <c r="D431"/>
      <c r="Q431"/>
    </row>
    <row r="432" spans="4:17" x14ac:dyDescent="0.15">
      <c r="D432"/>
      <c r="Q432"/>
    </row>
    <row r="433" spans="4:17" x14ac:dyDescent="0.15">
      <c r="D433"/>
      <c r="Q433"/>
    </row>
    <row r="434" spans="4:17" x14ac:dyDescent="0.15">
      <c r="D434"/>
      <c r="Q434"/>
    </row>
    <row r="435" spans="4:17" x14ac:dyDescent="0.15">
      <c r="D435"/>
      <c r="Q435"/>
    </row>
    <row r="436" spans="4:17" x14ac:dyDescent="0.15">
      <c r="D436"/>
      <c r="Q436"/>
    </row>
    <row r="437" spans="4:17" x14ac:dyDescent="0.15">
      <c r="D437"/>
      <c r="Q437"/>
    </row>
    <row r="438" spans="4:17" x14ac:dyDescent="0.15">
      <c r="D438"/>
      <c r="Q438"/>
    </row>
    <row r="439" spans="4:17" x14ac:dyDescent="0.15">
      <c r="D439"/>
      <c r="Q439"/>
    </row>
    <row r="440" spans="4:17" x14ac:dyDescent="0.15">
      <c r="D440"/>
      <c r="Q440"/>
    </row>
    <row r="441" spans="4:17" x14ac:dyDescent="0.15">
      <c r="D441"/>
      <c r="Q441"/>
    </row>
    <row r="442" spans="4:17" x14ac:dyDescent="0.15">
      <c r="D442"/>
      <c r="Q442"/>
    </row>
    <row r="443" spans="4:17" x14ac:dyDescent="0.15">
      <c r="D443"/>
      <c r="Q443"/>
    </row>
    <row r="444" spans="4:17" x14ac:dyDescent="0.15">
      <c r="D444"/>
      <c r="Q444"/>
    </row>
    <row r="445" spans="4:17" x14ac:dyDescent="0.15">
      <c r="D445"/>
      <c r="Q445"/>
    </row>
    <row r="446" spans="4:17" x14ac:dyDescent="0.15">
      <c r="D446"/>
      <c r="Q446"/>
    </row>
    <row r="447" spans="4:17" x14ac:dyDescent="0.15">
      <c r="D447"/>
      <c r="Q447"/>
    </row>
    <row r="448" spans="4:17" x14ac:dyDescent="0.15">
      <c r="D448"/>
      <c r="Q448"/>
    </row>
    <row r="449" spans="4:17" x14ac:dyDescent="0.15">
      <c r="D449"/>
      <c r="Q449"/>
    </row>
    <row r="450" spans="4:17" x14ac:dyDescent="0.15">
      <c r="D450"/>
      <c r="Q450"/>
    </row>
    <row r="451" spans="4:17" x14ac:dyDescent="0.15">
      <c r="D451"/>
      <c r="Q451"/>
    </row>
    <row r="452" spans="4:17" x14ac:dyDescent="0.15">
      <c r="D452"/>
      <c r="Q452"/>
    </row>
    <row r="453" spans="4:17" x14ac:dyDescent="0.15">
      <c r="D453"/>
      <c r="Q453"/>
    </row>
    <row r="454" spans="4:17" x14ac:dyDescent="0.15">
      <c r="D454"/>
      <c r="Q454"/>
    </row>
    <row r="455" spans="4:17" x14ac:dyDescent="0.15">
      <c r="D455"/>
      <c r="Q455"/>
    </row>
    <row r="456" spans="4:17" x14ac:dyDescent="0.15">
      <c r="D456"/>
      <c r="Q456"/>
    </row>
    <row r="457" spans="4:17" x14ac:dyDescent="0.15">
      <c r="D457"/>
      <c r="Q457"/>
    </row>
    <row r="458" spans="4:17" x14ac:dyDescent="0.15">
      <c r="D458"/>
      <c r="Q458"/>
    </row>
    <row r="459" spans="4:17" x14ac:dyDescent="0.15">
      <c r="D459"/>
      <c r="Q459"/>
    </row>
    <row r="460" spans="4:17" x14ac:dyDescent="0.15">
      <c r="D460"/>
      <c r="Q460"/>
    </row>
    <row r="461" spans="4:17" x14ac:dyDescent="0.15">
      <c r="D461"/>
      <c r="Q461"/>
    </row>
    <row r="462" spans="4:17" x14ac:dyDescent="0.15">
      <c r="D462"/>
      <c r="Q462"/>
    </row>
    <row r="463" spans="4:17" x14ac:dyDescent="0.15">
      <c r="D463"/>
      <c r="Q463"/>
    </row>
    <row r="464" spans="4:17" x14ac:dyDescent="0.15">
      <c r="D464"/>
      <c r="Q464"/>
    </row>
    <row r="465" spans="4:17" x14ac:dyDescent="0.15">
      <c r="D465"/>
      <c r="Q465"/>
    </row>
    <row r="466" spans="4:17" x14ac:dyDescent="0.15">
      <c r="D466"/>
      <c r="Q466"/>
    </row>
    <row r="467" spans="4:17" x14ac:dyDescent="0.15">
      <c r="D467"/>
      <c r="Q467"/>
    </row>
    <row r="468" spans="4:17" x14ac:dyDescent="0.15">
      <c r="D468"/>
      <c r="Q468"/>
    </row>
    <row r="469" spans="4:17" x14ac:dyDescent="0.15">
      <c r="D469"/>
      <c r="Q469"/>
    </row>
    <row r="470" spans="4:17" x14ac:dyDescent="0.15">
      <c r="D470"/>
      <c r="Q470"/>
    </row>
    <row r="471" spans="4:17" x14ac:dyDescent="0.15">
      <c r="D471"/>
      <c r="Q471"/>
    </row>
    <row r="472" spans="4:17" x14ac:dyDescent="0.15">
      <c r="D472"/>
      <c r="Q472"/>
    </row>
    <row r="473" spans="4:17" x14ac:dyDescent="0.15">
      <c r="D473"/>
      <c r="Q473"/>
    </row>
    <row r="474" spans="4:17" x14ac:dyDescent="0.15">
      <c r="D474"/>
      <c r="Q474"/>
    </row>
    <row r="475" spans="4:17" x14ac:dyDescent="0.15">
      <c r="D475"/>
      <c r="Q475"/>
    </row>
    <row r="476" spans="4:17" x14ac:dyDescent="0.15">
      <c r="D476"/>
      <c r="Q476"/>
    </row>
    <row r="477" spans="4:17" x14ac:dyDescent="0.15">
      <c r="D477"/>
      <c r="Q477"/>
    </row>
    <row r="478" spans="4:17" x14ac:dyDescent="0.15">
      <c r="D478"/>
      <c r="Q478"/>
    </row>
    <row r="479" spans="4:17" x14ac:dyDescent="0.15">
      <c r="D479"/>
      <c r="Q479"/>
    </row>
    <row r="480" spans="4:17" x14ac:dyDescent="0.15">
      <c r="D480"/>
      <c r="Q480"/>
    </row>
  </sheetData>
  <mergeCells count="33">
    <mergeCell ref="U32:AC32"/>
    <mergeCell ref="AD32:AE33"/>
    <mergeCell ref="U33:AC33"/>
    <mergeCell ref="T15:T16"/>
    <mergeCell ref="B16:Q16"/>
    <mergeCell ref="B17:B18"/>
    <mergeCell ref="C17:C18"/>
    <mergeCell ref="D17:D18"/>
    <mergeCell ref="E17:E18"/>
    <mergeCell ref="F17:Q17"/>
    <mergeCell ref="H18:I18"/>
    <mergeCell ref="K18:L18"/>
    <mergeCell ref="N18:O18"/>
    <mergeCell ref="B11:C11"/>
    <mergeCell ref="D11:E11"/>
    <mergeCell ref="B12:C12"/>
    <mergeCell ref="D12:E12"/>
    <mergeCell ref="B13:C13"/>
    <mergeCell ref="D13:E13"/>
    <mergeCell ref="E2:F2"/>
    <mergeCell ref="D4:E4"/>
    <mergeCell ref="F4:G4"/>
    <mergeCell ref="B6:C6"/>
    <mergeCell ref="D6:L6"/>
    <mergeCell ref="H4:L4"/>
    <mergeCell ref="B5:C5"/>
    <mergeCell ref="E5:H5"/>
    <mergeCell ref="I5:L5"/>
    <mergeCell ref="B10:C10"/>
    <mergeCell ref="D10:E10"/>
    <mergeCell ref="D8:E8"/>
    <mergeCell ref="B9:C9"/>
    <mergeCell ref="D9:E9"/>
  </mergeCells>
  <phoneticPr fontId="2"/>
  <conditionalFormatting sqref="C2:E2 G2:Q2 B2:B27 C3:Q3 C4:D4 F4 H4 M4 I5 D5:D6 M5:Q6 D7:Q7 C7:C18 F8:H8 D8:D13 F9:G13 D14:G14 D15:Q17 D18 F18:H18 J18:K18 M18:N18 P18:Q18 C20:Q27 AD32 U32:U33">
    <cfRule type="expression" dxfId="11" priority="1">
      <formula>$AD$32&lt;&gt;""</formula>
    </cfRule>
  </conditionalFormatting>
  <conditionalFormatting sqref="C19:Q19">
    <cfRule type="expression" dxfId="10" priority="12">
      <formula>$AD$32&lt;&gt;""</formula>
    </cfRule>
  </conditionalFormatting>
  <conditionalFormatting sqref="D4:E4">
    <cfRule type="expression" dxfId="9" priority="2">
      <formula>0</formula>
    </cfRule>
  </conditionalFormatting>
  <conditionalFormatting sqref="H19:H26">
    <cfRule type="expression" dxfId="8" priority="9">
      <formula>COUNT($H19)&amp;(I19="")</formula>
    </cfRule>
  </conditionalFormatting>
  <conditionalFormatting sqref="I19:I460">
    <cfRule type="expression" dxfId="7" priority="7">
      <formula>(I19&lt;&gt;"")</formula>
    </cfRule>
    <cfRule type="expression" dxfId="6" priority="8">
      <formula>COUNT($H19)</formula>
    </cfRule>
  </conditionalFormatting>
  <conditionalFormatting sqref="L19:L460">
    <cfRule type="expression" dxfId="5" priority="4">
      <formula>(L19&lt;&gt;"")</formula>
    </cfRule>
    <cfRule type="expression" dxfId="4" priority="5">
      <formula>COUNT($K19)</formula>
    </cfRule>
  </conditionalFormatting>
  <conditionalFormatting sqref="O19:O460">
    <cfRule type="expression" dxfId="3" priority="3">
      <formula>(O19&lt;&gt;"")</formula>
    </cfRule>
    <cfRule type="expression" dxfId="2" priority="6">
      <formula>COUNT($N19)</formula>
    </cfRule>
  </conditionalFormatting>
  <conditionalFormatting sqref="R21:S21 R22:R23 R24:S25">
    <cfRule type="expression" dxfId="1" priority="11">
      <formula>#REF!&lt;&gt;""</formula>
    </cfRule>
  </conditionalFormatting>
  <conditionalFormatting sqref="S22">
    <cfRule type="expression" dxfId="0" priority="10">
      <formula>#REF!&lt;&gt;""</formula>
    </cfRule>
  </conditionalFormatting>
  <dataValidations count="3">
    <dataValidation type="list" allowBlank="1" showInputMessage="1" showErrorMessage="1" sqref="AD32" xr:uid="{32F3F39C-A583-4278-8744-B3F046E4AD02}">
      <formula1>"〇"</formula1>
    </dataValidation>
    <dataValidation allowBlank="1" showInputMessage="1" showErrorMessage="1" prompt="自動で計算されます" sqref="D10:D13 Q19:Q26 D19:D26" xr:uid="{2CDE45DB-8B7E-45B3-B177-CFEB58AAF7EF}"/>
    <dataValidation type="list" allowBlank="1" showInputMessage="1" showErrorMessage="1" sqref="C19:C26" xr:uid="{DC0B3D38-2AD2-410B-9A72-191AA6F3DA21}">
      <formula1>INDIRECT("補助率・費目・節!"&amp;$B19)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7" fitToHeight="0" orientation="portrait" r:id="rId1"/>
  <headerFooter>
    <oddFooter>&amp;P / &amp;N ページ</oddFooter>
  </headerFooter>
  <ignoredErrors>
    <ignoredError sqref="G19:Q25 D4:L4 D10:E10 D12:E13 E5:L5 P26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549FCE9-AD1B-4CBA-A69B-FC3F6E661F03}">
          <x14:formula1>
            <xm:f>補助率・費目・節!$A$1:$A$5</xm:f>
          </x14:formula1>
          <xm:sqref>C4</xm:sqref>
        </x14:dataValidation>
        <x14:dataValidation type="list" allowBlank="1" showInputMessage="1" showErrorMessage="1" xr:uid="{79C6F6C6-78A5-4680-8B47-4C39974C92FD}">
          <x14:formula1>
            <xm:f>補助率・費目・節!$G$1:$G$14</xm:f>
          </x14:formula1>
          <xm:sqref>B19:B26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13</vt:i4>
      </vt:variant>
    </vt:vector>
  </HeadingPairs>
  <TitlesOfParts>
    <vt:vector size="18" baseType="lpstr">
      <vt:lpstr>7新世紀未来創造プロジェクト（学校）_2027_要望</vt:lpstr>
      <vt:lpstr>複数年</vt:lpstr>
      <vt:lpstr>記入例_新世紀_要望 </vt:lpstr>
      <vt:lpstr>補助率・費目・節</vt:lpstr>
      <vt:lpstr>要望手引き_新世紀_スクショ</vt:lpstr>
      <vt:lpstr>'7新世紀未来創造プロジェクト（学校）_2027_要望'!Print_Area</vt:lpstr>
      <vt:lpstr>'記入例_新世紀_要望 '!Print_Area</vt:lpstr>
      <vt:lpstr>複数年!Print_Area</vt:lpstr>
      <vt:lpstr>要望手引き_新世紀_スクショ!Print_Area</vt:lpstr>
      <vt:lpstr>'7新世紀未来創造プロジェクト（学校）_2027_要望'!Print_Titles</vt:lpstr>
      <vt:lpstr>'記入例_新世紀_要望 '!Print_Titles</vt:lpstr>
      <vt:lpstr>複数年!Print_Titles</vt:lpstr>
      <vt:lpstr>要望手引き_新世紀_スクショ!Print_Titles</vt:lpstr>
      <vt:lpstr>機械_研究補助</vt:lpstr>
      <vt:lpstr>事業費</vt:lpstr>
      <vt:lpstr>費目</vt:lpstr>
      <vt:lpstr>物件費</vt:lpstr>
      <vt:lpstr>旅費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宮本 環</cp:lastModifiedBy>
  <cp:lastPrinted>2019-07-18T02:20:54Z</cp:lastPrinted>
  <dcterms:created xsi:type="dcterms:W3CDTF">2006-06-22T01:18:33Z</dcterms:created>
  <dcterms:modified xsi:type="dcterms:W3CDTF">2026-07-07T04:13:28Z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プロジェクト">
    <vt:lpwstr>H26_keihi_hikaku_0828(5事業項目_3枚)</vt:lpwstr>
  </property>
</Properties>
</file>