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KA10868\Desktop\公益\公益\2027_研究補助（公益）\2027_kanren_kenkyu\"/>
    </mc:Choice>
  </mc:AlternateContent>
  <xr:revisionPtr revIDLastSave="0" documentId="13_ncr:1_{2D25D68A-CC4B-46AE-8319-3B7C394C3CDD}" xr6:coauthVersionLast="47" xr6:coauthVersionMax="47" xr10:uidLastSave="{00000000-0000-0000-0000-000000000000}"/>
  <workbookProtection workbookAlgorithmName="SHA-512" workbookHashValue="wEpZK52WeQYmPSyaKNWuX3jV1ot+YHqk4gk1xlqpJJ3326VTw1EKy5mPi5XbO98SRONzO+2LJAEndhAirSH2JQ==" workbookSaltValue="btY/Yj//ofibDNriXz4a+w==" workbookSpinCount="100000" lockStructure="1"/>
  <bookViews>
    <workbookView xWindow="3795" yWindow="1575" windowWidth="21600" windowHeight="11235" tabRatio="722" xr2:uid="{00000000-000D-0000-FFFF-FFFF00000000}"/>
  </bookViews>
  <sheets>
    <sheet name="研究補助(公益)" sheetId="20" r:id="rId1"/>
    <sheet name="補助率・費目・節" sheetId="2" state="hidden" r:id="rId2"/>
  </sheets>
  <definedNames>
    <definedName name="_xlnm._FilterDatabase" localSheetId="0" hidden="1">'研究補助(公益)'!$A$19:$AC$19</definedName>
    <definedName name="_xlnm._FilterDatabase" localSheetId="1" hidden="1">補助率・費目・節!$B$1:$B$11</definedName>
    <definedName name="_xlnm.Print_Area" localSheetId="0">'研究補助(公益)'!$A$1:$P$46</definedName>
    <definedName name="_xlnm.Print_Titles" localSheetId="0">'研究補助(公益)'!$17:$19</definedName>
    <definedName name="機械_研究補助">補助率・費目・節!$G$2:$G$15</definedName>
    <definedName name="事業費">補助率・費目・節!$J$1:$J$100</definedName>
    <definedName name="費目">補助率・費目・節!$1:$1</definedName>
    <definedName name="物件費">補助率・費目・節!$I$1:$I$99</definedName>
    <definedName name="旅費">補助率・費目・節!$H:$H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0" l="1"/>
  <c r="P21" i="20" l="1"/>
  <c r="P22" i="20"/>
  <c r="P23" i="20"/>
  <c r="P24" i="20"/>
  <c r="P25" i="20"/>
  <c r="P26" i="20"/>
  <c r="C26" i="20" s="1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C22" i="20"/>
  <c r="C23" i="20"/>
  <c r="C24" i="20"/>
  <c r="C25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21" i="20"/>
  <c r="O45" i="20" l="1"/>
  <c r="L45" i="20"/>
  <c r="I45" i="20"/>
  <c r="F45" i="20"/>
  <c r="O44" i="20"/>
  <c r="L44" i="20"/>
  <c r="I44" i="20"/>
  <c r="F44" i="20"/>
  <c r="O43" i="20"/>
  <c r="L43" i="20"/>
  <c r="I43" i="20"/>
  <c r="F43" i="20"/>
  <c r="O42" i="20"/>
  <c r="L42" i="20"/>
  <c r="I42" i="20"/>
  <c r="F42" i="20"/>
  <c r="O41" i="20"/>
  <c r="L41" i="20"/>
  <c r="I41" i="20"/>
  <c r="F41" i="20"/>
  <c r="O40" i="20"/>
  <c r="L40" i="20"/>
  <c r="I40" i="20"/>
  <c r="F40" i="20"/>
  <c r="O39" i="20"/>
  <c r="L39" i="20"/>
  <c r="I39" i="20"/>
  <c r="F39" i="20"/>
  <c r="O38" i="20"/>
  <c r="L38" i="20"/>
  <c r="I38" i="20"/>
  <c r="F38" i="20"/>
  <c r="O37" i="20"/>
  <c r="L37" i="20"/>
  <c r="I37" i="20"/>
  <c r="F37" i="20"/>
  <c r="O36" i="20"/>
  <c r="L36" i="20"/>
  <c r="I36" i="20"/>
  <c r="F36" i="20"/>
  <c r="O35" i="20"/>
  <c r="L35" i="20"/>
  <c r="I35" i="20"/>
  <c r="F35" i="20"/>
  <c r="O34" i="20"/>
  <c r="L34" i="20"/>
  <c r="I34" i="20"/>
  <c r="F34" i="20"/>
  <c r="O33" i="20"/>
  <c r="L33" i="20"/>
  <c r="I33" i="20"/>
  <c r="F33" i="20"/>
  <c r="O32" i="20"/>
  <c r="L32" i="20"/>
  <c r="I32" i="20"/>
  <c r="F32" i="20"/>
  <c r="O31" i="20"/>
  <c r="L31" i="20"/>
  <c r="I31" i="20"/>
  <c r="F31" i="20"/>
  <c r="O30" i="20"/>
  <c r="L30" i="20"/>
  <c r="I30" i="20"/>
  <c r="F30" i="20"/>
  <c r="O29" i="20"/>
  <c r="L29" i="20"/>
  <c r="I29" i="20"/>
  <c r="F29" i="20"/>
  <c r="O28" i="20"/>
  <c r="L28" i="20"/>
  <c r="I28" i="20"/>
  <c r="F28" i="20"/>
  <c r="O27" i="20"/>
  <c r="L27" i="20"/>
  <c r="I27" i="20"/>
  <c r="F27" i="20"/>
  <c r="O26" i="20"/>
  <c r="L26" i="20"/>
  <c r="I26" i="20"/>
  <c r="O25" i="20"/>
  <c r="L25" i="20"/>
  <c r="I25" i="20"/>
  <c r="F25" i="20"/>
  <c r="O24" i="20"/>
  <c r="L24" i="20"/>
  <c r="I24" i="20"/>
  <c r="F24" i="20"/>
  <c r="O23" i="20"/>
  <c r="L23" i="20"/>
  <c r="I23" i="20"/>
  <c r="F23" i="20"/>
  <c r="O22" i="20"/>
  <c r="L22" i="20"/>
  <c r="I22" i="20"/>
  <c r="F22" i="20"/>
  <c r="O21" i="20"/>
  <c r="L21" i="20"/>
  <c r="I21" i="20"/>
  <c r="F21" i="20"/>
  <c r="P20" i="20"/>
  <c r="O20" i="20"/>
  <c r="L20" i="20"/>
  <c r="I20" i="20"/>
  <c r="F20" i="20"/>
  <c r="P46" i="20"/>
  <c r="C20" i="20" l="1"/>
  <c r="C14" i="20"/>
  <c r="C46" i="20"/>
  <c r="C13" i="20" l="1"/>
  <c r="C11" i="20" l="1"/>
  <c r="C12" i="20" s="1"/>
</calcChain>
</file>

<file path=xl/sharedStrings.xml><?xml version="1.0" encoding="utf-8"?>
<sst xmlns="http://schemas.openxmlformats.org/spreadsheetml/2006/main" count="92" uniqueCount="74">
  <si>
    <t>謝　金</t>
  </si>
  <si>
    <t>１．収入の部</t>
  </si>
  <si>
    <t>項目</t>
    <rPh sb="0" eb="2">
      <t>コウモク</t>
    </rPh>
    <phoneticPr fontId="2"/>
  </si>
  <si>
    <t>補助金</t>
    <rPh sb="0" eb="3">
      <t>ホジョキン</t>
    </rPh>
    <phoneticPr fontId="2"/>
  </si>
  <si>
    <t>自己負担金</t>
    <rPh sb="0" eb="2">
      <t>ジコ</t>
    </rPh>
    <rPh sb="2" eb="5">
      <t>フタンキン</t>
    </rPh>
    <phoneticPr fontId="2"/>
  </si>
  <si>
    <t>補助対象経費総額</t>
    <rPh sb="0" eb="2">
      <t>ホジョ</t>
    </rPh>
    <rPh sb="2" eb="4">
      <t>タイショウ</t>
    </rPh>
    <rPh sb="4" eb="6">
      <t>ケイヒ</t>
    </rPh>
    <rPh sb="6" eb="8">
      <t>ソウガク</t>
    </rPh>
    <phoneticPr fontId="2"/>
  </si>
  <si>
    <t>［単位：円］</t>
    <phoneticPr fontId="2"/>
  </si>
  <si>
    <t>２．支出の部</t>
  </si>
  <si>
    <t>補助率</t>
    <phoneticPr fontId="2"/>
  </si>
  <si>
    <t>事業費総額</t>
    <rPh sb="0" eb="3">
      <t>ジギョウヒ</t>
    </rPh>
    <rPh sb="3" eb="5">
      <t>ソウガク</t>
    </rPh>
    <phoneticPr fontId="2"/>
  </si>
  <si>
    <t>×</t>
    <phoneticPr fontId="2"/>
  </si>
  <si>
    <t>=</t>
    <phoneticPr fontId="2"/>
  </si>
  <si>
    <t>数量
（単位）</t>
    <rPh sb="4" eb="6">
      <t>タンイ</t>
    </rPh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</si>
  <si>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</si>
  <si>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</si>
  <si>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</si>
  <si>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</si>
  <si>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⑦</t>
    <phoneticPr fontId="2"/>
  </si>
  <si>
    <t>合計</t>
    <rPh sb="0" eb="2">
      <t>ゴウケイ</t>
    </rPh>
    <phoneticPr fontId="2"/>
  </si>
  <si>
    <t>⑥</t>
    <phoneticPr fontId="2"/>
  </si>
  <si>
    <t>⑧</t>
    <phoneticPr fontId="2"/>
  </si>
  <si>
    <t>①</t>
    <phoneticPr fontId="2"/>
  </si>
  <si>
    <t>1/1</t>
    <phoneticPr fontId="2"/>
  </si>
  <si>
    <t>旅費</t>
    <rPh sb="0" eb="2">
      <t>リョヒ</t>
    </rPh>
    <phoneticPr fontId="2"/>
  </si>
  <si>
    <t>旅費</t>
    <phoneticPr fontId="2"/>
  </si>
  <si>
    <t>物件費</t>
    <phoneticPr fontId="2"/>
  </si>
  <si>
    <t>事業費</t>
    <phoneticPr fontId="2"/>
  </si>
  <si>
    <t>②研究者名</t>
    <phoneticPr fontId="2"/>
  </si>
  <si>
    <t>補助事業</t>
  </si>
  <si>
    <t>金額
（単価）</t>
    <rPh sb="0" eb="2">
      <t>キンガク</t>
    </rPh>
    <phoneticPr fontId="2"/>
  </si>
  <si>
    <t>　</t>
    <phoneticPr fontId="2"/>
  </si>
  <si>
    <t>要　　　望　　　額</t>
    <rPh sb="0" eb="1">
      <t>ヨウ</t>
    </rPh>
    <rPh sb="4" eb="5">
      <t>ボウ</t>
    </rPh>
    <rPh sb="8" eb="9">
      <t>ガク</t>
    </rPh>
    <phoneticPr fontId="2"/>
  </si>
  <si>
    <t>費目（A）</t>
    <rPh sb="0" eb="2">
      <t>ヒモク</t>
    </rPh>
    <phoneticPr fontId="2"/>
  </si>
  <si>
    <t>節（B）</t>
    <rPh sb="0" eb="1">
      <t>セツ</t>
    </rPh>
    <phoneticPr fontId="2"/>
  </si>
  <si>
    <t>内容（Ｄ）</t>
    <rPh sb="0" eb="2">
      <t>ナイヨウ</t>
    </rPh>
    <phoneticPr fontId="2"/>
  </si>
  <si>
    <t xml:space="preserve"> </t>
    <phoneticPr fontId="2"/>
  </si>
  <si>
    <t>⑨</t>
    <phoneticPr fontId="2"/>
  </si>
  <si>
    <t>その他（諸経費）</t>
    <rPh sb="2" eb="3">
      <t>タ</t>
    </rPh>
    <rPh sb="4" eb="7">
      <t>ショケイヒ</t>
    </rPh>
    <phoneticPr fontId="2"/>
  </si>
  <si>
    <t>補助金
補助対象経費
（C）</t>
    <rPh sb="4" eb="6">
      <t>ホジョ</t>
    </rPh>
    <rPh sb="6" eb="8">
      <t>タイショウ</t>
    </rPh>
    <rPh sb="8" eb="10">
      <t>ケイヒ</t>
    </rPh>
    <phoneticPr fontId="2"/>
  </si>
  <si>
    <t>事　業　経　費　表</t>
    <rPh sb="0" eb="1">
      <t>コト</t>
    </rPh>
    <rPh sb="2" eb="3">
      <t>ゴウ</t>
    </rPh>
    <rPh sb="4" eb="5">
      <t>ヘ</t>
    </rPh>
    <rPh sb="6" eb="7">
      <t>ヒ</t>
    </rPh>
    <rPh sb="8" eb="9">
      <t>ヒョウ</t>
    </rPh>
    <phoneticPr fontId="2"/>
  </si>
  <si>
    <t>区分番号</t>
    <rPh sb="0" eb="4">
      <t>クブンバンゴウ</t>
    </rPh>
    <phoneticPr fontId="2"/>
  </si>
  <si>
    <t>区分内容</t>
    <rPh sb="0" eb="4">
      <t>クブンナイヨウ</t>
    </rPh>
    <phoneticPr fontId="2"/>
  </si>
  <si>
    <t>⑩</t>
    <phoneticPr fontId="2"/>
  </si>
  <si>
    <t>物件費</t>
    <rPh sb="0" eb="3">
      <t>ブッケンヒ</t>
    </rPh>
    <phoneticPr fontId="2"/>
  </si>
  <si>
    <t>人件費</t>
    <rPh sb="0" eb="3">
      <t>ジンケンヒ</t>
    </rPh>
    <phoneticPr fontId="2"/>
  </si>
  <si>
    <t>関連</t>
    <rPh sb="0" eb="2">
      <t>カンレン</t>
    </rPh>
    <phoneticPr fontId="2"/>
  </si>
  <si>
    <t>F1105</t>
  </si>
  <si>
    <t>F1106</t>
  </si>
  <si>
    <t>F1107</t>
  </si>
  <si>
    <t>F1108</t>
  </si>
  <si>
    <t>①選択</t>
    <rPh sb="1" eb="3">
      <t>センタク</t>
    </rPh>
    <phoneticPr fontId="2"/>
  </si>
  <si>
    <t>公益</t>
    <rPh sb="0" eb="2">
      <t>コウエキ</t>
    </rPh>
    <phoneticPr fontId="2"/>
  </si>
  <si>
    <t>幸せに暮らせる社会を創るための活動に資する研究事業</t>
    <rPh sb="0" eb="1">
      <t>シアワ</t>
    </rPh>
    <rPh sb="3" eb="4">
      <t>ク</t>
    </rPh>
    <rPh sb="7" eb="9">
      <t>シャカイ</t>
    </rPh>
    <rPh sb="10" eb="11">
      <t>ツク</t>
    </rPh>
    <rPh sb="15" eb="17">
      <t>カツドウ</t>
    </rPh>
    <rPh sb="18" eb="19">
      <t>シ</t>
    </rPh>
    <rPh sb="21" eb="23">
      <t>ケンキュウ</t>
    </rPh>
    <rPh sb="23" eb="25">
      <t>ジギョウ</t>
    </rPh>
    <phoneticPr fontId="2"/>
  </si>
  <si>
    <t>ギャンブル等依存症に係る研究事業</t>
    <rPh sb="5" eb="6">
      <t>ナド</t>
    </rPh>
    <rPh sb="6" eb="9">
      <t>イゾンショウ</t>
    </rPh>
    <rPh sb="10" eb="11">
      <t>カカ</t>
    </rPh>
    <rPh sb="12" eb="14">
      <t>ケンキュウ</t>
    </rPh>
    <rPh sb="14" eb="16">
      <t>ジギョウ</t>
    </rPh>
    <phoneticPr fontId="2"/>
  </si>
  <si>
    <t>女性のスポーツの機会の向上に係る研究事業</t>
    <rPh sb="0" eb="2">
      <t>ジョセイ</t>
    </rPh>
    <rPh sb="8" eb="10">
      <t>キカイ</t>
    </rPh>
    <rPh sb="11" eb="13">
      <t>コウジョウ</t>
    </rPh>
    <rPh sb="14" eb="15">
      <t>カカ</t>
    </rPh>
    <rPh sb="16" eb="18">
      <t>ケンキュウ</t>
    </rPh>
    <rPh sb="18" eb="20">
      <t>ジギョウ</t>
    </rPh>
    <phoneticPr fontId="2"/>
  </si>
  <si>
    <t>女性アスリートの競技力や社会的評価の向上に資する研究事業</t>
    <rPh sb="0" eb="2">
      <t>ジョセイ</t>
    </rPh>
    <rPh sb="8" eb="10">
      <t>キョウギ</t>
    </rPh>
    <rPh sb="10" eb="11">
      <t>リョク</t>
    </rPh>
    <rPh sb="12" eb="14">
      <t>シャカイ</t>
    </rPh>
    <rPh sb="14" eb="15">
      <t>テキ</t>
    </rPh>
    <rPh sb="15" eb="17">
      <t>ヒョウカ</t>
    </rPh>
    <rPh sb="18" eb="20">
      <t>コウジョウ</t>
    </rPh>
    <rPh sb="21" eb="22">
      <t>シ</t>
    </rPh>
    <rPh sb="24" eb="26">
      <t>ケンキュウ</t>
    </rPh>
    <rPh sb="26" eb="28">
      <t>ジギョウ</t>
    </rPh>
    <phoneticPr fontId="2"/>
  </si>
  <si>
    <r>
      <rPr>
        <b/>
        <sz val="18"/>
        <rFont val="ＭＳ Ｐゴシック"/>
        <family val="3"/>
        <charset val="128"/>
      </rPr>
      <t>作業手順</t>
    </r>
    <r>
      <rPr>
        <b/>
        <sz val="16"/>
        <rFont val="ＭＳ Ｐゴシック"/>
        <family val="3"/>
        <charset val="128"/>
      </rPr>
      <t>　①～⑩の順番に作業してください。</t>
    </r>
    <rPh sb="0" eb="2">
      <t>サギョウ</t>
    </rPh>
    <rPh sb="2" eb="4">
      <t>テジュン</t>
    </rPh>
    <rPh sb="9" eb="11">
      <t>ジュンバン</t>
    </rPh>
    <rPh sb="12" eb="14">
      <t>サギョウ</t>
    </rPh>
    <phoneticPr fontId="2"/>
  </si>
  <si>
    <t>２０２７年度</t>
    <rPh sb="4" eb="6">
      <t>ネンド</t>
    </rPh>
    <phoneticPr fontId="2"/>
  </si>
  <si>
    <t>幸せに暮らせる社会を創るための活動に資する研究事業</t>
  </si>
  <si>
    <t>ギャンブル等依存症に係る研究事業</t>
  </si>
  <si>
    <t>女性のスポーツの機会の向上に係る研究事業</t>
  </si>
  <si>
    <t>女性アスリートの競技力や社会的評価の向上に資する研究事業</t>
  </si>
  <si>
    <t>選択してください</t>
    <rPh sb="0" eb="2">
      <t>センタク</t>
    </rPh>
    <phoneticPr fontId="2"/>
  </si>
  <si>
    <t>③学問領域</t>
    <rPh sb="1" eb="5">
      <t>ガクモンリョウイキ</t>
    </rPh>
    <phoneticPr fontId="2"/>
  </si>
  <si>
    <t>④選択してください</t>
    <rPh sb="1" eb="3">
      <t>センタク</t>
    </rPh>
    <phoneticPr fontId="2"/>
  </si>
  <si>
    <t>④選択して下さい</t>
    <rPh sb="1" eb="3">
      <t>センタク</t>
    </rPh>
    <rPh sb="5" eb="6">
      <t>クダ</t>
    </rPh>
    <phoneticPr fontId="2"/>
  </si>
  <si>
    <t>事務管理費</t>
    <rPh sb="0" eb="5">
      <t>ジムカンリヒ</t>
    </rPh>
    <phoneticPr fontId="2"/>
  </si>
  <si>
    <t>＜⑤例：学会参加旅費　東京～大阪＞</t>
    <phoneticPr fontId="2"/>
  </si>
  <si>
    <t>⑥算出基礎　／　事業費総額（E）</t>
    <phoneticPr fontId="2"/>
  </si>
  <si>
    <t>⑦総合計（F)</t>
    <rPh sb="1" eb="2">
      <t>ソウ</t>
    </rPh>
    <rPh sb="2" eb="4">
      <t>ゴウケイ</t>
    </rPh>
    <phoneticPr fontId="2"/>
  </si>
  <si>
    <t>⑧予算額</t>
    <phoneticPr fontId="2"/>
  </si>
  <si>
    <t>①事業内容</t>
    <rPh sb="1" eb="3">
      <t>ジギョウ</t>
    </rPh>
    <rPh sb="3" eb="5">
      <t>ナイヨウ</t>
    </rPh>
    <phoneticPr fontId="2"/>
  </si>
  <si>
    <t>〔2027年度研究補助要望用〕</t>
    <rPh sb="7" eb="9">
      <t>ケンキュウ</t>
    </rPh>
    <phoneticPr fontId="2"/>
  </si>
  <si>
    <t>②研究タイトル</t>
    <rPh sb="1" eb="3">
      <t>ケンキュウ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</si>
</sst>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_ ;[Red]\-#,##0\ "/>
    <numFmt numFmtId="178" formatCode="#,##0_);[Red]\(#,##0\)"/>
    <numFmt numFmtId="179" formatCode="_ * #,##0;@"/>
    <numFmt numFmtId="180" formatCode="0&quot;万&quot;\_x000a_0000"/>
    <numFmt numFmtId="181" formatCode="0_ 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3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b/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  <font>
      <sz val="12"/>
      <name val="ＭＳ Ｐゴシック"/>
      <family val="3"/>
      <charset val="128"/>
    </font>
    <font>
      <sz val="13"/>
      <name val="ＭＳ Ｐゴシック"/>
      <family val="3"/>
      <charset val="128"/>
    </font>
    <font>
      <sz val="10"/>
      <name val="ＭＳ Ｐ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23">
    <xf numFmtId="0" fontId="0" fillId="0" borderId="0" xfId="0">
      <alignment vertical="center"/>
    </xf>
    <xf numFmtId="0" fontId="1" fillId="0" borderId="0" xfId="2"/>
    <xf numFmtId="0" fontId="1" fillId="0" borderId="3" xfId="2" applyBorder="1" applyAlignment="1">
      <alignment vertical="center"/>
    </xf>
    <xf numFmtId="0" fontId="1" fillId="0" borderId="0" xfId="2" applyAlignment="1">
      <alignment vertical="center"/>
    </xf>
    <xf numFmtId="0" fontId="0" fillId="0" borderId="0" xfId="2" applyFont="1"/>
    <xf numFmtId="0" fontId="0" fillId="0" borderId="0" xfId="2" applyFont="1" applyAlignment="1">
      <alignment vertical="center"/>
    </xf>
    <xf numFmtId="0" fontId="1" fillId="0" borderId="0" xfId="2" applyAlignment="1">
      <alignment vertical="top" wrapText="1"/>
    </xf>
    <xf numFmtId="180" fontId="1" fillId="0" borderId="0" xfId="2" applyNumberFormat="1" applyAlignment="1">
      <alignment vertical="top" wrapText="1"/>
    </xf>
    <xf numFmtId="0" fontId="1" fillId="0" borderId="7" xfId="2" applyBorder="1" applyAlignment="1">
      <alignment horizontal="center" vertical="center" shrinkToFit="1"/>
    </xf>
    <xf numFmtId="0" fontId="0" fillId="0" borderId="0" xfId="2" quotePrefix="1" applyFont="1" applyAlignment="1">
      <alignment vertical="center"/>
    </xf>
    <xf numFmtId="0" fontId="0" fillId="0" borderId="3" xfId="2" applyFont="1" applyBorder="1" applyAlignment="1">
      <alignment horizontal="left" vertical="center" shrinkToFit="1"/>
    </xf>
    <xf numFmtId="0" fontId="6" fillId="0" borderId="0" xfId="0" applyFont="1" applyAlignment="1" applyProtection="1">
      <alignment horizontal="left" vertical="center" shrinkToFit="1"/>
      <protection locked="0"/>
    </xf>
    <xf numFmtId="0" fontId="0" fillId="0" borderId="0" xfId="2" quotePrefix="1" applyFont="1"/>
    <xf numFmtId="0" fontId="0" fillId="0" borderId="3" xfId="2" applyFont="1" applyBorder="1" applyAlignment="1">
      <alignment vertical="center"/>
    </xf>
    <xf numFmtId="49" fontId="0" fillId="0" borderId="3" xfId="2" quotePrefix="1" applyNumberFormat="1" applyFont="1" applyBorder="1" applyAlignment="1">
      <alignment horizontal="center" vertical="center"/>
    </xf>
    <xf numFmtId="0" fontId="6" fillId="0" borderId="5" xfId="0" applyFont="1" applyBorder="1" applyAlignment="1" applyProtection="1">
      <alignment vertical="center" shrinkToFit="1"/>
      <protection locked="0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0" xfId="0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2" fillId="0" borderId="0" xfId="0" applyFont="1" applyProtection="1">
      <alignment vertical="center"/>
      <protection locked="0"/>
    </xf>
    <xf numFmtId="0" fontId="5" fillId="6" borderId="3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178" fontId="7" fillId="0" borderId="0" xfId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centerContinuous" vertical="center"/>
      <protection locked="0"/>
    </xf>
    <xf numFmtId="176" fontId="6" fillId="0" borderId="0" xfId="0" applyNumberFormat="1" applyFont="1" applyAlignment="1" applyProtection="1">
      <alignment horizontal="right" vertical="center"/>
      <protection locked="0"/>
    </xf>
    <xf numFmtId="0" fontId="6" fillId="0" borderId="4" xfId="0" applyFont="1" applyBorder="1" applyProtection="1">
      <alignment vertical="center"/>
      <protection locked="0"/>
    </xf>
    <xf numFmtId="0" fontId="6" fillId="0" borderId="4" xfId="0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79" fontId="9" fillId="2" borderId="0" xfId="1" applyNumberFormat="1" applyFont="1" applyFill="1" applyBorder="1" applyAlignment="1" applyProtection="1">
      <alignment vertical="center"/>
      <protection locked="0"/>
    </xf>
    <xf numFmtId="179" fontId="4" fillId="2" borderId="0" xfId="1" applyNumberFormat="1" applyFont="1" applyFill="1" applyBorder="1" applyAlignment="1" applyProtection="1">
      <alignment horizontal="center" vertical="center"/>
      <protection locked="0"/>
    </xf>
    <xf numFmtId="181" fontId="9" fillId="10" borderId="0" xfId="1" applyNumberFormat="1" applyFont="1" applyFill="1" applyBorder="1" applyAlignment="1" applyProtection="1">
      <alignment vertical="center"/>
      <protection locked="0"/>
    </xf>
    <xf numFmtId="0" fontId="1" fillId="0" borderId="17" xfId="2" applyBorder="1" applyAlignment="1">
      <alignment vertical="center"/>
    </xf>
    <xf numFmtId="49" fontId="0" fillId="0" borderId="0" xfId="2" quotePrefix="1" applyNumberFormat="1" applyFont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0" fontId="0" fillId="0" borderId="0" xfId="2" applyFont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4" fillId="0" borderId="6" xfId="0" applyFont="1" applyBorder="1" applyAlignment="1" applyProtection="1">
      <alignment vertical="center" shrinkToFit="1"/>
      <protection locked="0"/>
    </xf>
    <xf numFmtId="0" fontId="4" fillId="14" borderId="3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0" fillId="0" borderId="13" xfId="0" applyBorder="1" applyProtection="1">
      <alignment vertical="center"/>
      <protection locked="0"/>
    </xf>
    <xf numFmtId="0" fontId="0" fillId="0" borderId="13" xfId="0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 applyProtection="1">
      <alignment horizontal="right" vertical="top"/>
      <protection locked="0"/>
    </xf>
    <xf numFmtId="49" fontId="13" fillId="3" borderId="5" xfId="0" applyNumberFormat="1" applyFont="1" applyFill="1" applyBorder="1" applyAlignment="1" applyProtection="1">
      <alignment vertical="center" shrinkToFit="1"/>
      <protection locked="0"/>
    </xf>
    <xf numFmtId="49" fontId="13" fillId="5" borderId="2" xfId="0" applyNumberFormat="1" applyFont="1" applyFill="1" applyBorder="1" applyAlignment="1" applyProtection="1">
      <alignment vertical="center" shrinkToFit="1"/>
      <protection locked="0"/>
    </xf>
    <xf numFmtId="178" fontId="13" fillId="8" borderId="2" xfId="1" applyNumberFormat="1" applyFont="1" applyFill="1" applyBorder="1" applyAlignment="1" applyProtection="1">
      <alignment horizontal="right" vertical="center" shrinkToFit="1"/>
    </xf>
    <xf numFmtId="178" fontId="13" fillId="9" borderId="13" xfId="1" applyNumberFormat="1" applyFont="1" applyFill="1" applyBorder="1" applyAlignment="1" applyProtection="1">
      <alignment horizontal="left" vertical="center" shrinkToFit="1"/>
      <protection locked="0"/>
    </xf>
    <xf numFmtId="178" fontId="13" fillId="4" borderId="13" xfId="0" applyNumberFormat="1" applyFont="1" applyFill="1" applyBorder="1" applyAlignment="1" applyProtection="1">
      <alignment vertical="center" shrinkToFit="1"/>
      <protection locked="0"/>
    </xf>
    <xf numFmtId="179" fontId="0" fillId="2" borderId="0" xfId="0" applyNumberFormat="1" applyFill="1" applyAlignment="1" applyProtection="1">
      <alignment horizontal="center" vertical="center"/>
      <protection locked="0"/>
    </xf>
    <xf numFmtId="178" fontId="13" fillId="4" borderId="0" xfId="0" applyNumberFormat="1" applyFont="1" applyFill="1" applyAlignment="1" applyProtection="1">
      <alignment horizontal="right" vertical="center" shrinkToFit="1"/>
      <protection locked="0"/>
    </xf>
    <xf numFmtId="179" fontId="13" fillId="7" borderId="14" xfId="1" applyNumberFormat="1" applyFont="1" applyFill="1" applyBorder="1" applyAlignment="1" applyProtection="1">
      <alignment vertical="center"/>
    </xf>
    <xf numFmtId="178" fontId="13" fillId="9" borderId="0" xfId="1" applyNumberFormat="1" applyFont="1" applyFill="1" applyBorder="1" applyAlignment="1" applyProtection="1">
      <alignment horizontal="left" vertical="center" shrinkToFit="1"/>
      <protection locked="0"/>
    </xf>
    <xf numFmtId="178" fontId="13" fillId="9" borderId="0" xfId="1" applyNumberFormat="1" applyFont="1" applyFill="1" applyBorder="1" applyAlignment="1" applyProtection="1">
      <alignment horizontal="left" vertical="center" wrapText="1" shrinkToFit="1"/>
      <protection locked="0"/>
    </xf>
    <xf numFmtId="49" fontId="13" fillId="12" borderId="11" xfId="0" applyNumberFormat="1" applyFont="1" applyFill="1" applyBorder="1" applyAlignment="1" applyProtection="1">
      <alignment horizontal="center" vertical="center" shrinkToFit="1"/>
      <protection locked="0"/>
    </xf>
    <xf numFmtId="12" fontId="14" fillId="12" borderId="12" xfId="0" applyNumberFormat="1" applyFont="1" applyFill="1" applyBorder="1" applyAlignment="1" applyProtection="1">
      <alignment horizontal="center" vertical="center" shrinkToFit="1"/>
      <protection locked="0"/>
    </xf>
    <xf numFmtId="178" fontId="13" fillId="12" borderId="12" xfId="1" applyNumberFormat="1" applyFont="1" applyFill="1" applyBorder="1" applyAlignment="1" applyProtection="1">
      <alignment horizontal="right" vertical="center" shrinkToFit="1"/>
    </xf>
    <xf numFmtId="178" fontId="13" fillId="12" borderId="15" xfId="1" applyNumberFormat="1" applyFont="1" applyFill="1" applyBorder="1" applyAlignment="1" applyProtection="1">
      <alignment horizontal="right" vertical="center" shrinkToFit="1"/>
      <protection locked="0"/>
    </xf>
    <xf numFmtId="178" fontId="13" fillId="12" borderId="15" xfId="0" applyNumberFormat="1" applyFont="1" applyFill="1" applyBorder="1" applyAlignment="1" applyProtection="1">
      <alignment horizontal="right" vertical="center" shrinkToFit="1"/>
      <protection locked="0"/>
    </xf>
    <xf numFmtId="178" fontId="13" fillId="12" borderId="15" xfId="0" applyNumberFormat="1" applyFont="1" applyFill="1" applyBorder="1" applyAlignment="1" applyProtection="1">
      <alignment horizontal="center" vertical="center" shrinkToFit="1"/>
      <protection locked="0"/>
    </xf>
    <xf numFmtId="178" fontId="13" fillId="12" borderId="16" xfId="0" applyNumberFormat="1" applyFont="1" applyFill="1" applyBorder="1" applyAlignment="1">
      <alignment horizontal="right" vertical="center" shrinkToFit="1"/>
    </xf>
    <xf numFmtId="0" fontId="0" fillId="0" borderId="6" xfId="0" applyBorder="1" applyAlignment="1" applyProtection="1">
      <alignment horizontal="center" vertical="center" shrinkToFit="1"/>
      <protection locked="0"/>
    </xf>
    <xf numFmtId="0" fontId="17" fillId="0" borderId="1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8" fontId="15" fillId="0" borderId="3" xfId="1" applyNumberFormat="1" applyFont="1" applyBorder="1" applyAlignment="1" applyProtection="1">
      <alignment horizontal="right" vertical="center" shrinkToFit="1"/>
      <protection locked="0"/>
    </xf>
    <xf numFmtId="178" fontId="15" fillId="0" borderId="27" xfId="1" applyNumberFormat="1" applyFont="1" applyBorder="1" applyAlignment="1" applyProtection="1">
      <alignment horizontal="right" vertical="center" shrinkToFit="1"/>
      <protection locked="0"/>
    </xf>
    <xf numFmtId="178" fontId="15" fillId="0" borderId="26" xfId="1" applyNumberFormat="1" applyFont="1" applyBorder="1" applyAlignment="1" applyProtection="1">
      <alignment horizontal="right" vertical="center" shrinkToFit="1"/>
      <protection locked="0"/>
    </xf>
    <xf numFmtId="0" fontId="7" fillId="11" borderId="0" xfId="0" applyFont="1" applyFill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177" fontId="7" fillId="11" borderId="17" xfId="1" applyNumberFormat="1" applyFont="1" applyFill="1" applyBorder="1" applyAlignment="1" applyProtection="1">
      <alignment horizontal="center" vertical="center" shrinkToFit="1"/>
      <protection locked="0"/>
    </xf>
    <xf numFmtId="177" fontId="7" fillId="11" borderId="28" xfId="1" applyNumberFormat="1" applyFont="1" applyFill="1" applyBorder="1" applyAlignment="1" applyProtection="1">
      <alignment horizontal="center" vertical="center" shrinkToFit="1"/>
      <protection locked="0"/>
    </xf>
    <xf numFmtId="177" fontId="7" fillId="11" borderId="0" xfId="1" applyNumberFormat="1" applyFont="1" applyFill="1" applyBorder="1" applyAlignment="1" applyProtection="1">
      <alignment horizontal="center" vertical="center" shrinkToFit="1"/>
      <protection locked="0"/>
    </xf>
    <xf numFmtId="177" fontId="7" fillId="11" borderId="14" xfId="1" applyNumberFormat="1" applyFont="1" applyFill="1" applyBorder="1" applyAlignment="1" applyProtection="1">
      <alignment horizontal="center" vertical="center" shrinkToFit="1"/>
      <protection locked="0"/>
    </xf>
    <xf numFmtId="177" fontId="7" fillId="11" borderId="4" xfId="1" applyNumberFormat="1" applyFont="1" applyFill="1" applyBorder="1" applyAlignment="1" applyProtection="1">
      <alignment horizontal="center" vertical="center" shrinkToFit="1"/>
      <protection locked="0"/>
    </xf>
    <xf numFmtId="177" fontId="7" fillId="11" borderId="29" xfId="1" applyNumberFormat="1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49" fontId="16" fillId="0" borderId="6" xfId="0" applyNumberFormat="1" applyFont="1" applyBorder="1" applyAlignment="1" applyProtection="1">
      <alignment horizontal="center" vertical="center" shrinkToFit="1"/>
      <protection locked="0"/>
    </xf>
    <xf numFmtId="49" fontId="16" fillId="0" borderId="19" xfId="0" applyNumberFormat="1" applyFont="1" applyBorder="1" applyAlignment="1" applyProtection="1">
      <alignment horizontal="center" vertical="center" shrinkToFit="1"/>
      <protection locked="0"/>
    </xf>
    <xf numFmtId="49" fontId="16" fillId="0" borderId="18" xfId="0" applyNumberFormat="1" applyFont="1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19" xfId="0" applyBorder="1" applyAlignment="1" applyProtection="1">
      <alignment horizontal="center" vertical="center" shrinkToFit="1"/>
      <protection locked="0"/>
    </xf>
    <xf numFmtId="0" fontId="0" fillId="0" borderId="18" xfId="0" applyBorder="1" applyAlignment="1" applyProtection="1">
      <alignment horizontal="center" vertical="center" shrinkToFit="1"/>
      <protection locked="0"/>
    </xf>
    <xf numFmtId="0" fontId="15" fillId="0" borderId="3" xfId="0" applyFont="1" applyBorder="1" applyAlignment="1" applyProtection="1">
      <alignment horizontal="center" vertical="center" shrinkToFit="1"/>
      <protection locked="0"/>
    </xf>
    <xf numFmtId="0" fontId="0" fillId="0" borderId="3" xfId="0" applyBorder="1" applyAlignment="1" applyProtection="1">
      <alignment horizontal="center" vertical="center" shrinkToFi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5" xfId="0" applyFont="1" applyFill="1" applyBorder="1" applyAlignment="1" applyProtection="1">
      <alignment horizontal="center" vertical="center" wrapText="1"/>
      <protection locked="0"/>
    </xf>
    <xf numFmtId="0" fontId="5" fillId="13" borderId="7" xfId="0" applyFont="1" applyFill="1" applyBorder="1" applyAlignment="1">
      <alignment horizontal="center" vertical="center"/>
    </xf>
    <xf numFmtId="0" fontId="5" fillId="13" borderId="30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14">
    <dxf>
      <fill>
        <patternFill patternType="none">
          <bgColor auto="1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13121</xdr:colOff>
      <xdr:row>29</xdr:row>
      <xdr:rowOff>207857</xdr:rowOff>
    </xdr:from>
    <xdr:to>
      <xdr:col>29</xdr:col>
      <xdr:colOff>505121</xdr:colOff>
      <xdr:row>31</xdr:row>
      <xdr:rowOff>74083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723204" y="5012690"/>
          <a:ext cx="6630334" cy="41656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されますので内容を確認して下さい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11216</xdr:colOff>
      <xdr:row>25</xdr:row>
      <xdr:rowOff>86573</xdr:rowOff>
    </xdr:from>
    <xdr:to>
      <xdr:col>29</xdr:col>
      <xdr:colOff>503216</xdr:colOff>
      <xdr:row>29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721299" y="3663740"/>
          <a:ext cx="6630334" cy="98234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必ず単位を入力してください。入力すると　　　　　　セルが白色に変わります。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3</xdr:row>
      <xdr:rowOff>50801</xdr:rowOff>
    </xdr:from>
    <xdr:to>
      <xdr:col>29</xdr:col>
      <xdr:colOff>501311</xdr:colOff>
      <xdr:row>4</xdr:row>
      <xdr:rowOff>67868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8755378" y="592668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該当する事業内容をプルダウンで選んでください。</a:t>
          </a:r>
        </a:p>
      </xdr:txBody>
    </xdr:sp>
    <xdr:clientData/>
  </xdr:twoCellAnchor>
  <xdr:twoCellAnchor>
    <xdr:from>
      <xdr:col>19</xdr:col>
      <xdr:colOff>86783</xdr:colOff>
      <xdr:row>3</xdr:row>
      <xdr:rowOff>114299</xdr:rowOff>
    </xdr:from>
    <xdr:to>
      <xdr:col>19</xdr:col>
      <xdr:colOff>518783</xdr:colOff>
      <xdr:row>3</xdr:row>
      <xdr:rowOff>240299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8811683" y="662939"/>
          <a:ext cx="432000" cy="126000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7</xdr:row>
      <xdr:rowOff>8355</xdr:rowOff>
    </xdr:from>
    <xdr:to>
      <xdr:col>29</xdr:col>
      <xdr:colOff>507661</xdr:colOff>
      <xdr:row>18</xdr:row>
      <xdr:rowOff>85725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8658011" y="1941930"/>
          <a:ext cx="6689600" cy="296344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学問領域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23</xdr:row>
      <xdr:rowOff>149815</xdr:rowOff>
    </xdr:from>
    <xdr:to>
      <xdr:col>29</xdr:col>
      <xdr:colOff>501311</xdr:colOff>
      <xdr:row>24</xdr:row>
      <xdr:rowOff>166881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8755378" y="2859148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　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19</xdr:row>
      <xdr:rowOff>0</xdr:rowOff>
    </xdr:from>
    <xdr:to>
      <xdr:col>29</xdr:col>
      <xdr:colOff>501311</xdr:colOff>
      <xdr:row>22</xdr:row>
      <xdr:rowOff>202978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755378" y="1604208"/>
          <a:ext cx="6588000" cy="103717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）は旅費、物件費、事業費のいずれかをプルダウンで選択してください。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を入力し直したい場合等も必ず費目から入力し直して下さい。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必ず一番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上の行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⑥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で節の合計値を自動出力させるため）</a:t>
          </a:r>
          <a:endParaRPr lang="ja-JP" altLang="ja-JP" b="0" u="none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21852</xdr:colOff>
      <xdr:row>26</xdr:row>
      <xdr:rowOff>84667</xdr:rowOff>
    </xdr:from>
    <xdr:to>
      <xdr:col>23</xdr:col>
      <xdr:colOff>524610</xdr:colOff>
      <xdr:row>26</xdr:row>
      <xdr:rowOff>210667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2081182" y="7015805"/>
          <a:ext cx="502758" cy="12600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7</xdr:row>
      <xdr:rowOff>91017</xdr:rowOff>
    </xdr:from>
    <xdr:to>
      <xdr:col>19</xdr:col>
      <xdr:colOff>518783</xdr:colOff>
      <xdr:row>7</xdr:row>
      <xdr:rowOff>217017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8811683" y="1188297"/>
          <a:ext cx="432000" cy="126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19</xdr:row>
      <xdr:rowOff>37043</xdr:rowOff>
    </xdr:from>
    <xdr:to>
      <xdr:col>19</xdr:col>
      <xdr:colOff>518783</xdr:colOff>
      <xdr:row>19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8811683" y="1682963"/>
          <a:ext cx="432000" cy="12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361499</xdr:colOff>
      <xdr:row>26</xdr:row>
      <xdr:rowOff>262468</xdr:rowOff>
    </xdr:from>
    <xdr:to>
      <xdr:col>21</xdr:col>
      <xdr:colOff>183899</xdr:colOff>
      <xdr:row>27</xdr:row>
      <xdr:rowOff>116325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0379758" y="7193606"/>
          <a:ext cx="502757" cy="126000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644867</xdr:colOff>
      <xdr:row>27</xdr:row>
      <xdr:rowOff>153947</xdr:rowOff>
    </xdr:from>
    <xdr:to>
      <xdr:col>21</xdr:col>
      <xdr:colOff>396510</xdr:colOff>
      <xdr:row>28</xdr:row>
      <xdr:rowOff>7804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0663126" y="7357228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88688</xdr:colOff>
      <xdr:row>30</xdr:row>
      <xdr:rowOff>5715</xdr:rowOff>
    </xdr:from>
    <xdr:to>
      <xdr:col>19</xdr:col>
      <xdr:colOff>514973</xdr:colOff>
      <xdr:row>30</xdr:row>
      <xdr:rowOff>135525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8798771" y="5085715"/>
          <a:ext cx="426285" cy="129810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11216</xdr:colOff>
      <xdr:row>31</xdr:row>
      <xdr:rowOff>226599</xdr:rowOff>
    </xdr:from>
    <xdr:to>
      <xdr:col>29</xdr:col>
      <xdr:colOff>503216</xdr:colOff>
      <xdr:row>33</xdr:row>
      <xdr:rowOff>42333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8721299" y="5581766"/>
          <a:ext cx="6630334" cy="3660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25</xdr:row>
      <xdr:rowOff>162982</xdr:rowOff>
    </xdr:from>
    <xdr:to>
      <xdr:col>19</xdr:col>
      <xdr:colOff>518783</xdr:colOff>
      <xdr:row>26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8832850" y="3414182"/>
          <a:ext cx="432000" cy="126000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19721</xdr:colOff>
      <xdr:row>36</xdr:row>
      <xdr:rowOff>161925</xdr:rowOff>
    </xdr:from>
    <xdr:to>
      <xdr:col>29</xdr:col>
      <xdr:colOff>511721</xdr:colOff>
      <xdr:row>38</xdr:row>
      <xdr:rowOff>104775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9325646" y="9953625"/>
          <a:ext cx="7254750" cy="4953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りましたら以下確認し、　　　　　　セルのプルダウンで〇を選択してください。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のセルが白色に変わります。</a:t>
          </a:r>
          <a:endParaRPr lang="ja-JP" altLang="ja-JP" b="1" u="wavyHeavy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23</xdr:row>
      <xdr:rowOff>214841</xdr:rowOff>
    </xdr:from>
    <xdr:to>
      <xdr:col>19</xdr:col>
      <xdr:colOff>510316</xdr:colOff>
      <xdr:row>24</xdr:row>
      <xdr:rowOff>69907</xdr:rowOff>
    </xdr:to>
    <xdr:sp macro="" textlink="">
      <xdr:nvSpPr>
        <xdr:cNvPr id="19" name="角丸四角形 3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8803216" y="2958041"/>
          <a:ext cx="432000" cy="12938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19</xdr:row>
      <xdr:rowOff>196849</xdr:rowOff>
    </xdr:from>
    <xdr:to>
      <xdr:col>19</xdr:col>
      <xdr:colOff>518783</xdr:colOff>
      <xdr:row>20</xdr:row>
      <xdr:rowOff>51916</xdr:rowOff>
    </xdr:to>
    <xdr:sp macro="" textlink="">
      <xdr:nvSpPr>
        <xdr:cNvPr id="20" name="角丸四角形 4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8811683" y="1842769"/>
          <a:ext cx="432000" cy="129387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33</xdr:row>
      <xdr:rowOff>194733</xdr:rowOff>
    </xdr:from>
    <xdr:to>
      <xdr:col>29</xdr:col>
      <xdr:colOff>501311</xdr:colOff>
      <xdr:row>36</xdr:row>
      <xdr:rowOff>33867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8755378" y="5469466"/>
          <a:ext cx="6588000" cy="6519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必要に応じて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挿入して下さい。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（行の削除も可能です。）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挿入した行には必ず書式もコピーして下さい。</a:t>
          </a: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9311</xdr:colOff>
      <xdr:row>5</xdr:row>
      <xdr:rowOff>14705</xdr:rowOff>
    </xdr:from>
    <xdr:to>
      <xdr:col>29</xdr:col>
      <xdr:colOff>501311</xdr:colOff>
      <xdr:row>6</xdr:row>
      <xdr:rowOff>31771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FAA60A5-F7F7-467B-8C50-31FAB7EAA468}"/>
            </a:ext>
          </a:extLst>
        </xdr:cNvPr>
        <xdr:cNvSpPr txBox="1"/>
      </xdr:nvSpPr>
      <xdr:spPr>
        <a:xfrm>
          <a:off x="8886611" y="1379955"/>
          <a:ext cx="6715000" cy="29011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研究者名（例：○○大学○○学部○○学科　教授○○）及び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研究の内容に沿ったタイトル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86783</xdr:colOff>
      <xdr:row>5</xdr:row>
      <xdr:rowOff>91017</xdr:rowOff>
    </xdr:from>
    <xdr:to>
      <xdr:col>19</xdr:col>
      <xdr:colOff>518783</xdr:colOff>
      <xdr:row>5</xdr:row>
      <xdr:rowOff>217017</xdr:rowOff>
    </xdr:to>
    <xdr:sp macro="" textlink="">
      <xdr:nvSpPr>
        <xdr:cNvPr id="24" name="角丸四角形 42">
          <a:extLst>
            <a:ext uri="{FF2B5EF4-FFF2-40B4-BE49-F238E27FC236}">
              <a16:creationId xmlns:a16="http://schemas.microsoft.com/office/drawing/2014/main" id="{103299C2-5CEC-4687-A723-3F8F33B47143}"/>
            </a:ext>
          </a:extLst>
        </xdr:cNvPr>
        <xdr:cNvSpPr/>
      </xdr:nvSpPr>
      <xdr:spPr>
        <a:xfrm>
          <a:off x="8964083" y="1456267"/>
          <a:ext cx="432000" cy="12600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18</xdr:col>
      <xdr:colOff>255128</xdr:colOff>
      <xdr:row>39</xdr:row>
      <xdr:rowOff>268111</xdr:rowOff>
    </xdr:from>
    <xdr:to>
      <xdr:col>27</xdr:col>
      <xdr:colOff>671852</xdr:colOff>
      <xdr:row>40</xdr:row>
      <xdr:rowOff>268110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797157B1-DD05-4CB8-B2CB-E57F241993C5}"/>
            </a:ext>
          </a:extLst>
        </xdr:cNvPr>
        <xdr:cNvSpPr txBox="1"/>
      </xdr:nvSpPr>
      <xdr:spPr>
        <a:xfrm>
          <a:off x="9337896" y="10737107"/>
          <a:ext cx="6114715" cy="27214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節・数量（単位）の入力に間違いはありませんか？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3186</xdr:colOff>
      <xdr:row>40</xdr:row>
      <xdr:rowOff>268111</xdr:rowOff>
    </xdr:from>
    <xdr:to>
      <xdr:col>28</xdr:col>
      <xdr:colOff>0</xdr:colOff>
      <xdr:row>42</xdr:row>
      <xdr:rowOff>19050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F97C0F74-4CC3-4FBD-B060-12328BA84F7F}"/>
            </a:ext>
          </a:extLst>
        </xdr:cNvPr>
        <xdr:cNvSpPr txBox="1"/>
      </xdr:nvSpPr>
      <xdr:spPr>
        <a:xfrm>
          <a:off x="9341088" y="11009249"/>
          <a:ext cx="6120028" cy="2952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18</xdr:col>
      <xdr:colOff>255133</xdr:colOff>
      <xdr:row>42</xdr:row>
      <xdr:rowOff>7055</xdr:rowOff>
    </xdr:from>
    <xdr:to>
      <xdr:col>27</xdr:col>
      <xdr:colOff>671853</xdr:colOff>
      <xdr:row>43</xdr:row>
      <xdr:rowOff>3174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4767BD2B-46A5-422C-8A8F-CD10F305223B}"/>
            </a:ext>
          </a:extLst>
        </xdr:cNvPr>
        <xdr:cNvSpPr txBox="1"/>
      </xdr:nvSpPr>
      <xdr:spPr>
        <a:xfrm>
          <a:off x="9337901" y="11292479"/>
          <a:ext cx="6114711" cy="26826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effectLst/>
            </a:rPr>
            <a:t>問題なければ、質問事項の右のセルに〇を入力してください。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207433</xdr:colOff>
      <xdr:row>43</xdr:row>
      <xdr:rowOff>158751</xdr:rowOff>
    </xdr:from>
    <xdr:to>
      <xdr:col>25</xdr:col>
      <xdr:colOff>7055</xdr:colOff>
      <xdr:row>46</xdr:row>
      <xdr:rowOff>187326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20DC29F1-B2D0-F5B8-8BE1-9D52BD15A584}"/>
            </a:ext>
          </a:extLst>
        </xdr:cNvPr>
        <xdr:cNvSpPr/>
      </xdr:nvSpPr>
      <xdr:spPr>
        <a:xfrm>
          <a:off x="8856133" y="11884026"/>
          <a:ext cx="3514372" cy="857250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人件費と謝金は代表研究者及び共同研究者は対象外です。算定は各規程等と会計処理によるものとします。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19</xdr:col>
      <xdr:colOff>514136</xdr:colOff>
      <xdr:row>8</xdr:row>
      <xdr:rowOff>103605</xdr:rowOff>
    </xdr:from>
    <xdr:to>
      <xdr:col>29</xdr:col>
      <xdr:colOff>86146</xdr:colOff>
      <xdr:row>17</xdr:row>
      <xdr:rowOff>142975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241A8EAB-B9EA-5515-A7CB-424E80012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2836" y="2313405"/>
          <a:ext cx="5760085" cy="24841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22</xdr:col>
      <xdr:colOff>570471</xdr:colOff>
      <xdr:row>36</xdr:row>
      <xdr:rowOff>263315</xdr:rowOff>
    </xdr:from>
    <xdr:to>
      <xdr:col>23</xdr:col>
      <xdr:colOff>326196</xdr:colOff>
      <xdr:row>37</xdr:row>
      <xdr:rowOff>113090</xdr:rowOff>
    </xdr:to>
    <xdr:sp macro="" textlink="">
      <xdr:nvSpPr>
        <xdr:cNvPr id="27" name="角丸四角形 45">
          <a:extLst>
            <a:ext uri="{FF2B5EF4-FFF2-40B4-BE49-F238E27FC236}">
              <a16:creationId xmlns:a16="http://schemas.microsoft.com/office/drawing/2014/main" id="{3E02A480-0BC5-45B4-B505-8BD6A905C642}"/>
            </a:ext>
          </a:extLst>
        </xdr:cNvPr>
        <xdr:cNvSpPr/>
      </xdr:nvSpPr>
      <xdr:spPr>
        <a:xfrm>
          <a:off x="11905221" y="10055015"/>
          <a:ext cx="432000" cy="126000"/>
        </a:xfrm>
        <a:prstGeom prst="round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E290-D73F-4050-BCC4-33E62F736330}">
  <sheetPr codeName="Sheet6">
    <tabColor theme="3" tint="0.59999389629810485"/>
    <pageSetUpPr fitToPage="1"/>
  </sheetPr>
  <dimension ref="A1:AD499"/>
  <sheetViews>
    <sheetView tabSelected="1" zoomScaleNormal="100" zoomScaleSheetLayoutView="100" workbookViewId="0"/>
  </sheetViews>
  <sheetFormatPr defaultColWidth="8.875" defaultRowHeight="13.5" x14ac:dyDescent="0.15"/>
  <cols>
    <col min="1" max="1" width="10" style="18" customWidth="1"/>
    <col min="2" max="2" width="10.375" style="18" customWidth="1"/>
    <col min="3" max="3" width="10.625" style="18" customWidth="1"/>
    <col min="4" max="4" width="30.625" style="18" customWidth="1"/>
    <col min="5" max="5" width="7.5" style="18" customWidth="1"/>
    <col min="6" max="6" width="1.625" style="18" customWidth="1"/>
    <col min="7" max="7" width="4.75" style="18" customWidth="1"/>
    <col min="8" max="8" width="3.75" style="18" customWidth="1"/>
    <col min="9" max="9" width="1.625" style="18" customWidth="1"/>
    <col min="10" max="10" width="4.75" style="18" customWidth="1"/>
    <col min="11" max="11" width="3.75" style="18" customWidth="1"/>
    <col min="12" max="12" width="1.625" style="18" customWidth="1"/>
    <col min="13" max="13" width="4.75" style="18" customWidth="1"/>
    <col min="14" max="14" width="3.875" style="18" customWidth="1"/>
    <col min="15" max="15" width="1.625" style="18" customWidth="1"/>
    <col min="16" max="16" width="8.125" style="18" customWidth="1"/>
    <col min="17" max="17" width="61.625" style="18" hidden="1" customWidth="1"/>
    <col min="18" max="18" width="9.375" style="18" hidden="1" customWidth="1"/>
    <col min="19" max="19" width="3.375" style="18" bestFit="1" customWidth="1"/>
    <col min="20" max="16384" width="8.875" style="18"/>
  </cols>
  <sheetData>
    <row r="1" spans="1:20" ht="21.75" customHeight="1" x14ac:dyDescent="0.15">
      <c r="A1" s="16" t="s">
        <v>72</v>
      </c>
      <c r="B1" s="16"/>
      <c r="C1" s="16"/>
      <c r="D1" s="88" t="s">
        <v>39</v>
      </c>
      <c r="E1" s="88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  <c r="R1" s="17"/>
      <c r="S1" s="53"/>
      <c r="T1" s="19"/>
    </row>
    <row r="2" spans="1:20" ht="21.75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  <c r="R2" s="17"/>
      <c r="S2" s="53"/>
      <c r="T2" s="19"/>
    </row>
    <row r="3" spans="1:20" ht="21.75" customHeight="1" x14ac:dyDescent="0.15">
      <c r="A3" s="51" t="s">
        <v>71</v>
      </c>
      <c r="B3" s="102" t="s">
        <v>62</v>
      </c>
      <c r="C3" s="103"/>
      <c r="D3" s="104"/>
      <c r="E3" s="97" t="s">
        <v>8</v>
      </c>
      <c r="F3" s="98"/>
      <c r="G3" s="99" t="s">
        <v>22</v>
      </c>
      <c r="H3" s="100"/>
      <c r="I3" s="100"/>
      <c r="J3" s="100"/>
      <c r="K3" s="101"/>
      <c r="L3" s="15"/>
      <c r="Q3" s="11"/>
      <c r="R3" s="11"/>
      <c r="S3" s="53"/>
      <c r="T3" s="20" t="s">
        <v>56</v>
      </c>
    </row>
    <row r="4" spans="1:20" ht="21.75" customHeight="1" x14ac:dyDescent="0.15">
      <c r="A4" s="21" t="s">
        <v>27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2"/>
      <c r="M4" s="22"/>
      <c r="N4" s="22"/>
      <c r="O4" s="22"/>
      <c r="P4" s="22"/>
      <c r="Q4" s="22"/>
      <c r="R4" s="22"/>
      <c r="S4" s="54" t="s">
        <v>21</v>
      </c>
    </row>
    <row r="5" spans="1:20" ht="21.75" customHeight="1" x14ac:dyDescent="0.15">
      <c r="A5" s="21" t="s">
        <v>73</v>
      </c>
      <c r="B5" s="74" t="s">
        <v>57</v>
      </c>
      <c r="C5" s="104"/>
      <c r="D5" s="106"/>
      <c r="E5" s="106"/>
      <c r="F5" s="106"/>
      <c r="G5" s="102"/>
      <c r="H5" s="104" t="s">
        <v>28</v>
      </c>
      <c r="I5" s="106"/>
      <c r="J5" s="106"/>
      <c r="K5" s="106"/>
      <c r="L5" s="11"/>
      <c r="M5" s="11"/>
      <c r="N5" s="11"/>
      <c r="O5" s="11"/>
      <c r="P5" s="22"/>
      <c r="Q5" s="22"/>
      <c r="R5" s="22"/>
      <c r="S5" s="54"/>
    </row>
    <row r="6" spans="1:20" customFormat="1" ht="21.75" customHeight="1" x14ac:dyDescent="0.15">
      <c r="A6" s="116" t="s">
        <v>63</v>
      </c>
      <c r="B6" s="75" t="s">
        <v>40</v>
      </c>
      <c r="C6" s="118"/>
      <c r="D6" s="119"/>
      <c r="E6" s="119"/>
      <c r="F6" s="119"/>
      <c r="G6" s="119"/>
      <c r="H6" s="119"/>
      <c r="I6" s="119"/>
      <c r="J6" s="119"/>
      <c r="K6" s="120"/>
      <c r="L6" s="47"/>
      <c r="M6" s="48"/>
      <c r="N6" s="48"/>
      <c r="O6" s="48"/>
      <c r="P6" s="48"/>
      <c r="Q6" s="49"/>
      <c r="R6" s="49"/>
      <c r="S6" s="55" t="s">
        <v>13</v>
      </c>
    </row>
    <row r="7" spans="1:20" customFormat="1" ht="21.75" customHeight="1" x14ac:dyDescent="0.15">
      <c r="A7" s="117"/>
      <c r="B7" s="76" t="s">
        <v>41</v>
      </c>
      <c r="C7" s="118"/>
      <c r="D7" s="119"/>
      <c r="E7" s="119"/>
      <c r="F7" s="119"/>
      <c r="G7" s="119"/>
      <c r="H7" s="121" t="s">
        <v>45</v>
      </c>
      <c r="I7" s="121"/>
      <c r="J7" s="121"/>
      <c r="K7" s="122"/>
      <c r="L7" s="47"/>
      <c r="M7" s="48"/>
      <c r="N7" s="48"/>
      <c r="O7" s="48"/>
      <c r="P7" s="48"/>
      <c r="Q7" s="49"/>
      <c r="R7" s="49"/>
      <c r="S7" s="55"/>
    </row>
    <row r="8" spans="1:20" ht="21.75" customHeight="1" x14ac:dyDescent="0.15">
      <c r="A8" s="23"/>
      <c r="B8" s="23"/>
      <c r="C8" s="23"/>
      <c r="D8" s="23"/>
      <c r="E8" s="23"/>
      <c r="F8" s="23"/>
      <c r="G8" s="24"/>
      <c r="H8" s="24"/>
      <c r="I8" s="23"/>
      <c r="J8" s="24"/>
      <c r="K8" s="24"/>
      <c r="L8" s="23"/>
      <c r="M8" s="24"/>
      <c r="N8" s="24"/>
      <c r="O8" s="24"/>
      <c r="P8" s="24"/>
      <c r="Q8" s="11"/>
      <c r="R8" s="11"/>
      <c r="S8" s="54" t="s">
        <v>14</v>
      </c>
    </row>
    <row r="9" spans="1:20" ht="21.75" customHeight="1" x14ac:dyDescent="0.15">
      <c r="A9" s="24" t="s">
        <v>1</v>
      </c>
      <c r="B9" s="24"/>
      <c r="C9" s="25" t="s">
        <v>6</v>
      </c>
      <c r="D9" s="25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54"/>
    </row>
    <row r="10" spans="1:20" ht="21.75" customHeight="1" x14ac:dyDescent="0.15">
      <c r="A10" s="91" t="s">
        <v>2</v>
      </c>
      <c r="B10" s="91"/>
      <c r="C10" s="26" t="s">
        <v>70</v>
      </c>
      <c r="D10" s="23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5"/>
      <c r="R10" s="25"/>
      <c r="S10" s="54"/>
    </row>
    <row r="11" spans="1:20" ht="21.75" customHeight="1" x14ac:dyDescent="0.15">
      <c r="A11" s="92" t="s">
        <v>3</v>
      </c>
      <c r="B11" s="93"/>
      <c r="C11" s="77">
        <f ca="1">C46</f>
        <v>0</v>
      </c>
      <c r="D11" s="27"/>
      <c r="E11" s="24"/>
      <c r="F11" s="28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54"/>
    </row>
    <row r="12" spans="1:20" ht="21.75" customHeight="1" thickBot="1" x14ac:dyDescent="0.2">
      <c r="A12" s="94" t="s">
        <v>4</v>
      </c>
      <c r="B12" s="94"/>
      <c r="C12" s="78">
        <f ca="1">C11-C13</f>
        <v>0</v>
      </c>
      <c r="D12" s="27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54"/>
    </row>
    <row r="13" spans="1:20" ht="21.75" customHeight="1" thickTop="1" thickBot="1" x14ac:dyDescent="0.2">
      <c r="A13" s="95" t="s">
        <v>5</v>
      </c>
      <c r="B13" s="95"/>
      <c r="C13" s="79">
        <f ca="1">C46</f>
        <v>0</v>
      </c>
      <c r="D13" s="27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54"/>
    </row>
    <row r="14" spans="1:20" ht="21.75" customHeight="1" thickTop="1" x14ac:dyDescent="0.15">
      <c r="A14" s="95" t="s">
        <v>9</v>
      </c>
      <c r="B14" s="95"/>
      <c r="C14" s="79">
        <f ca="1">P46</f>
        <v>0</v>
      </c>
      <c r="D14" s="27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5"/>
      <c r="S14" s="54"/>
    </row>
    <row r="15" spans="1:20" ht="21.75" customHeight="1" x14ac:dyDescent="0.15">
      <c r="A15" s="23"/>
      <c r="B15" s="23"/>
      <c r="C15" s="29"/>
      <c r="D15" s="29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54"/>
    </row>
    <row r="16" spans="1:20" ht="21.75" customHeight="1" x14ac:dyDescent="0.15">
      <c r="A16" s="30" t="s">
        <v>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 t="s">
        <v>6</v>
      </c>
      <c r="S16" s="54"/>
    </row>
    <row r="17" spans="1:19" ht="18.75" customHeight="1" x14ac:dyDescent="0.15">
      <c r="A17" s="90" t="s">
        <v>31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32"/>
      <c r="R17" s="32"/>
      <c r="S17" s="54"/>
    </row>
    <row r="18" spans="1:19" ht="12.75" customHeight="1" x14ac:dyDescent="0.15">
      <c r="A18" s="107" t="s">
        <v>32</v>
      </c>
      <c r="B18" s="109" t="s">
        <v>33</v>
      </c>
      <c r="C18" s="111" t="s">
        <v>38</v>
      </c>
      <c r="D18" s="109" t="s">
        <v>34</v>
      </c>
      <c r="E18" s="113" t="s">
        <v>68</v>
      </c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5"/>
      <c r="Q18" s="33"/>
      <c r="R18" s="33"/>
      <c r="S18" s="54"/>
    </row>
    <row r="19" spans="1:19" ht="21.75" customHeight="1" x14ac:dyDescent="0.15">
      <c r="A19" s="108"/>
      <c r="B19" s="110"/>
      <c r="C19" s="112"/>
      <c r="D19" s="110"/>
      <c r="E19" s="34" t="s">
        <v>29</v>
      </c>
      <c r="F19" s="35" t="s">
        <v>10</v>
      </c>
      <c r="G19" s="89" t="s">
        <v>12</v>
      </c>
      <c r="H19" s="89"/>
      <c r="I19" s="35" t="s">
        <v>10</v>
      </c>
      <c r="J19" s="89" t="s">
        <v>12</v>
      </c>
      <c r="K19" s="89"/>
      <c r="L19" s="35" t="s">
        <v>10</v>
      </c>
      <c r="M19" s="89" t="s">
        <v>12</v>
      </c>
      <c r="N19" s="89"/>
      <c r="O19" s="36" t="s">
        <v>11</v>
      </c>
      <c r="P19" s="45" t="s">
        <v>18</v>
      </c>
      <c r="Q19" s="37"/>
      <c r="R19" s="37"/>
      <c r="S19" s="54"/>
    </row>
    <row r="20" spans="1:19" ht="21.75" customHeight="1" x14ac:dyDescent="0.15">
      <c r="A20" s="57" t="s">
        <v>64</v>
      </c>
      <c r="B20" s="58"/>
      <c r="C20" s="59" t="str">
        <f ca="1">IF(B20&lt;&gt;"",ROUND(SUM((OFFSET(P20,0,0,MATCH(TRUE(),INDEX(B21:B$499&lt;&gt;"",0),0)-0))),-3),"")</f>
        <v/>
      </c>
      <c r="D20" s="60" t="s">
        <v>67</v>
      </c>
      <c r="E20" s="61"/>
      <c r="F20" s="62" t="str">
        <f t="shared" ref="F20:F22" si="0">IF(ISBLANK(G20),"","×")</f>
        <v/>
      </c>
      <c r="G20" s="63"/>
      <c r="H20" s="63"/>
      <c r="I20" s="62" t="str">
        <f t="shared" ref="I20:I22" si="1">IF(ISBLANK(J20),"","×")</f>
        <v/>
      </c>
      <c r="J20" s="63"/>
      <c r="K20" s="63"/>
      <c r="L20" s="62" t="str">
        <f t="shared" ref="L20:L22" si="2">IF(ISBLANK(M20),"","×")</f>
        <v/>
      </c>
      <c r="M20" s="63"/>
      <c r="N20" s="63"/>
      <c r="O20" s="62" t="str">
        <f>IF(COUNTIF(E20,"&gt;0"),"=","")</f>
        <v/>
      </c>
      <c r="P20" s="64" t="str">
        <f>IF(ISNUMBER(E20),E20*IF(ISNUMBER(LOOKUP(8^3^8,MID(ASC(G20),MIN(FIND({0,1,2,3,4,5,6,7,8,9},ASC(G20)&amp;1234567890)),{1,2,3,4,5,6,7,8,9,10,11,12,13,14,15,16})*1)),LOOKUP(8^3^8,MID(ASC(G20),MIN(FIND({0,1,2,3,4,5,6,7,8,9},ASC(G20)&amp;1234567890)),{1,2,3,4,5,6,7,8,9,10,11,12,13,14,15,16})*1),1)*IF(ISNUMBER(LOOKUP(8^3^8,MID(ASC(J20),MIN(FIND({0,1,2,3,4,5,6,7,8,9},ASC(J20)&amp;1234567890)),{1,2,3,4,5,6,7,8,9,10,11,12,13,14,15,16})*1)),LOOKUP(8^3^8,MID(ASC(J20),MIN(FIND({0,1,2,3,4,5,6,7,8,9},ASC(J20)&amp;1234567890)),{1,2,3,4,5,6,7,8,9,10,11,12,13,14,15,16})*1),1)*IF(ISNUMBER(LOOKUP(8^3^8,MID(ASC(M20),MIN(FIND({0,1,2,3,4,5,6,7,8,9},ASC(M20)&amp;1234567890)),{1,2,3,4,5,6,7,8,9,10,11,12,13,14,15,16})*1)),LOOKUP(8^3^8,MID(ASC(M20),MIN(FIND({0,1,2,3,4,5,6,7,8,9},ASC(M20)&amp;1234567890)),{1,2,3,4,5,6,7,8,9,10,11,12,13,14,15,16})*1),1),"")</f>
        <v/>
      </c>
      <c r="Q20" s="38"/>
      <c r="R20" s="39"/>
      <c r="S20" s="54" t="s">
        <v>15</v>
      </c>
    </row>
    <row r="21" spans="1:19" ht="21.75" customHeight="1" x14ac:dyDescent="0.15">
      <c r="A21" s="57"/>
      <c r="B21" s="58"/>
      <c r="C21" s="59" t="str">
        <f ca="1">IF(B21&lt;&gt;"",ROUND(SUM((OFFSET(P21,0,0,MATCH(TRUE(),INDEX(B22:B$499&lt;&gt;"",0),0)-0))),-3),"")</f>
        <v/>
      </c>
      <c r="D21" s="60"/>
      <c r="E21" s="61"/>
      <c r="F21" s="62" t="str">
        <f t="shared" si="0"/>
        <v/>
      </c>
      <c r="G21" s="63"/>
      <c r="H21" s="63"/>
      <c r="I21" s="62" t="str">
        <f t="shared" si="1"/>
        <v/>
      </c>
      <c r="J21" s="63"/>
      <c r="K21" s="63"/>
      <c r="L21" s="62" t="str">
        <f t="shared" si="2"/>
        <v/>
      </c>
      <c r="M21" s="63"/>
      <c r="N21" s="63"/>
      <c r="O21" s="62" t="str">
        <f>IF(COUNTIF(E21,"&gt;0"),"=","")</f>
        <v/>
      </c>
      <c r="P21" s="64" t="str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/>
      </c>
      <c r="Q21" s="38"/>
      <c r="R21" s="39"/>
      <c r="S21" s="54"/>
    </row>
    <row r="22" spans="1:19" ht="21.75" customHeight="1" x14ac:dyDescent="0.15">
      <c r="A22" s="57"/>
      <c r="B22" s="58"/>
      <c r="C22" s="59" t="str">
        <f ca="1">IF(B22&lt;&gt;"",ROUND(SUM((OFFSET(P22,0,0,MATCH(TRUE(),INDEX(B23:B$499&lt;&gt;"",0),0)-0))),-3),"")</f>
        <v/>
      </c>
      <c r="D22" s="60"/>
      <c r="E22" s="61"/>
      <c r="F22" s="62" t="str">
        <f t="shared" si="0"/>
        <v/>
      </c>
      <c r="G22" s="63"/>
      <c r="H22" s="63"/>
      <c r="I22" s="62" t="str">
        <f t="shared" si="1"/>
        <v/>
      </c>
      <c r="J22" s="63"/>
      <c r="K22" s="63"/>
      <c r="L22" s="62" t="str">
        <f t="shared" si="2"/>
        <v/>
      </c>
      <c r="M22" s="63"/>
      <c r="N22" s="63"/>
      <c r="O22" s="62" t="str">
        <f t="shared" ref="O22" si="3">IF(COUNTIF(E22,"&gt;0"),"=","")</f>
        <v/>
      </c>
      <c r="P22" s="64" t="str">
        <f>IF(ISNUMBER(E22),E22*IF(ISNUMBER(LOOKUP(8^3^8,MID(ASC(G22),MIN(FIND({0,1,2,3,4,5,6,7,8,9},ASC(G22)&amp;1234567890)),{1,2,3,4,5,6,7,8,9,10,11,12,13,14,15,16})*1)),LOOKUP(8^3^8,MID(ASC(G22),MIN(FIND({0,1,2,3,4,5,6,7,8,9},ASC(G22)&amp;1234567890)),{1,2,3,4,5,6,7,8,9,10,11,12,13,14,15,16})*1),1)*IF(ISNUMBER(LOOKUP(8^3^8,MID(ASC(J22),MIN(FIND({0,1,2,3,4,5,6,7,8,9},ASC(J22)&amp;1234567890)),{1,2,3,4,5,6,7,8,9,10,11,12,13,14,15,16})*1)),LOOKUP(8^3^8,MID(ASC(J22),MIN(FIND({0,1,2,3,4,5,6,7,8,9},ASC(J22)&amp;1234567890)),{1,2,3,4,5,6,7,8,9,10,11,12,13,14,15,16})*1),1)*IF(ISNUMBER(LOOKUP(8^3^8,MID(ASC(M22),MIN(FIND({0,1,2,3,4,5,6,7,8,9},ASC(M22)&amp;1234567890)),{1,2,3,4,5,6,7,8,9,10,11,12,13,14,15,16})*1)),LOOKUP(8^3^8,MID(ASC(M22),MIN(FIND({0,1,2,3,4,5,6,7,8,9},ASC(M22)&amp;1234567890)),{1,2,3,4,5,6,7,8,9,10,11,12,13,14,15,16})*1),1),"")</f>
        <v/>
      </c>
      <c r="Q22" s="38"/>
      <c r="R22" s="40"/>
      <c r="S22" s="54"/>
    </row>
    <row r="23" spans="1:19" ht="21.75" customHeight="1" x14ac:dyDescent="0.15">
      <c r="A23" s="57"/>
      <c r="B23" s="58"/>
      <c r="C23" s="59" t="str">
        <f ca="1">IF(B23&lt;&gt;"",ROUND(SUM((OFFSET(P23,0,0,MATCH(TRUE(),INDEX(B24:B$499&lt;&gt;"",0),0)-0))),-3),"")</f>
        <v/>
      </c>
      <c r="D23" s="60"/>
      <c r="E23" s="61"/>
      <c r="F23" s="62" t="str">
        <f t="shared" ref="F23:F45" si="4">IF(ISBLANK(G23),"","×")</f>
        <v/>
      </c>
      <c r="G23" s="63"/>
      <c r="H23" s="63"/>
      <c r="I23" s="62" t="str">
        <f t="shared" ref="I23:I45" si="5">IF(ISBLANK(J23),"","×")</f>
        <v/>
      </c>
      <c r="J23" s="63"/>
      <c r="K23" s="63"/>
      <c r="L23" s="62" t="str">
        <f t="shared" ref="L23:L45" si="6">IF(ISBLANK(M23),"","×")</f>
        <v/>
      </c>
      <c r="M23" s="63"/>
      <c r="N23" s="63"/>
      <c r="O23" s="62" t="str">
        <f t="shared" ref="O23:O45" si="7">IF(COUNTIF(E23,"&gt;0"),"=","")</f>
        <v/>
      </c>
      <c r="P23" s="64" t="str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/>
      </c>
      <c r="Q23" s="38"/>
      <c r="R23" s="38"/>
      <c r="S23" s="54"/>
    </row>
    <row r="24" spans="1:19" ht="21.75" customHeight="1" x14ac:dyDescent="0.15">
      <c r="A24" s="57"/>
      <c r="B24" s="58"/>
      <c r="C24" s="59" t="str">
        <f ca="1">IF(B24&lt;&gt;"",ROUND(SUM((OFFSET(P24,0,0,MATCH(TRUE(),INDEX(B25:B$499&lt;&gt;"",0),0)-0))),-3),"")</f>
        <v/>
      </c>
      <c r="D24" s="60"/>
      <c r="E24" s="61"/>
      <c r="F24" s="62" t="str">
        <f t="shared" si="4"/>
        <v/>
      </c>
      <c r="G24" s="63"/>
      <c r="H24" s="63"/>
      <c r="I24" s="62" t="str">
        <f t="shared" si="5"/>
        <v/>
      </c>
      <c r="J24" s="63"/>
      <c r="K24" s="63"/>
      <c r="L24" s="62" t="str">
        <f t="shared" si="6"/>
        <v/>
      </c>
      <c r="M24" s="63"/>
      <c r="N24" s="63"/>
      <c r="O24" s="62" t="str">
        <f t="shared" si="7"/>
        <v/>
      </c>
      <c r="P24" s="64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  <c r="Q24" s="38"/>
      <c r="R24" s="38"/>
      <c r="S24" s="96" t="s">
        <v>16</v>
      </c>
    </row>
    <row r="25" spans="1:19" ht="21.75" customHeight="1" x14ac:dyDescent="0.15">
      <c r="A25" s="57"/>
      <c r="B25" s="58"/>
      <c r="C25" s="59" t="str">
        <f ca="1">IF(B25&lt;&gt;"",ROUND(SUM((OFFSET(P25,0,0,MATCH(TRUE(),INDEX(B26:B$499&lt;&gt;"",0),0)-0))),-3),"")</f>
        <v/>
      </c>
      <c r="D25" s="60"/>
      <c r="E25" s="61"/>
      <c r="F25" s="62" t="str">
        <f t="shared" si="4"/>
        <v/>
      </c>
      <c r="G25" s="63"/>
      <c r="H25" s="63"/>
      <c r="I25" s="62" t="str">
        <f t="shared" si="5"/>
        <v/>
      </c>
      <c r="J25" s="63"/>
      <c r="K25" s="63"/>
      <c r="L25" s="62" t="str">
        <f t="shared" si="6"/>
        <v/>
      </c>
      <c r="M25" s="63"/>
      <c r="N25" s="63"/>
      <c r="O25" s="62" t="str">
        <f t="shared" si="7"/>
        <v/>
      </c>
      <c r="P25" s="64" t="str">
        <f>IF(ISNUMBER(E25),E25*IF(ISNUMBER(LOOKUP(8^3^8,MID(ASC(G25),MIN(FIND({0,1,2,3,4,5,6,7,8,9},ASC(G25)&amp;1234567890)),{1,2,3,4,5,6,7,8,9,10,11,12,13,14,15,16})*1)),LOOKUP(8^3^8,MID(ASC(G25),MIN(FIND({0,1,2,3,4,5,6,7,8,9},ASC(G25)&amp;1234567890)),{1,2,3,4,5,6,7,8,9,10,11,12,13,14,15,16})*1),1)*IF(ISNUMBER(LOOKUP(8^3^8,MID(ASC(J25),MIN(FIND({0,1,2,3,4,5,6,7,8,9},ASC(J25)&amp;1234567890)),{1,2,3,4,5,6,7,8,9,10,11,12,13,14,15,16})*1)),LOOKUP(8^3^8,MID(ASC(J25),MIN(FIND({0,1,2,3,4,5,6,7,8,9},ASC(J25)&amp;1234567890)),{1,2,3,4,5,6,7,8,9,10,11,12,13,14,15,16})*1),1)*IF(ISNUMBER(LOOKUP(8^3^8,MID(ASC(M25),MIN(FIND({0,1,2,3,4,5,6,7,8,9},ASC(M25)&amp;1234567890)),{1,2,3,4,5,6,7,8,9,10,11,12,13,14,15,16})*1)),LOOKUP(8^3^8,MID(ASC(M25),MIN(FIND({0,1,2,3,4,5,6,7,8,9},ASC(M25)&amp;1234567890)),{1,2,3,4,5,6,7,8,9,10,11,12,13,14,15,16})*1),1),"")</f>
        <v/>
      </c>
      <c r="Q25" s="38"/>
      <c r="R25" s="38"/>
      <c r="S25" s="96"/>
    </row>
    <row r="26" spans="1:19" ht="21.75" customHeight="1" x14ac:dyDescent="0.15">
      <c r="A26" s="57"/>
      <c r="B26" s="58"/>
      <c r="C26" s="59" t="str">
        <f ca="1">IF(B26&lt;&gt;"",ROUND(SUM((OFFSET(P26,0,0,MATCH(TRUE(),INDEX(B27:B$499&lt;&gt;"",0),0)-0))),-3),"")</f>
        <v/>
      </c>
      <c r="D26" s="65"/>
      <c r="E26" s="61"/>
      <c r="F26" s="62" t="str">
        <f t="shared" si="4"/>
        <v/>
      </c>
      <c r="G26" s="63"/>
      <c r="H26" s="63"/>
      <c r="I26" s="62" t="str">
        <f t="shared" si="5"/>
        <v/>
      </c>
      <c r="J26" s="63"/>
      <c r="K26" s="63"/>
      <c r="L26" s="62" t="str">
        <f t="shared" si="6"/>
        <v/>
      </c>
      <c r="M26" s="63"/>
      <c r="N26" s="63"/>
      <c r="O26" s="62" t="str">
        <f t="shared" si="7"/>
        <v/>
      </c>
      <c r="P26" s="64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38"/>
      <c r="R26" s="38"/>
      <c r="S26" s="53"/>
    </row>
    <row r="27" spans="1:19" ht="21.75" customHeight="1" x14ac:dyDescent="0.15">
      <c r="A27" s="57"/>
      <c r="B27" s="58"/>
      <c r="C27" s="59" t="str">
        <f ca="1">IF(B27&lt;&gt;"",ROUND(SUM((OFFSET(P27,0,0,MATCH(TRUE(),INDEX(B28:B$499&lt;&gt;"",0),0)-0))),-3),"")</f>
        <v/>
      </c>
      <c r="D27" s="66"/>
      <c r="E27" s="61"/>
      <c r="F27" s="62" t="str">
        <f t="shared" si="4"/>
        <v/>
      </c>
      <c r="G27" s="63"/>
      <c r="H27" s="63"/>
      <c r="I27" s="62" t="str">
        <f t="shared" si="5"/>
        <v/>
      </c>
      <c r="J27" s="63"/>
      <c r="K27" s="63"/>
      <c r="L27" s="62" t="str">
        <f t="shared" si="6"/>
        <v/>
      </c>
      <c r="M27" s="63"/>
      <c r="N27" s="63"/>
      <c r="O27" s="62" t="str">
        <f t="shared" si="7"/>
        <v/>
      </c>
      <c r="P27" s="64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38"/>
      <c r="R27" s="38"/>
      <c r="S27" s="54" t="s">
        <v>19</v>
      </c>
    </row>
    <row r="28" spans="1:19" ht="21.75" customHeight="1" x14ac:dyDescent="0.15">
      <c r="A28" s="57"/>
      <c r="B28" s="58"/>
      <c r="C28" s="59" t="str">
        <f ca="1">IF(B28&lt;&gt;"",ROUND(SUM((OFFSET(P28,0,0,MATCH(TRUE(),INDEX(B29:B$499&lt;&gt;"",0),0)-0))),-3),"")</f>
        <v/>
      </c>
      <c r="D28" s="66"/>
      <c r="E28" s="61"/>
      <c r="F28" s="62" t="str">
        <f t="shared" si="4"/>
        <v/>
      </c>
      <c r="G28" s="63"/>
      <c r="H28" s="63"/>
      <c r="I28" s="62" t="str">
        <f t="shared" si="5"/>
        <v/>
      </c>
      <c r="J28" s="63"/>
      <c r="K28" s="63"/>
      <c r="L28" s="62" t="str">
        <f t="shared" si="6"/>
        <v/>
      </c>
      <c r="M28" s="63"/>
      <c r="N28" s="63"/>
      <c r="O28" s="62" t="str">
        <f t="shared" si="7"/>
        <v/>
      </c>
      <c r="P28" s="64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38"/>
      <c r="R28" s="38"/>
      <c r="S28" s="54"/>
    </row>
    <row r="29" spans="1:19" ht="21.75" customHeight="1" x14ac:dyDescent="0.15">
      <c r="A29" s="57"/>
      <c r="B29" s="58"/>
      <c r="C29" s="59" t="str">
        <f ca="1">IF(B29&lt;&gt;"",ROUND(SUM((OFFSET(P29,0,0,MATCH(TRUE(),INDEX(B30:B$499&lt;&gt;"",0),0)-0))),-3),"")</f>
        <v/>
      </c>
      <c r="D29" s="66"/>
      <c r="E29" s="61"/>
      <c r="F29" s="62" t="str">
        <f t="shared" si="4"/>
        <v/>
      </c>
      <c r="G29" s="63"/>
      <c r="H29" s="63"/>
      <c r="I29" s="62" t="str">
        <f t="shared" si="5"/>
        <v/>
      </c>
      <c r="J29" s="63"/>
      <c r="K29" s="63"/>
      <c r="L29" s="62" t="str">
        <f t="shared" si="6"/>
        <v/>
      </c>
      <c r="M29" s="63"/>
      <c r="N29" s="63"/>
      <c r="O29" s="62" t="str">
        <f t="shared" si="7"/>
        <v/>
      </c>
      <c r="P29" s="64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38"/>
      <c r="R29" s="38"/>
      <c r="S29" s="54"/>
    </row>
    <row r="30" spans="1:19" ht="21.75" customHeight="1" x14ac:dyDescent="0.15">
      <c r="A30" s="57"/>
      <c r="B30" s="58"/>
      <c r="C30" s="59" t="str">
        <f ca="1">IF(B30&lt;&gt;"",ROUND(SUM((OFFSET(P30,0,0,MATCH(TRUE(),INDEX(B31:B$499&lt;&gt;"",0),0)-0))),-3),"")</f>
        <v/>
      </c>
      <c r="D30" s="66"/>
      <c r="E30" s="61"/>
      <c r="F30" s="62" t="str">
        <f t="shared" si="4"/>
        <v/>
      </c>
      <c r="G30" s="63"/>
      <c r="H30" s="63"/>
      <c r="I30" s="62" t="str">
        <f t="shared" si="5"/>
        <v/>
      </c>
      <c r="J30" s="63"/>
      <c r="K30" s="63"/>
      <c r="L30" s="62" t="str">
        <f t="shared" si="6"/>
        <v/>
      </c>
      <c r="M30" s="63"/>
      <c r="N30" s="63"/>
      <c r="O30" s="62" t="str">
        <f t="shared" si="7"/>
        <v/>
      </c>
      <c r="P30" s="64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38"/>
      <c r="R30" s="38"/>
      <c r="S30" s="53"/>
    </row>
    <row r="31" spans="1:19" ht="21.75" customHeight="1" x14ac:dyDescent="0.15">
      <c r="A31" s="57"/>
      <c r="B31" s="58"/>
      <c r="C31" s="59" t="str">
        <f ca="1">IF(B31&lt;&gt;"",ROUND(SUM((OFFSET(P31,0,0,MATCH(TRUE(),INDEX(B32:B$499&lt;&gt;"",0),0)-0))),-3),"")</f>
        <v/>
      </c>
      <c r="D31" s="66"/>
      <c r="E31" s="61"/>
      <c r="F31" s="62" t="str">
        <f t="shared" si="4"/>
        <v/>
      </c>
      <c r="G31" s="63"/>
      <c r="H31" s="63"/>
      <c r="I31" s="62" t="str">
        <f t="shared" si="5"/>
        <v/>
      </c>
      <c r="J31" s="63"/>
      <c r="K31" s="63"/>
      <c r="L31" s="62" t="str">
        <f t="shared" si="6"/>
        <v/>
      </c>
      <c r="M31" s="63"/>
      <c r="N31" s="63"/>
      <c r="O31" s="62" t="str">
        <f t="shared" si="7"/>
        <v/>
      </c>
      <c r="P31" s="64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S31" s="54" t="s">
        <v>17</v>
      </c>
    </row>
    <row r="32" spans="1:19" ht="21.75" customHeight="1" x14ac:dyDescent="0.15">
      <c r="A32" s="57"/>
      <c r="B32" s="58"/>
      <c r="C32" s="59" t="str">
        <f ca="1">IF(B32&lt;&gt;"",ROUND(SUM((OFFSET(P32,0,0,MATCH(TRUE(),INDEX(B33:B$499&lt;&gt;"",0),0)-0))),-3),"")</f>
        <v/>
      </c>
      <c r="D32" s="66"/>
      <c r="E32" s="61"/>
      <c r="F32" s="62" t="str">
        <f t="shared" si="4"/>
        <v/>
      </c>
      <c r="G32" s="63"/>
      <c r="H32" s="63"/>
      <c r="I32" s="62" t="str">
        <f t="shared" si="5"/>
        <v/>
      </c>
      <c r="J32" s="63"/>
      <c r="K32" s="63"/>
      <c r="L32" s="62" t="str">
        <f t="shared" si="6"/>
        <v/>
      </c>
      <c r="M32" s="63"/>
      <c r="N32" s="63"/>
      <c r="O32" s="62" t="str">
        <f t="shared" si="7"/>
        <v/>
      </c>
      <c r="P32" s="64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S32" s="53"/>
    </row>
    <row r="33" spans="1:30" ht="21.75" customHeight="1" x14ac:dyDescent="0.15">
      <c r="A33" s="57"/>
      <c r="B33" s="58"/>
      <c r="C33" s="59" t="str">
        <f ca="1">IF(B33&lt;&gt;"",ROUND(SUM((OFFSET(P33,0,0,MATCH(TRUE(),INDEX(B34:B$499&lt;&gt;"",0),0)-0))),-3),"")</f>
        <v/>
      </c>
      <c r="D33" s="66"/>
      <c r="E33" s="61"/>
      <c r="F33" s="62" t="str">
        <f t="shared" si="4"/>
        <v/>
      </c>
      <c r="G33" s="63"/>
      <c r="H33" s="63"/>
      <c r="I33" s="62" t="str">
        <f t="shared" si="5"/>
        <v/>
      </c>
      <c r="J33" s="63"/>
      <c r="K33" s="63"/>
      <c r="L33" s="62" t="str">
        <f t="shared" si="6"/>
        <v/>
      </c>
      <c r="M33" s="63"/>
      <c r="N33" s="63"/>
      <c r="O33" s="62" t="str">
        <f t="shared" si="7"/>
        <v/>
      </c>
      <c r="P33" s="64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  <c r="S33" s="56" t="s">
        <v>20</v>
      </c>
    </row>
    <row r="34" spans="1:30" ht="21.75" customHeight="1" x14ac:dyDescent="0.15">
      <c r="A34" s="57"/>
      <c r="B34" s="58"/>
      <c r="C34" s="59" t="str">
        <f ca="1">IF(B34&lt;&gt;"",ROUND(SUM((OFFSET(P34,0,0,MATCH(TRUE(),INDEX(B35:B$499&lt;&gt;"",0),0)-0))),-3),"")</f>
        <v/>
      </c>
      <c r="D34" s="65"/>
      <c r="E34" s="61"/>
      <c r="F34" s="62" t="str">
        <f t="shared" si="4"/>
        <v/>
      </c>
      <c r="G34" s="63"/>
      <c r="H34" s="63"/>
      <c r="I34" s="62" t="str">
        <f t="shared" si="5"/>
        <v/>
      </c>
      <c r="J34" s="63"/>
      <c r="K34" s="63"/>
      <c r="L34" s="62" t="str">
        <f t="shared" si="6"/>
        <v/>
      </c>
      <c r="M34" s="63"/>
      <c r="N34" s="63"/>
      <c r="O34" s="62" t="str">
        <f t="shared" si="7"/>
        <v/>
      </c>
      <c r="P34" s="64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S34" s="53"/>
    </row>
    <row r="35" spans="1:30" ht="21.75" customHeight="1" x14ac:dyDescent="0.15">
      <c r="A35" s="57"/>
      <c r="B35" s="58"/>
      <c r="C35" s="59" t="str">
        <f ca="1">IF(B35&lt;&gt;"",ROUND(SUM((OFFSET(P35,0,0,MATCH(TRUE(),INDEX(B36:B$499&lt;&gt;"",0),0)-0))),-3),"")</f>
        <v/>
      </c>
      <c r="D35" s="65"/>
      <c r="E35" s="61"/>
      <c r="F35" s="62" t="str">
        <f t="shared" si="4"/>
        <v/>
      </c>
      <c r="G35" s="63"/>
      <c r="H35" s="63"/>
      <c r="I35" s="62" t="str">
        <f t="shared" si="5"/>
        <v/>
      </c>
      <c r="J35" s="63"/>
      <c r="K35" s="63"/>
      <c r="L35" s="62" t="str">
        <f t="shared" si="6"/>
        <v/>
      </c>
      <c r="M35" s="63"/>
      <c r="N35" s="63"/>
      <c r="O35" s="62" t="str">
        <f t="shared" si="7"/>
        <v/>
      </c>
      <c r="P35" s="64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  <c r="S35" s="56" t="s">
        <v>36</v>
      </c>
    </row>
    <row r="36" spans="1:30" ht="21.75" customHeight="1" x14ac:dyDescent="0.15">
      <c r="A36" s="57"/>
      <c r="B36" s="58"/>
      <c r="C36" s="59" t="str">
        <f ca="1">IF(B36&lt;&gt;"",ROUND(SUM((OFFSET(P36,0,0,MATCH(TRUE(),INDEX(B37:B$499&lt;&gt;"",0),0)-0))),-3),"")</f>
        <v/>
      </c>
      <c r="D36" s="65"/>
      <c r="E36" s="61"/>
      <c r="F36" s="62" t="str">
        <f t="shared" si="4"/>
        <v/>
      </c>
      <c r="G36" s="63"/>
      <c r="H36" s="63"/>
      <c r="I36" s="62" t="str">
        <f t="shared" si="5"/>
        <v/>
      </c>
      <c r="J36" s="63"/>
      <c r="K36" s="63"/>
      <c r="L36" s="62" t="str">
        <f t="shared" si="6"/>
        <v/>
      </c>
      <c r="M36" s="63"/>
      <c r="N36" s="63"/>
      <c r="O36" s="62" t="str">
        <f t="shared" si="7"/>
        <v/>
      </c>
      <c r="P36" s="64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  <c r="S36" s="53"/>
    </row>
    <row r="37" spans="1:30" ht="21.75" customHeight="1" x14ac:dyDescent="0.15">
      <c r="A37" s="57"/>
      <c r="B37" s="58"/>
      <c r="C37" s="59" t="str">
        <f ca="1">IF(B37&lt;&gt;"",ROUND(SUM((OFFSET(P37,0,0,MATCH(TRUE(),INDEX(B38:B$499&lt;&gt;"",0),0)-0))),-3),"")</f>
        <v/>
      </c>
      <c r="D37" s="65"/>
      <c r="E37" s="61"/>
      <c r="F37" s="62" t="str">
        <f t="shared" si="4"/>
        <v/>
      </c>
      <c r="G37" s="63"/>
      <c r="H37" s="63"/>
      <c r="I37" s="62" t="str">
        <f t="shared" si="5"/>
        <v/>
      </c>
      <c r="J37" s="63"/>
      <c r="K37" s="63"/>
      <c r="L37" s="62" t="str">
        <f t="shared" si="6"/>
        <v/>
      </c>
      <c r="M37" s="63"/>
      <c r="N37" s="63"/>
      <c r="O37" s="62" t="str">
        <f t="shared" si="7"/>
        <v/>
      </c>
      <c r="P37" s="64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  <c r="S37" s="53"/>
    </row>
    <row r="38" spans="1:30" ht="21.75" customHeight="1" x14ac:dyDescent="0.15">
      <c r="A38" s="57"/>
      <c r="B38" s="58"/>
      <c r="C38" s="59" t="str">
        <f ca="1">IF(B38&lt;&gt;"",ROUND(SUM((OFFSET(P38,0,0,MATCH(TRUE(),INDEX(B39:B$499&lt;&gt;"",0),0)-0))),-3),"")</f>
        <v/>
      </c>
      <c r="D38" s="65"/>
      <c r="E38" s="61"/>
      <c r="F38" s="62" t="str">
        <f t="shared" si="4"/>
        <v/>
      </c>
      <c r="G38" s="63"/>
      <c r="H38" s="63"/>
      <c r="I38" s="62" t="str">
        <f t="shared" si="5"/>
        <v/>
      </c>
      <c r="J38" s="63"/>
      <c r="K38" s="63"/>
      <c r="L38" s="62" t="str">
        <f t="shared" si="6"/>
        <v/>
      </c>
      <c r="M38" s="63"/>
      <c r="N38" s="63"/>
      <c r="O38" s="62" t="str">
        <f t="shared" si="7"/>
        <v/>
      </c>
      <c r="P38" s="64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  <c r="S38" s="54" t="s">
        <v>42</v>
      </c>
    </row>
    <row r="39" spans="1:30" ht="21.75" customHeight="1" x14ac:dyDescent="0.15">
      <c r="A39" s="57"/>
      <c r="B39" s="58"/>
      <c r="C39" s="59" t="str">
        <f ca="1">IF(B39&lt;&gt;"",ROUND(SUM((OFFSET(P39,0,0,MATCH(TRUE(),INDEX(B40:B$499&lt;&gt;"",0),0)-0))),-3),"")</f>
        <v/>
      </c>
      <c r="D39" s="65"/>
      <c r="E39" s="61"/>
      <c r="F39" s="62" t="str">
        <f t="shared" si="4"/>
        <v/>
      </c>
      <c r="G39" s="63"/>
      <c r="H39" s="63"/>
      <c r="I39" s="62" t="str">
        <f t="shared" si="5"/>
        <v/>
      </c>
      <c r="J39" s="63"/>
      <c r="K39" s="63"/>
      <c r="L39" s="62" t="str">
        <f t="shared" si="6"/>
        <v/>
      </c>
      <c r="M39" s="63"/>
      <c r="N39" s="63"/>
      <c r="O39" s="62" t="str">
        <f t="shared" si="7"/>
        <v/>
      </c>
      <c r="P39" s="64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  <c r="Q39" s="18" t="s">
        <v>62</v>
      </c>
      <c r="S39" s="53"/>
    </row>
    <row r="40" spans="1:30" ht="21.75" customHeight="1" x14ac:dyDescent="0.15">
      <c r="A40" s="57"/>
      <c r="B40" s="58"/>
      <c r="C40" s="59" t="str">
        <f ca="1">IF(B40&lt;&gt;"",ROUND(SUM((OFFSET(P40,0,0,MATCH(TRUE(),INDEX(B41:B$499&lt;&gt;"",0),0)-0))),-3),"")</f>
        <v/>
      </c>
      <c r="D40" s="65"/>
      <c r="E40" s="61"/>
      <c r="F40" s="62" t="str">
        <f t="shared" si="4"/>
        <v/>
      </c>
      <c r="G40" s="63"/>
      <c r="H40" s="63"/>
      <c r="I40" s="62" t="str">
        <f t="shared" si="5"/>
        <v/>
      </c>
      <c r="J40" s="63"/>
      <c r="K40" s="63"/>
      <c r="L40" s="62" t="str">
        <f t="shared" si="6"/>
        <v/>
      </c>
      <c r="M40" s="63"/>
      <c r="N40" s="63"/>
      <c r="O40" s="62" t="str">
        <f t="shared" si="7"/>
        <v/>
      </c>
      <c r="P40" s="64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  <c r="Q40" s="50" t="s">
        <v>58</v>
      </c>
      <c r="R40" s="52"/>
      <c r="S40" s="53"/>
      <c r="AC40" s="18" t="s">
        <v>42</v>
      </c>
    </row>
    <row r="41" spans="1:30" ht="21.75" customHeight="1" x14ac:dyDescent="0.15">
      <c r="A41" s="57"/>
      <c r="B41" s="58"/>
      <c r="C41" s="59" t="str">
        <f ca="1">IF(B41&lt;&gt;"",ROUND(SUM((OFFSET(P41,0,0,MATCH(TRUE(),INDEX(B42:B$499&lt;&gt;"",0),0)-0))),-3),"")</f>
        <v/>
      </c>
      <c r="D41" s="65"/>
      <c r="E41" s="61"/>
      <c r="F41" s="62" t="str">
        <f t="shared" si="4"/>
        <v/>
      </c>
      <c r="G41" s="63"/>
      <c r="H41" s="63"/>
      <c r="I41" s="62" t="str">
        <f t="shared" si="5"/>
        <v/>
      </c>
      <c r="J41" s="63"/>
      <c r="K41" s="63"/>
      <c r="L41" s="62" t="str">
        <f t="shared" si="6"/>
        <v/>
      </c>
      <c r="M41" s="63"/>
      <c r="N41" s="63"/>
      <c r="O41" s="62" t="str">
        <f t="shared" si="7"/>
        <v/>
      </c>
      <c r="P41" s="64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  <c r="Q41" s="18" t="s">
        <v>59</v>
      </c>
      <c r="S41" s="53"/>
      <c r="T41" s="81"/>
      <c r="U41" s="80"/>
      <c r="V41" s="80"/>
      <c r="W41" s="80"/>
      <c r="X41" s="80"/>
      <c r="Y41" s="80"/>
      <c r="Z41" s="80"/>
      <c r="AA41" s="81"/>
      <c r="AB41" s="81"/>
      <c r="AC41" s="82"/>
      <c r="AD41" s="83"/>
    </row>
    <row r="42" spans="1:30" ht="21.75" customHeight="1" x14ac:dyDescent="0.15">
      <c r="A42" s="57"/>
      <c r="B42" s="58"/>
      <c r="C42" s="59" t="str">
        <f ca="1">IF(B42&lt;&gt;"",ROUND(SUM((OFFSET(P42,0,0,MATCH(TRUE(),INDEX(B43:B$499&lt;&gt;"",0),0)-0))),-3),"")</f>
        <v/>
      </c>
      <c r="D42" s="65"/>
      <c r="E42" s="61"/>
      <c r="F42" s="62" t="str">
        <f t="shared" si="4"/>
        <v/>
      </c>
      <c r="G42" s="63"/>
      <c r="H42" s="63"/>
      <c r="I42" s="62" t="str">
        <f t="shared" si="5"/>
        <v/>
      </c>
      <c r="J42" s="63"/>
      <c r="K42" s="63"/>
      <c r="L42" s="62" t="str">
        <f t="shared" si="6"/>
        <v/>
      </c>
      <c r="M42" s="63"/>
      <c r="N42" s="63"/>
      <c r="O42" s="62" t="str">
        <f t="shared" si="7"/>
        <v/>
      </c>
      <c r="P42" s="64" t="str">
        <f>IF(ISNUMBER(E42),E42*IF(ISNUMBER(LOOKUP(8^3^8,MID(ASC(G42),MIN(FIND({0,1,2,3,4,5,6,7,8,9},ASC(G42)&amp;1234567890)),{1,2,3,4,5,6,7,8,9,10,11,12,13,14,15,16})*1)),LOOKUP(8^3^8,MID(ASC(G42),MIN(FIND({0,1,2,3,4,5,6,7,8,9},ASC(G42)&amp;1234567890)),{1,2,3,4,5,6,7,8,9,10,11,12,13,14,15,16})*1),1)*IF(ISNUMBER(LOOKUP(8^3^8,MID(ASC(J42),MIN(FIND({0,1,2,3,4,5,6,7,8,9},ASC(J42)&amp;1234567890)),{1,2,3,4,5,6,7,8,9,10,11,12,13,14,15,16})*1)),LOOKUP(8^3^8,MID(ASC(J42),MIN(FIND({0,1,2,3,4,5,6,7,8,9},ASC(J42)&amp;1234567890)),{1,2,3,4,5,6,7,8,9,10,11,12,13,14,15,16})*1),1)*IF(ISNUMBER(LOOKUP(8^3^8,MID(ASC(M42),MIN(FIND({0,1,2,3,4,5,6,7,8,9},ASC(M42)&amp;1234567890)),{1,2,3,4,5,6,7,8,9,10,11,12,13,14,15,16})*1)),LOOKUP(8^3^8,MID(ASC(M42),MIN(FIND({0,1,2,3,4,5,6,7,8,9},ASC(M42)&amp;1234567890)),{1,2,3,4,5,6,7,8,9,10,11,12,13,14,15,16})*1),1),"")</f>
        <v/>
      </c>
      <c r="Q42" s="18" t="s">
        <v>60</v>
      </c>
      <c r="S42" s="53"/>
      <c r="T42" s="81"/>
      <c r="U42" s="80"/>
      <c r="V42" s="80"/>
      <c r="W42" s="80"/>
      <c r="X42" s="80"/>
      <c r="Y42" s="80"/>
      <c r="Z42" s="80"/>
      <c r="AA42" s="81"/>
      <c r="AB42" s="81"/>
      <c r="AC42" s="84"/>
      <c r="AD42" s="85"/>
    </row>
    <row r="43" spans="1:30" ht="21.75" customHeight="1" x14ac:dyDescent="0.15">
      <c r="A43" s="57"/>
      <c r="B43" s="58"/>
      <c r="C43" s="59" t="str">
        <f ca="1">IF(B43&lt;&gt;"",ROUND(SUM((OFFSET(P43,0,0,MATCH(TRUE(),INDEX(B44:B$499&lt;&gt;"",0),0)-0))),-3),"")</f>
        <v/>
      </c>
      <c r="D43" s="65"/>
      <c r="E43" s="61"/>
      <c r="F43" s="62" t="str">
        <f t="shared" si="4"/>
        <v/>
      </c>
      <c r="G43" s="63"/>
      <c r="H43" s="63"/>
      <c r="I43" s="62" t="str">
        <f t="shared" si="5"/>
        <v/>
      </c>
      <c r="J43" s="63"/>
      <c r="K43" s="63"/>
      <c r="L43" s="62" t="str">
        <f t="shared" si="6"/>
        <v/>
      </c>
      <c r="M43" s="63"/>
      <c r="N43" s="63"/>
      <c r="O43" s="62" t="str">
        <f t="shared" si="7"/>
        <v/>
      </c>
      <c r="P43" s="64" t="str">
        <f>IF(ISNUMBER(E43),E43*IF(ISNUMBER(LOOKUP(8^3^8,MID(ASC(G43),MIN(FIND({0,1,2,3,4,5,6,7,8,9},ASC(G43)&amp;1234567890)),{1,2,3,4,5,6,7,8,9,10,11,12,13,14,15,16})*1)),LOOKUP(8^3^8,MID(ASC(G43),MIN(FIND({0,1,2,3,4,5,6,7,8,9},ASC(G43)&amp;1234567890)),{1,2,3,4,5,6,7,8,9,10,11,12,13,14,15,16})*1),1)*IF(ISNUMBER(LOOKUP(8^3^8,MID(ASC(J43),MIN(FIND({0,1,2,3,4,5,6,7,8,9},ASC(J43)&amp;1234567890)),{1,2,3,4,5,6,7,8,9,10,11,12,13,14,15,16})*1)),LOOKUP(8^3^8,MID(ASC(J43),MIN(FIND({0,1,2,3,4,5,6,7,8,9},ASC(J43)&amp;1234567890)),{1,2,3,4,5,6,7,8,9,10,11,12,13,14,15,16})*1),1)*IF(ISNUMBER(LOOKUP(8^3^8,MID(ASC(M43),MIN(FIND({0,1,2,3,4,5,6,7,8,9},ASC(M43)&amp;1234567890)),{1,2,3,4,5,6,7,8,9,10,11,12,13,14,15,16})*1)),LOOKUP(8^3^8,MID(ASC(M43),MIN(FIND({0,1,2,3,4,5,6,7,8,9},ASC(M43)&amp;1234567890)),{1,2,3,4,5,6,7,8,9,10,11,12,13,14,15,16})*1),1),"")</f>
        <v/>
      </c>
      <c r="Q43" s="18" t="s">
        <v>61</v>
      </c>
      <c r="S43" s="53"/>
      <c r="AC43" s="86"/>
      <c r="AD43" s="87"/>
    </row>
    <row r="44" spans="1:30" ht="21.75" customHeight="1" x14ac:dyDescent="0.15">
      <c r="A44" s="57"/>
      <c r="B44" s="58"/>
      <c r="C44" s="59" t="str">
        <f ca="1">IF(B44&lt;&gt;"",ROUND(SUM((OFFSET(P44,0,0,MATCH(TRUE(),INDEX(B45:B$499&lt;&gt;"",0),0)-0))),-3),"")</f>
        <v/>
      </c>
      <c r="D44" s="65"/>
      <c r="E44" s="61"/>
      <c r="F44" s="62" t="str">
        <f t="shared" si="4"/>
        <v/>
      </c>
      <c r="G44" s="63"/>
      <c r="H44" s="63"/>
      <c r="I44" s="62" t="str">
        <f t="shared" si="5"/>
        <v/>
      </c>
      <c r="J44" s="63"/>
      <c r="K44" s="63"/>
      <c r="L44" s="62" t="str">
        <f t="shared" si="6"/>
        <v/>
      </c>
      <c r="M44" s="63"/>
      <c r="N44" s="63"/>
      <c r="O44" s="62" t="str">
        <f t="shared" si="7"/>
        <v/>
      </c>
      <c r="P44" s="64" t="str">
        <f>IF(ISNUMBER(E44),E44*IF(ISNUMBER(LOOKUP(8^3^8,MID(ASC(G44),MIN(FIND({0,1,2,3,4,5,6,7,8,9},ASC(G44)&amp;1234567890)),{1,2,3,4,5,6,7,8,9,10,11,12,13,14,15,16})*1)),LOOKUP(8^3^8,MID(ASC(G44),MIN(FIND({0,1,2,3,4,5,6,7,8,9},ASC(G44)&amp;1234567890)),{1,2,3,4,5,6,7,8,9,10,11,12,13,14,15,16})*1),1)*IF(ISNUMBER(LOOKUP(8^3^8,MID(ASC(J44),MIN(FIND({0,1,2,3,4,5,6,7,8,9},ASC(J44)&amp;1234567890)),{1,2,3,4,5,6,7,8,9,10,11,12,13,14,15,16})*1)),LOOKUP(8^3^8,MID(ASC(J44),MIN(FIND({0,1,2,3,4,5,6,7,8,9},ASC(J44)&amp;1234567890)),{1,2,3,4,5,6,7,8,9,10,11,12,13,14,15,16})*1),1)*IF(ISNUMBER(LOOKUP(8^3^8,MID(ASC(M44),MIN(FIND({0,1,2,3,4,5,6,7,8,9},ASC(M44)&amp;1234567890)),{1,2,3,4,5,6,7,8,9,10,11,12,13,14,15,16})*1)),LOOKUP(8^3^8,MID(ASC(M44),MIN(FIND({0,1,2,3,4,5,6,7,8,9},ASC(M44)&amp;1234567890)),{1,2,3,4,5,6,7,8,9,10,11,12,13,14,15,16})*1),1),"")</f>
        <v/>
      </c>
      <c r="S44" s="53"/>
      <c r="W44" s="46"/>
    </row>
    <row r="45" spans="1:30" ht="21.75" customHeight="1" thickBot="1" x14ac:dyDescent="0.2">
      <c r="A45" s="57"/>
      <c r="B45" s="58"/>
      <c r="C45" s="59" t="str">
        <f ca="1">IF(B45&lt;&gt;"",ROUND(SUM((OFFSET(P45,0,0,MATCH(TRUE(),INDEX(B46:B$499&lt;&gt;"",0),0)-0))),-3),"")</f>
        <v/>
      </c>
      <c r="D45" s="65"/>
      <c r="E45" s="61"/>
      <c r="F45" s="62" t="str">
        <f t="shared" si="4"/>
        <v/>
      </c>
      <c r="G45" s="63"/>
      <c r="H45" s="63"/>
      <c r="I45" s="62" t="str">
        <f t="shared" si="5"/>
        <v/>
      </c>
      <c r="J45" s="63"/>
      <c r="K45" s="63"/>
      <c r="L45" s="62" t="str">
        <f t="shared" si="6"/>
        <v/>
      </c>
      <c r="M45" s="63"/>
      <c r="N45" s="63"/>
      <c r="O45" s="62" t="str">
        <f t="shared" si="7"/>
        <v/>
      </c>
      <c r="P45" s="64" t="str">
        <f>IF(ISNUMBER(E45),E45*IF(ISNUMBER(LOOKUP(8^3^8,MID(ASC(G45),MIN(FIND({0,1,2,3,4,5,6,7,8,9},ASC(G45)&amp;1234567890)),{1,2,3,4,5,6,7,8,9,10,11,12,13,14,15,16})*1)),LOOKUP(8^3^8,MID(ASC(G45),MIN(FIND({0,1,2,3,4,5,6,7,8,9},ASC(G45)&amp;1234567890)),{1,2,3,4,5,6,7,8,9,10,11,12,13,14,15,16})*1),1)*IF(ISNUMBER(LOOKUP(8^3^8,MID(ASC(J45),MIN(FIND({0,1,2,3,4,5,6,7,8,9},ASC(J45)&amp;1234567890)),{1,2,3,4,5,6,7,8,9,10,11,12,13,14,15,16})*1)),LOOKUP(8^3^8,MID(ASC(J45),MIN(FIND({0,1,2,3,4,5,6,7,8,9},ASC(J45)&amp;1234567890)),{1,2,3,4,5,6,7,8,9,10,11,12,13,14,15,16})*1),1)*IF(ISNUMBER(LOOKUP(8^3^8,MID(ASC(M45),MIN(FIND({0,1,2,3,4,5,6,7,8,9},ASC(M45)&amp;1234567890)),{1,2,3,4,5,6,7,8,9,10,11,12,13,14,15,16})*1)),LOOKUP(8^3^8,MID(ASC(M45),MIN(FIND({0,1,2,3,4,5,6,7,8,9},ASC(M45)&amp;1234567890)),{1,2,3,4,5,6,7,8,9,10,11,12,13,14,15,16})*1),1),"")</f>
        <v/>
      </c>
      <c r="S45" s="53"/>
    </row>
    <row r="46" spans="1:30" ht="21.75" customHeight="1" thickTop="1" x14ac:dyDescent="0.15">
      <c r="A46" s="67" t="s">
        <v>69</v>
      </c>
      <c r="B46" s="68" t="s">
        <v>30</v>
      </c>
      <c r="C46" s="69">
        <f ca="1">SUM(C20:(OFFSET(INDIRECT(ADDRESS(ROW(),COLUMN())), -1, 0)))</f>
        <v>0</v>
      </c>
      <c r="D46" s="70"/>
      <c r="E46" s="71"/>
      <c r="F46" s="72"/>
      <c r="G46" s="71"/>
      <c r="H46" s="71"/>
      <c r="I46" s="72"/>
      <c r="J46" s="71"/>
      <c r="K46" s="71"/>
      <c r="L46" s="72"/>
      <c r="M46" s="71"/>
      <c r="N46" s="71"/>
      <c r="O46" s="72"/>
      <c r="P46" s="73">
        <f ca="1">SUM(P20:(OFFSET(INDIRECT(ADDRESS(ROW(),COLUMN())), -1, 0)))</f>
        <v>0</v>
      </c>
      <c r="S46" s="53"/>
    </row>
    <row r="47" spans="1:30" ht="21.75" customHeight="1" x14ac:dyDescent="0.15">
      <c r="C47"/>
      <c r="P47"/>
      <c r="S47" s="53"/>
    </row>
    <row r="48" spans="1:30" ht="21.75" customHeight="1" x14ac:dyDescent="0.15">
      <c r="C48"/>
      <c r="P48"/>
    </row>
    <row r="49" spans="3:16" ht="21.75" customHeight="1" x14ac:dyDescent="0.15">
      <c r="C49"/>
      <c r="P49"/>
    </row>
    <row r="50" spans="3:16" ht="21.75" customHeight="1" x14ac:dyDescent="0.15">
      <c r="C50"/>
      <c r="P50"/>
    </row>
    <row r="51" spans="3:16" ht="21.75" customHeight="1" x14ac:dyDescent="0.15">
      <c r="C51"/>
      <c r="P51"/>
    </row>
    <row r="52" spans="3:16" ht="21.75" customHeight="1" x14ac:dyDescent="0.15">
      <c r="C52"/>
      <c r="P52"/>
    </row>
    <row r="53" spans="3:16" ht="21.75" customHeight="1" x14ac:dyDescent="0.15">
      <c r="C53"/>
      <c r="P53"/>
    </row>
    <row r="54" spans="3:16" ht="21.75" customHeight="1" x14ac:dyDescent="0.15">
      <c r="C54"/>
      <c r="P54"/>
    </row>
    <row r="55" spans="3:16" ht="21.75" customHeight="1" x14ac:dyDescent="0.15">
      <c r="C55"/>
      <c r="P55"/>
    </row>
    <row r="56" spans="3:16" ht="21.75" customHeight="1" x14ac:dyDescent="0.15">
      <c r="C56"/>
      <c r="P56"/>
    </row>
    <row r="57" spans="3:16" ht="21.75" customHeight="1" x14ac:dyDescent="0.15">
      <c r="C57"/>
      <c r="P57"/>
    </row>
    <row r="58" spans="3:16" ht="21.75" customHeight="1" x14ac:dyDescent="0.15">
      <c r="C58"/>
      <c r="P58"/>
    </row>
    <row r="59" spans="3:16" ht="21.75" customHeight="1" x14ac:dyDescent="0.15">
      <c r="C59"/>
      <c r="P59"/>
    </row>
    <row r="60" spans="3:16" ht="21.75" customHeight="1" x14ac:dyDescent="0.15">
      <c r="C60"/>
      <c r="P60"/>
    </row>
    <row r="61" spans="3:16" ht="21.75" customHeight="1" x14ac:dyDescent="0.15">
      <c r="C61"/>
      <c r="P61"/>
    </row>
    <row r="62" spans="3:16" ht="21.75" customHeight="1" x14ac:dyDescent="0.15">
      <c r="C62"/>
      <c r="P62"/>
    </row>
    <row r="63" spans="3:16" ht="21.75" customHeight="1" x14ac:dyDescent="0.15">
      <c r="C63"/>
      <c r="P63"/>
    </row>
    <row r="64" spans="3:16" ht="21.75" customHeight="1" x14ac:dyDescent="0.15">
      <c r="C64"/>
      <c r="P64"/>
    </row>
    <row r="65" spans="3:16" ht="21.75" customHeight="1" x14ac:dyDescent="0.15">
      <c r="C65"/>
      <c r="P65"/>
    </row>
    <row r="66" spans="3:16" ht="21.75" customHeight="1" x14ac:dyDescent="0.15">
      <c r="C66"/>
      <c r="P66"/>
    </row>
    <row r="67" spans="3:16" ht="21.75" customHeight="1" x14ac:dyDescent="0.15">
      <c r="C67"/>
      <c r="P67"/>
    </row>
    <row r="68" spans="3:16" ht="21.75" customHeight="1" x14ac:dyDescent="0.15">
      <c r="C68"/>
      <c r="P68"/>
    </row>
    <row r="69" spans="3:16" ht="21.75" customHeight="1" x14ac:dyDescent="0.15">
      <c r="C69"/>
      <c r="P69"/>
    </row>
    <row r="70" spans="3:16" ht="21.75" customHeight="1" x14ac:dyDescent="0.15">
      <c r="C70"/>
      <c r="P70"/>
    </row>
    <row r="71" spans="3:16" ht="21.75" customHeight="1" x14ac:dyDescent="0.15">
      <c r="C71"/>
      <c r="P71"/>
    </row>
    <row r="72" spans="3:16" ht="21.75" customHeight="1" x14ac:dyDescent="0.15">
      <c r="C72"/>
      <c r="P72"/>
    </row>
    <row r="73" spans="3:16" ht="21.75" customHeight="1" x14ac:dyDescent="0.15">
      <c r="C73"/>
      <c r="P73"/>
    </row>
    <row r="74" spans="3:16" ht="21.75" customHeight="1" x14ac:dyDescent="0.15">
      <c r="C74"/>
      <c r="P74"/>
    </row>
    <row r="75" spans="3:16" ht="21.75" customHeight="1" x14ac:dyDescent="0.15">
      <c r="C75"/>
      <c r="P75"/>
    </row>
    <row r="76" spans="3:16" ht="21.75" customHeight="1" x14ac:dyDescent="0.15">
      <c r="C76"/>
      <c r="P76"/>
    </row>
    <row r="77" spans="3:16" ht="21.75" customHeight="1" x14ac:dyDescent="0.15">
      <c r="C77"/>
      <c r="P77"/>
    </row>
    <row r="78" spans="3:16" x14ac:dyDescent="0.15">
      <c r="C78"/>
      <c r="P78"/>
    </row>
    <row r="79" spans="3:16" x14ac:dyDescent="0.15">
      <c r="C79"/>
      <c r="P79"/>
    </row>
    <row r="80" spans="3:16" x14ac:dyDescent="0.15">
      <c r="C80"/>
      <c r="P80"/>
    </row>
    <row r="81" spans="3:16" x14ac:dyDescent="0.15">
      <c r="C81"/>
      <c r="P81"/>
    </row>
    <row r="82" spans="3:16" x14ac:dyDescent="0.15">
      <c r="C82"/>
      <c r="P82"/>
    </row>
    <row r="83" spans="3:16" x14ac:dyDescent="0.15">
      <c r="C83"/>
      <c r="P83"/>
    </row>
    <row r="84" spans="3:16" x14ac:dyDescent="0.15">
      <c r="C84"/>
      <c r="P84"/>
    </row>
    <row r="85" spans="3:16" x14ac:dyDescent="0.15">
      <c r="C85"/>
      <c r="P85"/>
    </row>
    <row r="86" spans="3:16" x14ac:dyDescent="0.15">
      <c r="C86"/>
      <c r="P86"/>
    </row>
    <row r="87" spans="3:16" x14ac:dyDescent="0.15">
      <c r="C87"/>
      <c r="P87"/>
    </row>
    <row r="88" spans="3:16" x14ac:dyDescent="0.15">
      <c r="C88"/>
      <c r="P88"/>
    </row>
    <row r="89" spans="3:16" x14ac:dyDescent="0.15">
      <c r="C89"/>
      <c r="P89"/>
    </row>
    <row r="90" spans="3:16" x14ac:dyDescent="0.15">
      <c r="C90"/>
      <c r="P90"/>
    </row>
    <row r="91" spans="3:16" x14ac:dyDescent="0.15">
      <c r="C91"/>
      <c r="P91"/>
    </row>
    <row r="92" spans="3:16" x14ac:dyDescent="0.15">
      <c r="C92"/>
      <c r="P92"/>
    </row>
    <row r="93" spans="3:16" x14ac:dyDescent="0.15">
      <c r="C93"/>
      <c r="P93"/>
    </row>
    <row r="94" spans="3:16" x14ac:dyDescent="0.15">
      <c r="C94"/>
      <c r="P94"/>
    </row>
    <row r="95" spans="3:16" x14ac:dyDescent="0.15">
      <c r="C95"/>
      <c r="P95"/>
    </row>
    <row r="96" spans="3:16" x14ac:dyDescent="0.15">
      <c r="C96"/>
      <c r="P96"/>
    </row>
    <row r="97" spans="3:16" x14ac:dyDescent="0.15">
      <c r="C97"/>
      <c r="P97"/>
    </row>
    <row r="98" spans="3:16" x14ac:dyDescent="0.15">
      <c r="C98"/>
      <c r="P98"/>
    </row>
    <row r="99" spans="3:16" x14ac:dyDescent="0.15">
      <c r="C99"/>
      <c r="P99"/>
    </row>
    <row r="100" spans="3:16" x14ac:dyDescent="0.15">
      <c r="C100"/>
      <c r="P100"/>
    </row>
    <row r="101" spans="3:16" x14ac:dyDescent="0.15">
      <c r="C101"/>
      <c r="P101"/>
    </row>
    <row r="102" spans="3:16" x14ac:dyDescent="0.15">
      <c r="C102"/>
      <c r="P102"/>
    </row>
    <row r="103" spans="3:16" x14ac:dyDescent="0.15">
      <c r="C103"/>
      <c r="P103"/>
    </row>
    <row r="104" spans="3:16" x14ac:dyDescent="0.15">
      <c r="C104"/>
      <c r="P104"/>
    </row>
    <row r="105" spans="3:16" x14ac:dyDescent="0.15">
      <c r="C105"/>
      <c r="P105"/>
    </row>
    <row r="106" spans="3:16" x14ac:dyDescent="0.15">
      <c r="C106"/>
      <c r="P106"/>
    </row>
    <row r="107" spans="3:16" x14ac:dyDescent="0.15">
      <c r="C107"/>
      <c r="P107"/>
    </row>
    <row r="108" spans="3:16" x14ac:dyDescent="0.15">
      <c r="C108"/>
      <c r="P108"/>
    </row>
    <row r="109" spans="3:16" x14ac:dyDescent="0.15">
      <c r="C109"/>
      <c r="P109"/>
    </row>
    <row r="110" spans="3:16" x14ac:dyDescent="0.15">
      <c r="C110"/>
      <c r="P110"/>
    </row>
    <row r="111" spans="3:16" x14ac:dyDescent="0.15">
      <c r="C111"/>
      <c r="P111"/>
    </row>
    <row r="112" spans="3:16" x14ac:dyDescent="0.15">
      <c r="C112"/>
      <c r="P112"/>
    </row>
    <row r="113" spans="3:16" x14ac:dyDescent="0.15">
      <c r="C113"/>
      <c r="P113"/>
    </row>
    <row r="114" spans="3:16" x14ac:dyDescent="0.15">
      <c r="C114"/>
      <c r="P114"/>
    </row>
    <row r="115" spans="3:16" x14ac:dyDescent="0.15">
      <c r="C115"/>
      <c r="P115"/>
    </row>
    <row r="116" spans="3:16" x14ac:dyDescent="0.15">
      <c r="C116"/>
      <c r="P116"/>
    </row>
    <row r="117" spans="3:16" x14ac:dyDescent="0.15">
      <c r="C117"/>
      <c r="P117"/>
    </row>
    <row r="118" spans="3:16" x14ac:dyDescent="0.15">
      <c r="C118"/>
      <c r="P118"/>
    </row>
    <row r="119" spans="3:16" x14ac:dyDescent="0.15">
      <c r="C119"/>
      <c r="P119"/>
    </row>
    <row r="120" spans="3:16" x14ac:dyDescent="0.15">
      <c r="C120"/>
      <c r="P120"/>
    </row>
    <row r="121" spans="3:16" x14ac:dyDescent="0.15">
      <c r="C121"/>
      <c r="P121"/>
    </row>
    <row r="122" spans="3:16" x14ac:dyDescent="0.15">
      <c r="C122"/>
      <c r="P122"/>
    </row>
    <row r="123" spans="3:16" x14ac:dyDescent="0.15">
      <c r="C123"/>
      <c r="P123"/>
    </row>
    <row r="124" spans="3:16" x14ac:dyDescent="0.15">
      <c r="C124"/>
      <c r="P124"/>
    </row>
    <row r="125" spans="3:16" x14ac:dyDescent="0.15">
      <c r="C125"/>
      <c r="P125"/>
    </row>
    <row r="126" spans="3:16" x14ac:dyDescent="0.15">
      <c r="C126"/>
      <c r="P126"/>
    </row>
    <row r="127" spans="3:16" x14ac:dyDescent="0.15">
      <c r="C127"/>
      <c r="P127"/>
    </row>
    <row r="128" spans="3:16" x14ac:dyDescent="0.15">
      <c r="C128"/>
      <c r="P128"/>
    </row>
    <row r="129" spans="3:16" x14ac:dyDescent="0.15">
      <c r="C129"/>
      <c r="P129"/>
    </row>
    <row r="130" spans="3:16" x14ac:dyDescent="0.15">
      <c r="C130"/>
      <c r="P130"/>
    </row>
    <row r="131" spans="3:16" x14ac:dyDescent="0.15">
      <c r="C131"/>
      <c r="P131"/>
    </row>
    <row r="132" spans="3:16" x14ac:dyDescent="0.15">
      <c r="C132"/>
      <c r="P132"/>
    </row>
    <row r="133" spans="3:16" x14ac:dyDescent="0.15">
      <c r="C133"/>
      <c r="P133"/>
    </row>
    <row r="134" spans="3:16" x14ac:dyDescent="0.15">
      <c r="C134"/>
      <c r="P134"/>
    </row>
    <row r="135" spans="3:16" x14ac:dyDescent="0.15">
      <c r="C135"/>
      <c r="P135"/>
    </row>
    <row r="136" spans="3:16" x14ac:dyDescent="0.15">
      <c r="C136"/>
      <c r="P136"/>
    </row>
    <row r="137" spans="3:16" x14ac:dyDescent="0.15">
      <c r="C137"/>
      <c r="P137"/>
    </row>
    <row r="138" spans="3:16" x14ac:dyDescent="0.15">
      <c r="C138"/>
      <c r="P138"/>
    </row>
    <row r="139" spans="3:16" x14ac:dyDescent="0.15">
      <c r="C139"/>
      <c r="P139"/>
    </row>
    <row r="140" spans="3:16" x14ac:dyDescent="0.15">
      <c r="C140"/>
      <c r="P140"/>
    </row>
    <row r="141" spans="3:16" x14ac:dyDescent="0.15">
      <c r="C141"/>
      <c r="P141"/>
    </row>
    <row r="142" spans="3:16" x14ac:dyDescent="0.15">
      <c r="C142"/>
      <c r="P142"/>
    </row>
    <row r="143" spans="3:16" x14ac:dyDescent="0.15">
      <c r="C143"/>
      <c r="P143"/>
    </row>
    <row r="144" spans="3:16" x14ac:dyDescent="0.15">
      <c r="C144"/>
      <c r="P144"/>
    </row>
    <row r="145" spans="3:16" x14ac:dyDescent="0.15">
      <c r="C145"/>
      <c r="P145"/>
    </row>
    <row r="146" spans="3:16" x14ac:dyDescent="0.15">
      <c r="C146"/>
      <c r="P146"/>
    </row>
    <row r="147" spans="3:16" x14ac:dyDescent="0.15">
      <c r="C147"/>
      <c r="P147"/>
    </row>
    <row r="148" spans="3:16" x14ac:dyDescent="0.15">
      <c r="C148"/>
      <c r="P148"/>
    </row>
    <row r="149" spans="3:16" x14ac:dyDescent="0.15">
      <c r="C149"/>
      <c r="P149"/>
    </row>
    <row r="150" spans="3:16" x14ac:dyDescent="0.15">
      <c r="C150"/>
      <c r="P150"/>
    </row>
    <row r="151" spans="3:16" x14ac:dyDescent="0.15">
      <c r="C151"/>
      <c r="P151"/>
    </row>
    <row r="152" spans="3:16" x14ac:dyDescent="0.15">
      <c r="C152"/>
      <c r="P152"/>
    </row>
    <row r="153" spans="3:16" x14ac:dyDescent="0.15">
      <c r="C153"/>
      <c r="P153"/>
    </row>
    <row r="154" spans="3:16" x14ac:dyDescent="0.15">
      <c r="C154"/>
      <c r="P154"/>
    </row>
    <row r="155" spans="3:16" x14ac:dyDescent="0.15">
      <c r="C155"/>
      <c r="P155"/>
    </row>
    <row r="156" spans="3:16" x14ac:dyDescent="0.15">
      <c r="C156"/>
      <c r="P156"/>
    </row>
    <row r="157" spans="3:16" x14ac:dyDescent="0.15">
      <c r="C157"/>
      <c r="P157"/>
    </row>
    <row r="158" spans="3:16" x14ac:dyDescent="0.15">
      <c r="C158"/>
      <c r="P158"/>
    </row>
    <row r="159" spans="3:16" x14ac:dyDescent="0.15">
      <c r="C159"/>
      <c r="P159"/>
    </row>
    <row r="160" spans="3:16" x14ac:dyDescent="0.15">
      <c r="C160"/>
      <c r="P160"/>
    </row>
    <row r="161" spans="3:16" x14ac:dyDescent="0.15">
      <c r="C161"/>
      <c r="P161"/>
    </row>
    <row r="162" spans="3:16" x14ac:dyDescent="0.15">
      <c r="C162"/>
      <c r="P162"/>
    </row>
    <row r="163" spans="3:16" x14ac:dyDescent="0.15">
      <c r="C163"/>
      <c r="P163"/>
    </row>
    <row r="164" spans="3:16" x14ac:dyDescent="0.15">
      <c r="C164"/>
      <c r="P164"/>
    </row>
    <row r="165" spans="3:16" x14ac:dyDescent="0.15">
      <c r="C165"/>
      <c r="P165"/>
    </row>
    <row r="166" spans="3:16" x14ac:dyDescent="0.15">
      <c r="C166"/>
      <c r="P166"/>
    </row>
    <row r="167" spans="3:16" x14ac:dyDescent="0.15">
      <c r="C167"/>
      <c r="P167"/>
    </row>
    <row r="168" spans="3:16" x14ac:dyDescent="0.15">
      <c r="C168"/>
      <c r="P168"/>
    </row>
    <row r="169" spans="3:16" x14ac:dyDescent="0.15">
      <c r="C169"/>
      <c r="P169"/>
    </row>
    <row r="170" spans="3:16" x14ac:dyDescent="0.15">
      <c r="C170"/>
      <c r="P170"/>
    </row>
    <row r="171" spans="3:16" x14ac:dyDescent="0.15">
      <c r="C171"/>
      <c r="P171"/>
    </row>
    <row r="172" spans="3:16" x14ac:dyDescent="0.15">
      <c r="C172"/>
      <c r="P172"/>
    </row>
    <row r="173" spans="3:16" x14ac:dyDescent="0.15">
      <c r="C173"/>
      <c r="P173"/>
    </row>
    <row r="174" spans="3:16" x14ac:dyDescent="0.15">
      <c r="C174"/>
      <c r="P174"/>
    </row>
    <row r="175" spans="3:16" x14ac:dyDescent="0.15">
      <c r="C175"/>
      <c r="P175"/>
    </row>
    <row r="176" spans="3:16" x14ac:dyDescent="0.15">
      <c r="C176"/>
      <c r="P176"/>
    </row>
    <row r="177" spans="3:16" x14ac:dyDescent="0.15">
      <c r="C177"/>
      <c r="P177"/>
    </row>
    <row r="178" spans="3:16" x14ac:dyDescent="0.15">
      <c r="C178"/>
      <c r="P178"/>
    </row>
    <row r="179" spans="3:16" x14ac:dyDescent="0.15">
      <c r="C179"/>
      <c r="P179"/>
    </row>
    <row r="180" spans="3:16" x14ac:dyDescent="0.15">
      <c r="C180"/>
      <c r="P180"/>
    </row>
    <row r="181" spans="3:16" x14ac:dyDescent="0.15">
      <c r="C181"/>
      <c r="P181"/>
    </row>
    <row r="182" spans="3:16" x14ac:dyDescent="0.15">
      <c r="C182"/>
      <c r="P182"/>
    </row>
    <row r="183" spans="3:16" x14ac:dyDescent="0.15">
      <c r="C183"/>
      <c r="P183"/>
    </row>
    <row r="184" spans="3:16" x14ac:dyDescent="0.15">
      <c r="C184"/>
      <c r="P184"/>
    </row>
    <row r="185" spans="3:16" x14ac:dyDescent="0.15">
      <c r="C185"/>
      <c r="P185"/>
    </row>
    <row r="186" spans="3:16" x14ac:dyDescent="0.15">
      <c r="C186"/>
      <c r="P186"/>
    </row>
    <row r="187" spans="3:16" x14ac:dyDescent="0.15">
      <c r="C187"/>
      <c r="P187"/>
    </row>
    <row r="188" spans="3:16" x14ac:dyDescent="0.15">
      <c r="C188"/>
      <c r="P188"/>
    </row>
    <row r="189" spans="3:16" x14ac:dyDescent="0.15">
      <c r="C189"/>
      <c r="P189"/>
    </row>
    <row r="190" spans="3:16" x14ac:dyDescent="0.15">
      <c r="C190"/>
      <c r="P190"/>
    </row>
    <row r="191" spans="3:16" x14ac:dyDescent="0.15">
      <c r="C191"/>
      <c r="P191"/>
    </row>
    <row r="192" spans="3:16" x14ac:dyDescent="0.15">
      <c r="C192"/>
      <c r="P192"/>
    </row>
    <row r="193" spans="3:16" x14ac:dyDescent="0.15">
      <c r="C193"/>
      <c r="P193"/>
    </row>
    <row r="194" spans="3:16" x14ac:dyDescent="0.15">
      <c r="C194"/>
      <c r="P194"/>
    </row>
    <row r="195" spans="3:16" x14ac:dyDescent="0.15">
      <c r="C195"/>
      <c r="P195"/>
    </row>
    <row r="196" spans="3:16" x14ac:dyDescent="0.15">
      <c r="C196"/>
      <c r="P196"/>
    </row>
    <row r="197" spans="3:16" x14ac:dyDescent="0.15">
      <c r="C197"/>
      <c r="P197"/>
    </row>
    <row r="198" spans="3:16" x14ac:dyDescent="0.15">
      <c r="C198"/>
      <c r="P198"/>
    </row>
    <row r="199" spans="3:16" x14ac:dyDescent="0.15">
      <c r="C199"/>
      <c r="P199"/>
    </row>
    <row r="200" spans="3:16" x14ac:dyDescent="0.15">
      <c r="C200"/>
      <c r="P200"/>
    </row>
    <row r="201" spans="3:16" x14ac:dyDescent="0.15">
      <c r="C201"/>
      <c r="P201"/>
    </row>
    <row r="202" spans="3:16" x14ac:dyDescent="0.15">
      <c r="C202"/>
      <c r="P202"/>
    </row>
    <row r="203" spans="3:16" x14ac:dyDescent="0.15">
      <c r="C203"/>
      <c r="P203"/>
    </row>
    <row r="204" spans="3:16" x14ac:dyDescent="0.15">
      <c r="C204"/>
      <c r="P204"/>
    </row>
    <row r="205" spans="3:16" x14ac:dyDescent="0.15">
      <c r="C205"/>
      <c r="P205"/>
    </row>
    <row r="206" spans="3:16" x14ac:dyDescent="0.15">
      <c r="C206"/>
      <c r="P206"/>
    </row>
    <row r="207" spans="3:16" x14ac:dyDescent="0.15">
      <c r="C207"/>
      <c r="P207"/>
    </row>
    <row r="208" spans="3:16" x14ac:dyDescent="0.15">
      <c r="C208"/>
      <c r="P208"/>
    </row>
    <row r="209" spans="3:16" x14ac:dyDescent="0.15">
      <c r="C209"/>
      <c r="P209"/>
    </row>
    <row r="210" spans="3:16" x14ac:dyDescent="0.15">
      <c r="C210"/>
      <c r="P210"/>
    </row>
    <row r="211" spans="3:16" x14ac:dyDescent="0.15">
      <c r="C211"/>
      <c r="P211"/>
    </row>
    <row r="212" spans="3:16" x14ac:dyDescent="0.15">
      <c r="C212"/>
      <c r="P212"/>
    </row>
    <row r="213" spans="3:16" x14ac:dyDescent="0.15">
      <c r="C213"/>
      <c r="P213"/>
    </row>
    <row r="214" spans="3:16" x14ac:dyDescent="0.15">
      <c r="C214"/>
      <c r="P214"/>
    </row>
    <row r="215" spans="3:16" x14ac:dyDescent="0.15">
      <c r="C215"/>
      <c r="P215"/>
    </row>
    <row r="216" spans="3:16" x14ac:dyDescent="0.15">
      <c r="C216"/>
      <c r="P216"/>
    </row>
    <row r="217" spans="3:16" x14ac:dyDescent="0.15">
      <c r="C217"/>
      <c r="P217"/>
    </row>
    <row r="218" spans="3:16" x14ac:dyDescent="0.15">
      <c r="C218"/>
      <c r="P218"/>
    </row>
    <row r="219" spans="3:16" x14ac:dyDescent="0.15">
      <c r="C219"/>
      <c r="P219"/>
    </row>
    <row r="220" spans="3:16" x14ac:dyDescent="0.15">
      <c r="C220"/>
      <c r="P220"/>
    </row>
    <row r="221" spans="3:16" x14ac:dyDescent="0.15">
      <c r="C221"/>
      <c r="P221"/>
    </row>
    <row r="222" spans="3:16" x14ac:dyDescent="0.15">
      <c r="C222"/>
      <c r="P222"/>
    </row>
    <row r="223" spans="3:16" x14ac:dyDescent="0.15">
      <c r="C223"/>
      <c r="P223"/>
    </row>
    <row r="224" spans="3:16" x14ac:dyDescent="0.15">
      <c r="C224"/>
      <c r="P224"/>
    </row>
    <row r="225" spans="3:16" x14ac:dyDescent="0.15">
      <c r="C225"/>
      <c r="P225"/>
    </row>
    <row r="226" spans="3:16" x14ac:dyDescent="0.15">
      <c r="C226"/>
      <c r="P226"/>
    </row>
    <row r="227" spans="3:16" x14ac:dyDescent="0.15">
      <c r="C227"/>
      <c r="P227"/>
    </row>
    <row r="228" spans="3:16" x14ac:dyDescent="0.15">
      <c r="C228"/>
      <c r="P228"/>
    </row>
    <row r="229" spans="3:16" x14ac:dyDescent="0.15">
      <c r="C229"/>
      <c r="P229"/>
    </row>
    <row r="230" spans="3:16" x14ac:dyDescent="0.15">
      <c r="C230"/>
      <c r="P230"/>
    </row>
    <row r="231" spans="3:16" x14ac:dyDescent="0.15">
      <c r="C231"/>
      <c r="P231"/>
    </row>
    <row r="232" spans="3:16" x14ac:dyDescent="0.15">
      <c r="C232"/>
      <c r="P232"/>
    </row>
    <row r="233" spans="3:16" x14ac:dyDescent="0.15">
      <c r="C233"/>
      <c r="P233"/>
    </row>
    <row r="234" spans="3:16" x14ac:dyDescent="0.15">
      <c r="C234"/>
      <c r="P234"/>
    </row>
    <row r="235" spans="3:16" x14ac:dyDescent="0.15">
      <c r="C235"/>
      <c r="P235"/>
    </row>
    <row r="236" spans="3:16" x14ac:dyDescent="0.15">
      <c r="C236"/>
      <c r="P236"/>
    </row>
    <row r="237" spans="3:16" x14ac:dyDescent="0.15">
      <c r="C237"/>
      <c r="P237"/>
    </row>
    <row r="238" spans="3:16" x14ac:dyDescent="0.15">
      <c r="C238"/>
      <c r="P238"/>
    </row>
    <row r="239" spans="3:16" x14ac:dyDescent="0.15">
      <c r="C239"/>
      <c r="P239"/>
    </row>
    <row r="240" spans="3:16" x14ac:dyDescent="0.15">
      <c r="C240"/>
      <c r="P240"/>
    </row>
    <row r="241" spans="3:16" x14ac:dyDescent="0.15">
      <c r="C241"/>
      <c r="P241"/>
    </row>
    <row r="242" spans="3:16" x14ac:dyDescent="0.15">
      <c r="C242"/>
      <c r="P242"/>
    </row>
    <row r="243" spans="3:16" x14ac:dyDescent="0.15">
      <c r="C243"/>
      <c r="P243"/>
    </row>
    <row r="244" spans="3:16" x14ac:dyDescent="0.15">
      <c r="C244"/>
      <c r="P244"/>
    </row>
    <row r="245" spans="3:16" x14ac:dyDescent="0.15">
      <c r="C245"/>
      <c r="P245"/>
    </row>
    <row r="246" spans="3:16" x14ac:dyDescent="0.15">
      <c r="C246"/>
      <c r="P246"/>
    </row>
    <row r="247" spans="3:16" x14ac:dyDescent="0.15">
      <c r="C247"/>
      <c r="P247"/>
    </row>
    <row r="248" spans="3:16" x14ac:dyDescent="0.15">
      <c r="C248"/>
      <c r="P248"/>
    </row>
    <row r="249" spans="3:16" x14ac:dyDescent="0.15">
      <c r="C249"/>
      <c r="P249"/>
    </row>
    <row r="250" spans="3:16" x14ac:dyDescent="0.15">
      <c r="C250"/>
      <c r="P250"/>
    </row>
    <row r="251" spans="3:16" x14ac:dyDescent="0.15">
      <c r="C251"/>
      <c r="P251"/>
    </row>
    <row r="252" spans="3:16" x14ac:dyDescent="0.15">
      <c r="C252"/>
      <c r="P252"/>
    </row>
    <row r="253" spans="3:16" x14ac:dyDescent="0.15">
      <c r="C253"/>
      <c r="P253"/>
    </row>
    <row r="254" spans="3:16" x14ac:dyDescent="0.15">
      <c r="C254"/>
      <c r="P254"/>
    </row>
    <row r="255" spans="3:16" x14ac:dyDescent="0.15">
      <c r="C255"/>
      <c r="P255"/>
    </row>
    <row r="256" spans="3:16" x14ac:dyDescent="0.15">
      <c r="C256"/>
      <c r="P256"/>
    </row>
    <row r="257" spans="3:16" x14ac:dyDescent="0.15">
      <c r="C257"/>
      <c r="P257"/>
    </row>
    <row r="258" spans="3:16" x14ac:dyDescent="0.15">
      <c r="C258"/>
      <c r="P258"/>
    </row>
    <row r="259" spans="3:16" x14ac:dyDescent="0.15">
      <c r="C259"/>
      <c r="P259"/>
    </row>
    <row r="260" spans="3:16" x14ac:dyDescent="0.15">
      <c r="C260"/>
      <c r="P260"/>
    </row>
    <row r="261" spans="3:16" x14ac:dyDescent="0.15">
      <c r="C261"/>
      <c r="P261"/>
    </row>
    <row r="262" spans="3:16" x14ac:dyDescent="0.15">
      <c r="C262"/>
      <c r="P262"/>
    </row>
    <row r="263" spans="3:16" x14ac:dyDescent="0.15">
      <c r="C263"/>
      <c r="P263"/>
    </row>
    <row r="264" spans="3:16" x14ac:dyDescent="0.15">
      <c r="C264"/>
      <c r="P264"/>
    </row>
    <row r="265" spans="3:16" x14ac:dyDescent="0.15">
      <c r="C265"/>
      <c r="P265"/>
    </row>
    <row r="266" spans="3:16" x14ac:dyDescent="0.15">
      <c r="C266"/>
      <c r="P266"/>
    </row>
    <row r="267" spans="3:16" x14ac:dyDescent="0.15">
      <c r="C267"/>
      <c r="P267"/>
    </row>
    <row r="268" spans="3:16" x14ac:dyDescent="0.15">
      <c r="C268"/>
      <c r="P268"/>
    </row>
    <row r="269" spans="3:16" x14ac:dyDescent="0.15">
      <c r="C269"/>
      <c r="P269"/>
    </row>
    <row r="270" spans="3:16" x14ac:dyDescent="0.15">
      <c r="C270"/>
      <c r="P270"/>
    </row>
    <row r="271" spans="3:16" x14ac:dyDescent="0.15">
      <c r="C271"/>
      <c r="P271"/>
    </row>
    <row r="272" spans="3:16" x14ac:dyDescent="0.15">
      <c r="C272"/>
      <c r="P272"/>
    </row>
    <row r="273" spans="3:16" x14ac:dyDescent="0.15">
      <c r="C273"/>
      <c r="P273"/>
    </row>
    <row r="274" spans="3:16" x14ac:dyDescent="0.15">
      <c r="C274"/>
      <c r="P274"/>
    </row>
    <row r="275" spans="3:16" x14ac:dyDescent="0.15">
      <c r="C275"/>
      <c r="P275"/>
    </row>
    <row r="276" spans="3:16" x14ac:dyDescent="0.15">
      <c r="C276"/>
      <c r="P276"/>
    </row>
    <row r="277" spans="3:16" x14ac:dyDescent="0.15">
      <c r="C277"/>
      <c r="P277"/>
    </row>
    <row r="278" spans="3:16" x14ac:dyDescent="0.15">
      <c r="C278"/>
      <c r="P278"/>
    </row>
    <row r="279" spans="3:16" x14ac:dyDescent="0.15">
      <c r="C279"/>
      <c r="P279"/>
    </row>
    <row r="280" spans="3:16" x14ac:dyDescent="0.15">
      <c r="C280"/>
      <c r="P280"/>
    </row>
    <row r="281" spans="3:16" x14ac:dyDescent="0.15">
      <c r="C281"/>
      <c r="P281"/>
    </row>
    <row r="282" spans="3:16" x14ac:dyDescent="0.15">
      <c r="C282"/>
      <c r="P282"/>
    </row>
    <row r="283" spans="3:16" x14ac:dyDescent="0.15">
      <c r="C283"/>
      <c r="P283"/>
    </row>
    <row r="284" spans="3:16" x14ac:dyDescent="0.15">
      <c r="C284"/>
      <c r="P284"/>
    </row>
    <row r="285" spans="3:16" x14ac:dyDescent="0.15">
      <c r="C285"/>
      <c r="P285"/>
    </row>
    <row r="286" spans="3:16" x14ac:dyDescent="0.15">
      <c r="C286"/>
      <c r="P286"/>
    </row>
    <row r="287" spans="3:16" x14ac:dyDescent="0.15">
      <c r="C287"/>
      <c r="P287"/>
    </row>
    <row r="288" spans="3:16" x14ac:dyDescent="0.15">
      <c r="C288"/>
      <c r="P288"/>
    </row>
    <row r="289" spans="3:16" x14ac:dyDescent="0.15">
      <c r="C289"/>
      <c r="P289"/>
    </row>
    <row r="290" spans="3:16" x14ac:dyDescent="0.15">
      <c r="C290"/>
      <c r="P290"/>
    </row>
    <row r="291" spans="3:16" x14ac:dyDescent="0.15">
      <c r="C291"/>
      <c r="P291"/>
    </row>
    <row r="292" spans="3:16" x14ac:dyDescent="0.15">
      <c r="C292"/>
      <c r="P292"/>
    </row>
    <row r="293" spans="3:16" x14ac:dyDescent="0.15">
      <c r="C293"/>
      <c r="P293"/>
    </row>
    <row r="294" spans="3:16" x14ac:dyDescent="0.15">
      <c r="C294"/>
      <c r="P294"/>
    </row>
    <row r="295" spans="3:16" x14ac:dyDescent="0.15">
      <c r="C295"/>
      <c r="P295"/>
    </row>
    <row r="296" spans="3:16" x14ac:dyDescent="0.15">
      <c r="C296"/>
      <c r="P296"/>
    </row>
    <row r="297" spans="3:16" x14ac:dyDescent="0.15">
      <c r="C297"/>
      <c r="P297"/>
    </row>
    <row r="298" spans="3:16" x14ac:dyDescent="0.15">
      <c r="C298"/>
      <c r="P298"/>
    </row>
    <row r="299" spans="3:16" x14ac:dyDescent="0.15">
      <c r="C299"/>
      <c r="P299"/>
    </row>
    <row r="300" spans="3:16" x14ac:dyDescent="0.15">
      <c r="C300"/>
      <c r="P300"/>
    </row>
    <row r="301" spans="3:16" x14ac:dyDescent="0.15">
      <c r="C301"/>
      <c r="P301"/>
    </row>
    <row r="302" spans="3:16" x14ac:dyDescent="0.15">
      <c r="C302"/>
      <c r="P302"/>
    </row>
    <row r="303" spans="3:16" x14ac:dyDescent="0.15">
      <c r="C303"/>
      <c r="P303"/>
    </row>
    <row r="304" spans="3:16" x14ac:dyDescent="0.15">
      <c r="C304"/>
      <c r="P304"/>
    </row>
    <row r="305" spans="3:16" x14ac:dyDescent="0.15">
      <c r="C305"/>
      <c r="P305"/>
    </row>
    <row r="306" spans="3:16" x14ac:dyDescent="0.15">
      <c r="C306"/>
      <c r="P306"/>
    </row>
    <row r="307" spans="3:16" x14ac:dyDescent="0.15">
      <c r="C307"/>
      <c r="P307"/>
    </row>
    <row r="308" spans="3:16" x14ac:dyDescent="0.15">
      <c r="C308"/>
      <c r="P308"/>
    </row>
    <row r="309" spans="3:16" x14ac:dyDescent="0.15">
      <c r="C309"/>
      <c r="P309"/>
    </row>
    <row r="310" spans="3:16" x14ac:dyDescent="0.15">
      <c r="C310"/>
      <c r="P310"/>
    </row>
    <row r="311" spans="3:16" x14ac:dyDescent="0.15">
      <c r="C311"/>
      <c r="P311"/>
    </row>
    <row r="312" spans="3:16" x14ac:dyDescent="0.15">
      <c r="C312"/>
      <c r="P312"/>
    </row>
    <row r="313" spans="3:16" x14ac:dyDescent="0.15">
      <c r="C313"/>
      <c r="P313"/>
    </row>
    <row r="314" spans="3:16" x14ac:dyDescent="0.15">
      <c r="C314"/>
      <c r="P314"/>
    </row>
    <row r="315" spans="3:16" x14ac:dyDescent="0.15">
      <c r="C315"/>
      <c r="P315"/>
    </row>
    <row r="316" spans="3:16" x14ac:dyDescent="0.15">
      <c r="C316"/>
      <c r="P316"/>
    </row>
    <row r="317" spans="3:16" x14ac:dyDescent="0.15">
      <c r="C317"/>
      <c r="P317"/>
    </row>
    <row r="318" spans="3:16" x14ac:dyDescent="0.15">
      <c r="C318"/>
      <c r="P318"/>
    </row>
    <row r="319" spans="3:16" x14ac:dyDescent="0.15">
      <c r="C319"/>
      <c r="P319"/>
    </row>
    <row r="320" spans="3:16" x14ac:dyDescent="0.15">
      <c r="C320"/>
      <c r="P320"/>
    </row>
    <row r="321" spans="3:16" x14ac:dyDescent="0.15">
      <c r="C321"/>
      <c r="P321"/>
    </row>
    <row r="322" spans="3:16" x14ac:dyDescent="0.15">
      <c r="C322"/>
      <c r="P322"/>
    </row>
    <row r="323" spans="3:16" x14ac:dyDescent="0.15">
      <c r="C323"/>
      <c r="P323"/>
    </row>
    <row r="324" spans="3:16" x14ac:dyDescent="0.15">
      <c r="C324"/>
      <c r="P324"/>
    </row>
    <row r="325" spans="3:16" x14ac:dyDescent="0.15">
      <c r="C325"/>
      <c r="P325"/>
    </row>
    <row r="326" spans="3:16" x14ac:dyDescent="0.15">
      <c r="C326"/>
      <c r="P326"/>
    </row>
    <row r="327" spans="3:16" x14ac:dyDescent="0.15">
      <c r="C327"/>
      <c r="P327"/>
    </row>
    <row r="328" spans="3:16" x14ac:dyDescent="0.15">
      <c r="C328"/>
      <c r="P328"/>
    </row>
    <row r="329" spans="3:16" x14ac:dyDescent="0.15">
      <c r="C329"/>
      <c r="P329"/>
    </row>
    <row r="330" spans="3:16" x14ac:dyDescent="0.15">
      <c r="C330"/>
      <c r="P330"/>
    </row>
    <row r="331" spans="3:16" x14ac:dyDescent="0.15">
      <c r="C331"/>
      <c r="P331"/>
    </row>
    <row r="332" spans="3:16" x14ac:dyDescent="0.15">
      <c r="C332"/>
      <c r="P332"/>
    </row>
    <row r="333" spans="3:16" x14ac:dyDescent="0.15">
      <c r="C333"/>
      <c r="P333"/>
    </row>
    <row r="334" spans="3:16" x14ac:dyDescent="0.15">
      <c r="C334"/>
      <c r="P334"/>
    </row>
    <row r="335" spans="3:16" x14ac:dyDescent="0.15">
      <c r="C335"/>
      <c r="P335"/>
    </row>
    <row r="336" spans="3:16" x14ac:dyDescent="0.15">
      <c r="C336"/>
      <c r="P336"/>
    </row>
    <row r="337" spans="3:16" x14ac:dyDescent="0.15">
      <c r="C337"/>
      <c r="P337"/>
    </row>
    <row r="338" spans="3:16" x14ac:dyDescent="0.15">
      <c r="C338"/>
      <c r="P338"/>
    </row>
    <row r="339" spans="3:16" x14ac:dyDescent="0.15">
      <c r="C339"/>
      <c r="P339"/>
    </row>
    <row r="340" spans="3:16" x14ac:dyDescent="0.15">
      <c r="C340"/>
      <c r="P340"/>
    </row>
    <row r="341" spans="3:16" x14ac:dyDescent="0.15">
      <c r="C341"/>
      <c r="P341"/>
    </row>
    <row r="342" spans="3:16" x14ac:dyDescent="0.15">
      <c r="C342"/>
      <c r="P342"/>
    </row>
    <row r="343" spans="3:16" x14ac:dyDescent="0.15">
      <c r="C343"/>
      <c r="P343"/>
    </row>
    <row r="344" spans="3:16" x14ac:dyDescent="0.15">
      <c r="C344"/>
      <c r="P344"/>
    </row>
    <row r="345" spans="3:16" x14ac:dyDescent="0.15">
      <c r="C345"/>
      <c r="P345"/>
    </row>
    <row r="346" spans="3:16" x14ac:dyDescent="0.15">
      <c r="C346"/>
      <c r="P346"/>
    </row>
    <row r="347" spans="3:16" x14ac:dyDescent="0.15">
      <c r="C347"/>
      <c r="P347"/>
    </row>
    <row r="348" spans="3:16" x14ac:dyDescent="0.15">
      <c r="C348"/>
      <c r="P348"/>
    </row>
    <row r="349" spans="3:16" x14ac:dyDescent="0.15">
      <c r="C349"/>
      <c r="P349"/>
    </row>
    <row r="350" spans="3:16" x14ac:dyDescent="0.15">
      <c r="C350"/>
      <c r="P350"/>
    </row>
    <row r="351" spans="3:16" x14ac:dyDescent="0.15">
      <c r="C351"/>
      <c r="P351"/>
    </row>
    <row r="352" spans="3:16" x14ac:dyDescent="0.15">
      <c r="C352"/>
      <c r="P352"/>
    </row>
    <row r="353" spans="3:16" x14ac:dyDescent="0.15">
      <c r="C353"/>
      <c r="P353"/>
    </row>
    <row r="354" spans="3:16" x14ac:dyDescent="0.15">
      <c r="C354"/>
      <c r="P354"/>
    </row>
    <row r="355" spans="3:16" x14ac:dyDescent="0.15">
      <c r="C355"/>
      <c r="P355"/>
    </row>
    <row r="356" spans="3:16" x14ac:dyDescent="0.15">
      <c r="C356"/>
      <c r="P356"/>
    </row>
    <row r="357" spans="3:16" x14ac:dyDescent="0.15">
      <c r="C357"/>
      <c r="P357"/>
    </row>
    <row r="358" spans="3:16" x14ac:dyDescent="0.15">
      <c r="C358"/>
      <c r="P358"/>
    </row>
    <row r="359" spans="3:16" x14ac:dyDescent="0.15">
      <c r="C359"/>
      <c r="P359"/>
    </row>
    <row r="360" spans="3:16" x14ac:dyDescent="0.15">
      <c r="C360"/>
      <c r="P360"/>
    </row>
    <row r="361" spans="3:16" x14ac:dyDescent="0.15">
      <c r="C361"/>
      <c r="P361"/>
    </row>
    <row r="362" spans="3:16" x14ac:dyDescent="0.15">
      <c r="C362"/>
      <c r="P362"/>
    </row>
    <row r="363" spans="3:16" x14ac:dyDescent="0.15">
      <c r="C363"/>
      <c r="P363"/>
    </row>
    <row r="364" spans="3:16" x14ac:dyDescent="0.15">
      <c r="C364"/>
      <c r="P364"/>
    </row>
    <row r="365" spans="3:16" x14ac:dyDescent="0.15">
      <c r="C365"/>
      <c r="P365"/>
    </row>
    <row r="366" spans="3:16" x14ac:dyDescent="0.15">
      <c r="C366"/>
      <c r="P366"/>
    </row>
    <row r="367" spans="3:16" x14ac:dyDescent="0.15">
      <c r="C367"/>
      <c r="P367"/>
    </row>
    <row r="368" spans="3:16" x14ac:dyDescent="0.15">
      <c r="C368"/>
      <c r="P368"/>
    </row>
    <row r="369" spans="3:16" x14ac:dyDescent="0.15">
      <c r="C369"/>
      <c r="P369"/>
    </row>
    <row r="370" spans="3:16" x14ac:dyDescent="0.15">
      <c r="C370"/>
      <c r="P370"/>
    </row>
    <row r="371" spans="3:16" x14ac:dyDescent="0.15">
      <c r="C371"/>
      <c r="P371"/>
    </row>
    <row r="372" spans="3:16" x14ac:dyDescent="0.15">
      <c r="C372"/>
      <c r="P372"/>
    </row>
    <row r="373" spans="3:16" x14ac:dyDescent="0.15">
      <c r="C373"/>
      <c r="P373"/>
    </row>
    <row r="374" spans="3:16" x14ac:dyDescent="0.15">
      <c r="C374"/>
      <c r="P374"/>
    </row>
    <row r="375" spans="3:16" x14ac:dyDescent="0.15">
      <c r="C375"/>
      <c r="P375"/>
    </row>
    <row r="376" spans="3:16" x14ac:dyDescent="0.15">
      <c r="C376"/>
      <c r="P376"/>
    </row>
    <row r="377" spans="3:16" x14ac:dyDescent="0.15">
      <c r="C377"/>
      <c r="P377"/>
    </row>
    <row r="378" spans="3:16" x14ac:dyDescent="0.15">
      <c r="C378"/>
      <c r="P378"/>
    </row>
    <row r="379" spans="3:16" x14ac:dyDescent="0.15">
      <c r="C379"/>
      <c r="P379"/>
    </row>
    <row r="380" spans="3:16" x14ac:dyDescent="0.15">
      <c r="C380"/>
      <c r="P380"/>
    </row>
    <row r="381" spans="3:16" x14ac:dyDescent="0.15">
      <c r="C381"/>
      <c r="P381"/>
    </row>
    <row r="382" spans="3:16" x14ac:dyDescent="0.15">
      <c r="C382"/>
      <c r="P382"/>
    </row>
    <row r="383" spans="3:16" x14ac:dyDescent="0.15">
      <c r="C383"/>
      <c r="P383"/>
    </row>
    <row r="384" spans="3:16" x14ac:dyDescent="0.15">
      <c r="C384"/>
      <c r="P384"/>
    </row>
    <row r="385" spans="3:16" x14ac:dyDescent="0.15">
      <c r="C385"/>
      <c r="P385"/>
    </row>
    <row r="386" spans="3:16" x14ac:dyDescent="0.15">
      <c r="C386"/>
      <c r="P386"/>
    </row>
    <row r="387" spans="3:16" x14ac:dyDescent="0.15">
      <c r="C387"/>
      <c r="P387"/>
    </row>
    <row r="388" spans="3:16" x14ac:dyDescent="0.15">
      <c r="C388"/>
      <c r="P388"/>
    </row>
    <row r="389" spans="3:16" x14ac:dyDescent="0.15">
      <c r="C389"/>
      <c r="P389"/>
    </row>
    <row r="390" spans="3:16" x14ac:dyDescent="0.15">
      <c r="C390"/>
      <c r="P390"/>
    </row>
    <row r="391" spans="3:16" x14ac:dyDescent="0.15">
      <c r="C391"/>
      <c r="P391"/>
    </row>
    <row r="392" spans="3:16" x14ac:dyDescent="0.15">
      <c r="C392"/>
      <c r="P392"/>
    </row>
    <row r="393" spans="3:16" x14ac:dyDescent="0.15">
      <c r="C393"/>
      <c r="P393"/>
    </row>
    <row r="394" spans="3:16" x14ac:dyDescent="0.15">
      <c r="C394"/>
      <c r="P394"/>
    </row>
    <row r="395" spans="3:16" x14ac:dyDescent="0.15">
      <c r="C395"/>
      <c r="P395"/>
    </row>
    <row r="396" spans="3:16" x14ac:dyDescent="0.15">
      <c r="C396"/>
      <c r="P396"/>
    </row>
    <row r="397" spans="3:16" x14ac:dyDescent="0.15">
      <c r="C397"/>
      <c r="P397"/>
    </row>
    <row r="398" spans="3:16" x14ac:dyDescent="0.15">
      <c r="C398"/>
      <c r="P398"/>
    </row>
    <row r="399" spans="3:16" x14ac:dyDescent="0.15">
      <c r="C399"/>
      <c r="P399"/>
    </row>
    <row r="400" spans="3:16" x14ac:dyDescent="0.15">
      <c r="C400"/>
      <c r="P400"/>
    </row>
    <row r="401" spans="3:16" x14ac:dyDescent="0.15">
      <c r="C401"/>
      <c r="P401"/>
    </row>
    <row r="402" spans="3:16" x14ac:dyDescent="0.15">
      <c r="C402"/>
      <c r="P402"/>
    </row>
    <row r="403" spans="3:16" x14ac:dyDescent="0.15">
      <c r="C403"/>
      <c r="P403"/>
    </row>
    <row r="404" spans="3:16" x14ac:dyDescent="0.15">
      <c r="C404"/>
      <c r="P404"/>
    </row>
    <row r="405" spans="3:16" x14ac:dyDescent="0.15">
      <c r="C405"/>
      <c r="P405"/>
    </row>
    <row r="406" spans="3:16" x14ac:dyDescent="0.15">
      <c r="C406"/>
      <c r="P406"/>
    </row>
    <row r="407" spans="3:16" x14ac:dyDescent="0.15">
      <c r="C407"/>
      <c r="P407"/>
    </row>
    <row r="408" spans="3:16" x14ac:dyDescent="0.15">
      <c r="C408"/>
      <c r="P408"/>
    </row>
    <row r="409" spans="3:16" x14ac:dyDescent="0.15">
      <c r="C409"/>
      <c r="P409"/>
    </row>
    <row r="410" spans="3:16" x14ac:dyDescent="0.15">
      <c r="C410"/>
      <c r="P410"/>
    </row>
    <row r="411" spans="3:16" x14ac:dyDescent="0.15">
      <c r="C411"/>
      <c r="P411"/>
    </row>
    <row r="412" spans="3:16" x14ac:dyDescent="0.15">
      <c r="C412"/>
      <c r="P412"/>
    </row>
    <row r="413" spans="3:16" x14ac:dyDescent="0.15">
      <c r="C413"/>
      <c r="P413"/>
    </row>
    <row r="414" spans="3:16" x14ac:dyDescent="0.15">
      <c r="C414"/>
      <c r="P414"/>
    </row>
    <row r="415" spans="3:16" x14ac:dyDescent="0.15">
      <c r="C415"/>
      <c r="P415"/>
    </row>
    <row r="416" spans="3:16" x14ac:dyDescent="0.15">
      <c r="C416"/>
      <c r="P416"/>
    </row>
    <row r="417" spans="3:16" x14ac:dyDescent="0.15">
      <c r="C417"/>
      <c r="P417"/>
    </row>
    <row r="418" spans="3:16" x14ac:dyDescent="0.15">
      <c r="C418"/>
      <c r="P418"/>
    </row>
    <row r="419" spans="3:16" x14ac:dyDescent="0.15">
      <c r="C419"/>
      <c r="P419"/>
    </row>
    <row r="420" spans="3:16" x14ac:dyDescent="0.15">
      <c r="C420"/>
      <c r="P420"/>
    </row>
    <row r="421" spans="3:16" x14ac:dyDescent="0.15">
      <c r="C421"/>
      <c r="P421"/>
    </row>
    <row r="422" spans="3:16" x14ac:dyDescent="0.15">
      <c r="C422"/>
      <c r="P422"/>
    </row>
    <row r="423" spans="3:16" x14ac:dyDescent="0.15">
      <c r="C423"/>
      <c r="P423"/>
    </row>
    <row r="424" spans="3:16" x14ac:dyDescent="0.15">
      <c r="C424"/>
      <c r="P424"/>
    </row>
    <row r="425" spans="3:16" x14ac:dyDescent="0.15">
      <c r="C425"/>
      <c r="P425"/>
    </row>
    <row r="426" spans="3:16" x14ac:dyDescent="0.15">
      <c r="C426"/>
      <c r="P426"/>
    </row>
    <row r="427" spans="3:16" x14ac:dyDescent="0.15">
      <c r="C427"/>
      <c r="P427"/>
    </row>
    <row r="428" spans="3:16" x14ac:dyDescent="0.15">
      <c r="C428"/>
      <c r="P428"/>
    </row>
    <row r="429" spans="3:16" x14ac:dyDescent="0.15">
      <c r="C429"/>
      <c r="P429"/>
    </row>
    <row r="430" spans="3:16" x14ac:dyDescent="0.15">
      <c r="C430"/>
      <c r="P430"/>
    </row>
    <row r="431" spans="3:16" x14ac:dyDescent="0.15">
      <c r="C431"/>
      <c r="P431"/>
    </row>
    <row r="432" spans="3:16" x14ac:dyDescent="0.15">
      <c r="C432"/>
      <c r="P432"/>
    </row>
    <row r="433" spans="3:16" x14ac:dyDescent="0.15">
      <c r="C433"/>
      <c r="P433"/>
    </row>
    <row r="434" spans="3:16" x14ac:dyDescent="0.15">
      <c r="C434"/>
      <c r="P434"/>
    </row>
    <row r="435" spans="3:16" x14ac:dyDescent="0.15">
      <c r="C435"/>
      <c r="P435"/>
    </row>
    <row r="436" spans="3:16" x14ac:dyDescent="0.15">
      <c r="C436"/>
      <c r="P436"/>
    </row>
    <row r="437" spans="3:16" x14ac:dyDescent="0.15">
      <c r="C437"/>
      <c r="P437"/>
    </row>
    <row r="438" spans="3:16" x14ac:dyDescent="0.15">
      <c r="C438"/>
      <c r="P438"/>
    </row>
    <row r="439" spans="3:16" x14ac:dyDescent="0.15">
      <c r="C439"/>
      <c r="P439"/>
    </row>
    <row r="440" spans="3:16" x14ac:dyDescent="0.15">
      <c r="C440"/>
      <c r="P440"/>
    </row>
    <row r="441" spans="3:16" x14ac:dyDescent="0.15">
      <c r="C441"/>
      <c r="P441"/>
    </row>
    <row r="442" spans="3:16" x14ac:dyDescent="0.15">
      <c r="C442"/>
      <c r="P442"/>
    </row>
    <row r="443" spans="3:16" x14ac:dyDescent="0.15">
      <c r="C443"/>
      <c r="P443"/>
    </row>
    <row r="444" spans="3:16" x14ac:dyDescent="0.15">
      <c r="C444"/>
      <c r="P444"/>
    </row>
    <row r="445" spans="3:16" x14ac:dyDescent="0.15">
      <c r="C445"/>
      <c r="P445"/>
    </row>
    <row r="446" spans="3:16" x14ac:dyDescent="0.15">
      <c r="C446"/>
      <c r="P446"/>
    </row>
    <row r="447" spans="3:16" x14ac:dyDescent="0.15">
      <c r="C447"/>
      <c r="P447"/>
    </row>
    <row r="448" spans="3:16" x14ac:dyDescent="0.15">
      <c r="C448"/>
      <c r="P448"/>
    </row>
    <row r="449" spans="3:16" x14ac:dyDescent="0.15">
      <c r="C449"/>
      <c r="P449"/>
    </row>
    <row r="450" spans="3:16" x14ac:dyDescent="0.15">
      <c r="C450"/>
      <c r="P450"/>
    </row>
    <row r="451" spans="3:16" x14ac:dyDescent="0.15">
      <c r="C451"/>
      <c r="P451"/>
    </row>
    <row r="452" spans="3:16" x14ac:dyDescent="0.15">
      <c r="C452"/>
      <c r="P452"/>
    </row>
    <row r="453" spans="3:16" x14ac:dyDescent="0.15">
      <c r="C453"/>
      <c r="P453"/>
    </row>
    <row r="454" spans="3:16" x14ac:dyDescent="0.15">
      <c r="C454"/>
      <c r="P454"/>
    </row>
    <row r="455" spans="3:16" x14ac:dyDescent="0.15">
      <c r="C455"/>
      <c r="P455"/>
    </row>
    <row r="456" spans="3:16" x14ac:dyDescent="0.15">
      <c r="C456"/>
      <c r="P456"/>
    </row>
    <row r="457" spans="3:16" x14ac:dyDescent="0.15">
      <c r="C457"/>
      <c r="P457"/>
    </row>
    <row r="458" spans="3:16" x14ac:dyDescent="0.15">
      <c r="C458"/>
      <c r="P458"/>
    </row>
    <row r="459" spans="3:16" x14ac:dyDescent="0.15">
      <c r="C459"/>
      <c r="P459"/>
    </row>
    <row r="460" spans="3:16" x14ac:dyDescent="0.15">
      <c r="C460"/>
      <c r="P460"/>
    </row>
    <row r="461" spans="3:16" x14ac:dyDescent="0.15">
      <c r="C461"/>
      <c r="P461"/>
    </row>
    <row r="462" spans="3:16" x14ac:dyDescent="0.15">
      <c r="C462"/>
      <c r="P462"/>
    </row>
    <row r="463" spans="3:16" x14ac:dyDescent="0.15">
      <c r="C463"/>
      <c r="P463"/>
    </row>
    <row r="464" spans="3:16" x14ac:dyDescent="0.15">
      <c r="C464"/>
      <c r="P464"/>
    </row>
    <row r="465" spans="3:16" x14ac:dyDescent="0.15">
      <c r="C465"/>
      <c r="P465"/>
    </row>
    <row r="466" spans="3:16" x14ac:dyDescent="0.15">
      <c r="C466"/>
      <c r="P466"/>
    </row>
    <row r="467" spans="3:16" x14ac:dyDescent="0.15">
      <c r="C467"/>
      <c r="P467"/>
    </row>
    <row r="468" spans="3:16" x14ac:dyDescent="0.15">
      <c r="C468"/>
      <c r="P468"/>
    </row>
    <row r="469" spans="3:16" x14ac:dyDescent="0.15">
      <c r="C469"/>
      <c r="P469"/>
    </row>
    <row r="470" spans="3:16" x14ac:dyDescent="0.15">
      <c r="C470"/>
      <c r="P470"/>
    </row>
    <row r="471" spans="3:16" x14ac:dyDescent="0.15">
      <c r="C471"/>
      <c r="P471"/>
    </row>
    <row r="472" spans="3:16" x14ac:dyDescent="0.15">
      <c r="C472"/>
      <c r="P472"/>
    </row>
    <row r="473" spans="3:16" x14ac:dyDescent="0.15">
      <c r="C473"/>
      <c r="P473"/>
    </row>
    <row r="474" spans="3:16" x14ac:dyDescent="0.15">
      <c r="C474"/>
      <c r="P474"/>
    </row>
    <row r="475" spans="3:16" x14ac:dyDescent="0.15">
      <c r="C475"/>
      <c r="P475"/>
    </row>
    <row r="476" spans="3:16" x14ac:dyDescent="0.15">
      <c r="C476"/>
      <c r="P476"/>
    </row>
    <row r="477" spans="3:16" x14ac:dyDescent="0.15">
      <c r="C477"/>
      <c r="P477"/>
    </row>
    <row r="478" spans="3:16" x14ac:dyDescent="0.15">
      <c r="C478"/>
      <c r="P478"/>
    </row>
    <row r="479" spans="3:16" x14ac:dyDescent="0.15">
      <c r="C479"/>
      <c r="P479"/>
    </row>
    <row r="480" spans="3:16" x14ac:dyDescent="0.15">
      <c r="C480"/>
      <c r="P480"/>
    </row>
    <row r="481" spans="3:16" x14ac:dyDescent="0.15">
      <c r="C481"/>
      <c r="P481"/>
    </row>
    <row r="482" spans="3:16" x14ac:dyDescent="0.15">
      <c r="C482"/>
      <c r="P482"/>
    </row>
    <row r="483" spans="3:16" x14ac:dyDescent="0.15">
      <c r="C483"/>
      <c r="P483"/>
    </row>
    <row r="484" spans="3:16" x14ac:dyDescent="0.15">
      <c r="C484"/>
      <c r="P484"/>
    </row>
    <row r="485" spans="3:16" x14ac:dyDescent="0.15">
      <c r="C485"/>
      <c r="P485"/>
    </row>
    <row r="486" spans="3:16" x14ac:dyDescent="0.15">
      <c r="C486"/>
      <c r="P486"/>
    </row>
    <row r="487" spans="3:16" x14ac:dyDescent="0.15">
      <c r="C487"/>
      <c r="P487"/>
    </row>
    <row r="488" spans="3:16" x14ac:dyDescent="0.15">
      <c r="C488"/>
      <c r="P488"/>
    </row>
    <row r="489" spans="3:16" x14ac:dyDescent="0.15">
      <c r="C489"/>
      <c r="P489"/>
    </row>
    <row r="490" spans="3:16" x14ac:dyDescent="0.15">
      <c r="C490"/>
      <c r="P490"/>
    </row>
    <row r="491" spans="3:16" x14ac:dyDescent="0.15">
      <c r="C491"/>
      <c r="P491"/>
    </row>
    <row r="492" spans="3:16" x14ac:dyDescent="0.15">
      <c r="C492"/>
      <c r="P492"/>
    </row>
    <row r="493" spans="3:16" x14ac:dyDescent="0.15">
      <c r="C493"/>
      <c r="P493"/>
    </row>
    <row r="494" spans="3:16" x14ac:dyDescent="0.15">
      <c r="C494"/>
      <c r="P494"/>
    </row>
    <row r="495" spans="3:16" x14ac:dyDescent="0.15">
      <c r="C495"/>
      <c r="P495"/>
    </row>
    <row r="496" spans="3:16" x14ac:dyDescent="0.15">
      <c r="C496"/>
      <c r="P496"/>
    </row>
    <row r="497" spans="3:16" x14ac:dyDescent="0.15">
      <c r="C497"/>
      <c r="P497"/>
    </row>
    <row r="498" spans="3:16" x14ac:dyDescent="0.15">
      <c r="C498"/>
      <c r="P498"/>
    </row>
    <row r="499" spans="3:16" x14ac:dyDescent="0.15">
      <c r="C499"/>
      <c r="P499"/>
    </row>
  </sheetData>
  <sheetProtection algorithmName="SHA-512" hashValue="VP+JAzJE2PZr2F1vpeWNghzQEmMOgXh4C3RfaN28DQ5Ych7vASUNtmXgGUY8RqwCadFmLthgMsjbT+kbLqGQlQ==" saltValue="oPIwTJbNd4NdB/M6cjfMFA==" spinCount="100000" sheet="1" objects="1" scenarios="1"/>
  <mergeCells count="27">
    <mergeCell ref="C5:G5"/>
    <mergeCell ref="H5:K5"/>
    <mergeCell ref="A18:A19"/>
    <mergeCell ref="B18:B19"/>
    <mergeCell ref="C18:C19"/>
    <mergeCell ref="D18:D19"/>
    <mergeCell ref="E18:P18"/>
    <mergeCell ref="A6:A7"/>
    <mergeCell ref="C6:K6"/>
    <mergeCell ref="H7:K7"/>
    <mergeCell ref="C7:G7"/>
    <mergeCell ref="AC41:AD43"/>
    <mergeCell ref="D1:E1"/>
    <mergeCell ref="G19:H19"/>
    <mergeCell ref="J19:K19"/>
    <mergeCell ref="M19:N19"/>
    <mergeCell ref="A17:P17"/>
    <mergeCell ref="A10:B10"/>
    <mergeCell ref="A11:B11"/>
    <mergeCell ref="A12:B12"/>
    <mergeCell ref="A13:B13"/>
    <mergeCell ref="A14:B14"/>
    <mergeCell ref="S24:S25"/>
    <mergeCell ref="E3:F3"/>
    <mergeCell ref="G3:K3"/>
    <mergeCell ref="B3:D3"/>
    <mergeCell ref="B4:K4"/>
  </mergeCells>
  <phoneticPr fontId="2"/>
  <conditionalFormatting sqref="A6 B6:C7 L6:P7">
    <cfRule type="expression" dxfId="13" priority="3">
      <formula>$AA$39&lt;&gt;""</formula>
    </cfRule>
  </conditionalFormatting>
  <conditionalFormatting sqref="A20:P20 B21:P45 A46:P46 B1:D1 F1:P1 A1:A5 B2:P2 E3 G3 L3 B3:B5 L4:P5 C5 H5 C8:P8 B8:B19 A8:A45 C9:G9 C10:F15 C16:P18 C19 E19:G19 I19:J19 L19:M19 O19:P19 AC41 T41:T42">
    <cfRule type="expression" dxfId="12" priority="66">
      <formula>$AC$41&lt;&gt;""</formula>
    </cfRule>
  </conditionalFormatting>
  <conditionalFormatting sqref="B3">
    <cfRule type="expression" dxfId="11" priority="22">
      <formula>0</formula>
    </cfRule>
  </conditionalFormatting>
  <conditionalFormatting sqref="G20:G45">
    <cfRule type="expression" dxfId="10" priority="30">
      <formula>COUNT($G20)&amp;(H20="")</formula>
    </cfRule>
  </conditionalFormatting>
  <conditionalFormatting sqref="H20:H479">
    <cfRule type="expression" dxfId="9" priority="28">
      <formula>(H20&lt;&gt;"")</formula>
    </cfRule>
    <cfRule type="expression" dxfId="8" priority="29">
      <formula>COUNT($G20)</formula>
    </cfRule>
  </conditionalFormatting>
  <conditionalFormatting sqref="K20:K479">
    <cfRule type="expression" dxfId="7" priority="25">
      <formula>(K20&lt;&gt;"")</formula>
    </cfRule>
    <cfRule type="expression" dxfId="6" priority="26">
      <formula>COUNT($J20)</formula>
    </cfRule>
  </conditionalFormatting>
  <conditionalFormatting sqref="N20:N479">
    <cfRule type="expression" dxfId="5" priority="24">
      <formula>(N20&lt;&gt;"")</formula>
    </cfRule>
    <cfRule type="expression" dxfId="4" priority="27">
      <formula>COUNT($M20)</formula>
    </cfRule>
  </conditionalFormatting>
  <conditionalFormatting sqref="Q40">
    <cfRule type="expression" dxfId="3" priority="2">
      <formula>$AC$41&lt;&gt;""</formula>
    </cfRule>
  </conditionalFormatting>
  <conditionalFormatting sqref="Q20:R20 Q21:Q22 Q23:R24">
    <cfRule type="expression" dxfId="2" priority="32">
      <formula>#REF!&lt;&gt;""</formula>
    </cfRule>
  </conditionalFormatting>
  <conditionalFormatting sqref="Q40:R40">
    <cfRule type="expression" dxfId="1" priority="1">
      <formula>0</formula>
    </cfRule>
  </conditionalFormatting>
  <conditionalFormatting sqref="R21">
    <cfRule type="expression" dxfId="0" priority="31">
      <formula>#REF!&lt;&gt;""</formula>
    </cfRule>
  </conditionalFormatting>
  <dataValidations xWindow="198" yWindow="813" count="4">
    <dataValidation type="list" allowBlank="1" showInputMessage="1" showErrorMessage="1" sqref="AC41" xr:uid="{7A9D6A46-B336-4CBC-A109-F0997AC8265C}">
      <formula1>"〇"</formula1>
    </dataValidation>
    <dataValidation allowBlank="1" showInputMessage="1" showErrorMessage="1" prompt="自動で計算されます" sqref="C11:C14 P20:P45 C20:C45" xr:uid="{21997671-58E9-4646-968D-156B9DB2EDA7}"/>
    <dataValidation type="list" allowBlank="1" showInputMessage="1" showErrorMessage="1" sqref="B20:B45" xr:uid="{6B4F37D7-7EF3-41CF-95E5-A5A7B33927CB}">
      <formula1>INDIRECT("補助率・費目・節!"&amp;$A20)</formula1>
    </dataValidation>
    <dataValidation type="list" allowBlank="1" showInputMessage="1" showErrorMessage="1" sqref="B3" xr:uid="{7834E3F4-CDAF-4200-8F04-096310C4FB22}">
      <formula1>$Q$39:$Q$43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1" fitToHeight="0" orientation="portrait" r:id="rId1"/>
  <headerFooter>
    <oddFooter>&amp;P / &amp;N ページ</oddFooter>
  </headerFooter>
  <ignoredErrors>
    <ignoredError sqref="F20:F21 F22:F45 I20:I45 L20:L45 O20:O4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xWindow="198" yWindow="813" count="1">
        <x14:dataValidation type="list" allowBlank="1" showInputMessage="1" showErrorMessage="1" xr:uid="{C9F4F99B-6F8D-4C5F-A23B-288D6E903CBE}">
          <x14:formula1>
            <xm:f>補助率・費目・節!$G$1:$G$14</xm:f>
          </x14:formula1>
          <xm:sqref>A20:A45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J24"/>
  <sheetViews>
    <sheetView zoomScaleNormal="100" workbookViewId="0">
      <selection activeCell="H13" sqref="H13"/>
    </sheetView>
  </sheetViews>
  <sheetFormatPr defaultColWidth="9" defaultRowHeight="13.5" x14ac:dyDescent="0.15"/>
  <cols>
    <col min="1" max="1" width="8.125" style="1" customWidth="1"/>
    <col min="2" max="2" width="28.875" style="1" customWidth="1"/>
    <col min="3" max="3" width="4.75" style="1" customWidth="1"/>
    <col min="4" max="4" width="5.875" style="1" bestFit="1" customWidth="1"/>
    <col min="5" max="5" width="23.75" style="1" customWidth="1"/>
    <col min="6" max="6" width="12.625" style="6" bestFit="1" customWidth="1"/>
    <col min="7" max="7" width="16.75" style="1" customWidth="1"/>
    <col min="8" max="8" width="16.375" style="1" customWidth="1"/>
    <col min="9" max="9" width="16.875" style="1" customWidth="1"/>
    <col min="10" max="10" width="18" style="1" customWidth="1"/>
    <col min="11" max="16384" width="9" style="1"/>
  </cols>
  <sheetData>
    <row r="1" spans="1:10" s="3" customFormat="1" ht="15.75" customHeight="1" x14ac:dyDescent="0.15">
      <c r="A1" s="4" t="s">
        <v>50</v>
      </c>
      <c r="D1" s="5" t="s">
        <v>35</v>
      </c>
      <c r="E1" s="5" t="s">
        <v>35</v>
      </c>
      <c r="G1" s="8"/>
      <c r="H1" s="10"/>
      <c r="I1" s="13"/>
      <c r="J1" s="10"/>
    </row>
    <row r="2" spans="1:10" s="3" customFormat="1" ht="15.75" customHeight="1" x14ac:dyDescent="0.15">
      <c r="A2" s="5" t="s">
        <v>46</v>
      </c>
      <c r="B2" s="5"/>
      <c r="C2" s="13" t="s">
        <v>51</v>
      </c>
      <c r="D2" s="14" t="s">
        <v>22</v>
      </c>
      <c r="E2" s="13" t="s">
        <v>52</v>
      </c>
      <c r="F2" s="7"/>
      <c r="G2" s="10" t="s">
        <v>64</v>
      </c>
      <c r="H2" s="10" t="s">
        <v>64</v>
      </c>
      <c r="I2" s="10" t="s">
        <v>65</v>
      </c>
      <c r="J2" s="10" t="s">
        <v>64</v>
      </c>
    </row>
    <row r="3" spans="1:10" s="3" customFormat="1" ht="15.75" customHeight="1" x14ac:dyDescent="0.15">
      <c r="A3" s="1" t="s">
        <v>47</v>
      </c>
      <c r="B3" s="5"/>
      <c r="C3" s="13" t="s">
        <v>51</v>
      </c>
      <c r="D3" s="14" t="s">
        <v>22</v>
      </c>
      <c r="E3" s="13" t="s">
        <v>53</v>
      </c>
      <c r="F3" s="7"/>
      <c r="G3" s="10" t="s">
        <v>24</v>
      </c>
      <c r="H3" s="13" t="s">
        <v>23</v>
      </c>
      <c r="I3" s="13" t="s">
        <v>43</v>
      </c>
      <c r="J3" s="13" t="s">
        <v>44</v>
      </c>
    </row>
    <row r="4" spans="1:10" s="3" customFormat="1" ht="15.75" customHeight="1" x14ac:dyDescent="0.15">
      <c r="A4" s="1" t="s">
        <v>48</v>
      </c>
      <c r="B4" s="5"/>
      <c r="C4" s="13" t="s">
        <v>51</v>
      </c>
      <c r="D4" s="14" t="s">
        <v>22</v>
      </c>
      <c r="E4" s="13" t="s">
        <v>54</v>
      </c>
      <c r="F4" s="7"/>
      <c r="G4" s="13" t="s">
        <v>25</v>
      </c>
      <c r="J4" s="2" t="s">
        <v>0</v>
      </c>
    </row>
    <row r="5" spans="1:10" s="3" customFormat="1" ht="15.75" customHeight="1" x14ac:dyDescent="0.15">
      <c r="A5" s="1" t="s">
        <v>49</v>
      </c>
      <c r="B5" s="5"/>
      <c r="C5" s="13" t="s">
        <v>51</v>
      </c>
      <c r="D5" s="14" t="s">
        <v>22</v>
      </c>
      <c r="E5" s="13" t="s">
        <v>55</v>
      </c>
      <c r="F5" s="7"/>
      <c r="G5" s="13" t="s">
        <v>26</v>
      </c>
      <c r="J5" s="13" t="s">
        <v>66</v>
      </c>
    </row>
    <row r="6" spans="1:10" s="3" customFormat="1" ht="15.75" customHeight="1" x14ac:dyDescent="0.15">
      <c r="A6" s="4"/>
      <c r="B6" s="5"/>
      <c r="C6" s="2"/>
      <c r="D6" s="14"/>
      <c r="E6" s="13"/>
      <c r="F6" s="7"/>
      <c r="G6" s="41"/>
      <c r="J6" s="2" t="s">
        <v>37</v>
      </c>
    </row>
    <row r="7" spans="1:10" s="3" customFormat="1" ht="15.75" customHeight="1" x14ac:dyDescent="0.15">
      <c r="A7" s="9"/>
      <c r="B7" s="5"/>
      <c r="C7" s="2"/>
      <c r="D7" s="14"/>
      <c r="E7" s="13"/>
      <c r="F7" s="7"/>
      <c r="J7" s="41"/>
    </row>
    <row r="8" spans="1:10" s="3" customFormat="1" ht="15.75" customHeight="1" x14ac:dyDescent="0.15">
      <c r="A8" s="9"/>
      <c r="B8" s="5"/>
      <c r="D8" s="42"/>
      <c r="E8" s="44"/>
      <c r="F8" s="7"/>
    </row>
    <row r="9" spans="1:10" s="3" customFormat="1" ht="15.75" customHeight="1" x14ac:dyDescent="0.15">
      <c r="E9" s="5"/>
      <c r="F9" s="7"/>
    </row>
    <row r="10" spans="1:10" s="3" customFormat="1" ht="15.75" customHeight="1" x14ac:dyDescent="0.15">
      <c r="A10" s="9"/>
      <c r="B10" s="5"/>
      <c r="D10" s="42"/>
      <c r="E10" s="5"/>
      <c r="F10" s="6"/>
    </row>
    <row r="11" spans="1:10" s="3" customFormat="1" ht="15.75" customHeight="1" x14ac:dyDescent="0.15">
      <c r="A11" s="9"/>
      <c r="B11" s="5"/>
      <c r="D11" s="43"/>
      <c r="F11" s="6"/>
    </row>
    <row r="12" spans="1:10" s="3" customFormat="1" ht="15.75" customHeight="1" x14ac:dyDescent="0.15">
      <c r="A12" s="12"/>
      <c r="B12" s="1"/>
      <c r="D12" s="43"/>
      <c r="F12" s="6"/>
    </row>
    <row r="13" spans="1:10" s="3" customFormat="1" ht="15.75" customHeight="1" x14ac:dyDescent="0.15">
      <c r="A13" s="12"/>
      <c r="B13" s="1"/>
      <c r="D13" s="43"/>
      <c r="F13" s="6"/>
    </row>
    <row r="14" spans="1:10" s="3" customFormat="1" ht="15.75" customHeight="1" x14ac:dyDescent="0.15">
      <c r="A14" s="12"/>
      <c r="D14" s="43"/>
      <c r="F14" s="6"/>
    </row>
    <row r="15" spans="1:10" s="3" customFormat="1" ht="15.75" customHeight="1" x14ac:dyDescent="0.15">
      <c r="A15" s="12"/>
      <c r="B15" s="1"/>
      <c r="C15" s="1"/>
      <c r="D15" s="1"/>
      <c r="F15" s="6"/>
    </row>
    <row r="16" spans="1:10" s="3" customFormat="1" ht="15.75" customHeight="1" x14ac:dyDescent="0.15">
      <c r="A16" s="1"/>
      <c r="B16" s="1"/>
      <c r="C16" s="1"/>
      <c r="D16" s="1"/>
      <c r="E16" s="1"/>
      <c r="F16" s="6"/>
      <c r="I16" s="1"/>
    </row>
    <row r="17" spans="5:5" ht="15.75" customHeight="1" x14ac:dyDescent="0.15">
      <c r="E17" s="3"/>
    </row>
    <row r="18" spans="5:5" ht="15.75" customHeight="1" x14ac:dyDescent="0.15">
      <c r="E18" s="5"/>
    </row>
    <row r="19" spans="5:5" ht="15.75" customHeight="1" x14ac:dyDescent="0.15">
      <c r="E19" s="3"/>
    </row>
    <row r="20" spans="5:5" ht="15.75" customHeight="1" x14ac:dyDescent="0.15">
      <c r="E20" s="5"/>
    </row>
    <row r="21" spans="5:5" ht="15.75" customHeight="1" x14ac:dyDescent="0.15">
      <c r="E21" s="5"/>
    </row>
    <row r="22" spans="5:5" ht="15.75" customHeight="1" x14ac:dyDescent="0.15">
      <c r="E22" s="5"/>
    </row>
    <row r="23" spans="5:5" x14ac:dyDescent="0.15">
      <c r="E23" s="5"/>
    </row>
    <row r="24" spans="5:5" x14ac:dyDescent="0.15">
      <c r="E24" s="5"/>
    </row>
  </sheetData>
  <sheetProtection selectLockedCells="1" selectUnlockedCells="1"/>
  <autoFilter ref="B1:B11" xr:uid="{00000000-0009-0000-0000-000003000000}"/>
  <phoneticPr fontId="2"/>
  <pageMargins left="0.35433070866141736" right="0.35433070866141736" top="0.74803149606299213" bottom="0.51181102362204722" header="0.31496062992125984" footer="0.31496062992125984"/>
  <pageSetup paperSize="9" orientation="portrait" r:id="rId1"/>
  <headerFooter>
    <oddHeader>&amp;C&amp;F&amp;R&amp;D</oddHead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研究補助(公益)</vt:lpstr>
      <vt:lpstr>補助率・費目・節</vt:lpstr>
      <vt:lpstr>'研究補助(公益)'!Print_Area</vt:lpstr>
      <vt:lpstr>'研究補助(公益)'!Print_Titles</vt:lpstr>
      <vt:lpstr>機械_研究補助</vt:lpstr>
      <vt:lpstr>事業費</vt:lpstr>
      <vt:lpstr>費目</vt:lpstr>
      <vt:lpstr>物件費</vt:lpstr>
      <vt:lpstr>旅費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澤田 楓</cp:lastModifiedBy>
  <cp:lastPrinted>2019-07-18T02:20:54Z</cp:lastPrinted>
  <dcterms:created xsi:type="dcterms:W3CDTF">2006-06-22T01:18:33Z</dcterms:created>
  <dcterms:modified xsi:type="dcterms:W3CDTF">2026-07-10T02:47:45Z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プロジェクト">
    <vt:lpwstr>H26_keihi_hikaku_0828(5事業項目_3枚)</vt:lpwstr>
  </property>
</Properties>
</file>