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00_D220_補助事業部\D2_100_補助金交付要望、決定業務\130_要望受付\110_要望書作成の手引き・説明会\2027_要望書作成の手引き\2027「関連書類・準備書類・添付書類」ダウンロード様式\復興支援\法人用\"/>
    </mc:Choice>
  </mc:AlternateContent>
  <xr:revisionPtr revIDLastSave="0" documentId="13_ncr:1_{BE1C3703-5732-4293-8BF1-41BEA0A55593}" xr6:coauthVersionLast="47" xr6:coauthVersionMax="47" xr10:uidLastSave="{00000000-0000-0000-0000-000000000000}"/>
  <workbookProtection workbookAlgorithmName="SHA-512" workbookHashValue="1NFdWmg+s4CSFmOmcTp/2Tfp6xi2eSNBCnUNaT8PgQZ/zuMrFeK3wPy5LaVn6ydAxacVexVIEZTozvWS1s6vzw==" workbookSaltValue="2WEb7B93IrirSYkVJPrlUw==" workbookSpinCount="100000" lockStructure="1"/>
  <bookViews>
    <workbookView xWindow="-120" yWindow="-120" windowWidth="29040" windowHeight="15720" tabRatio="722" xr2:uid="{00000000-000D-0000-FFFF-FFFF00000000}"/>
  </bookViews>
  <sheets>
    <sheet name="復興支援（NPO用）_要望" sheetId="20" r:id="rId1"/>
    <sheet name="記入例_復興支援（NPO用）_要望 " sheetId="22" r:id="rId2"/>
    <sheet name="補助率・費目・節" sheetId="2" state="hidden" r:id="rId3"/>
  </sheets>
  <definedNames>
    <definedName name="_xlnm._FilterDatabase" localSheetId="1" hidden="1">'記入例_復興支援（NPO用）_要望 '!$A$19:$AC$19</definedName>
    <definedName name="_xlnm._FilterDatabase" localSheetId="0" hidden="1">'復興支援（NPO用）_要望'!$A$19:$AC$19</definedName>
    <definedName name="_xlnm._FilterDatabase" localSheetId="2" hidden="1">補助率・費目・節!$B$1:$B$11</definedName>
    <definedName name="_xlnm.Print_Area" localSheetId="1">'記入例_復興支援（NPO用）_要望 '!$A$1:$P$42</definedName>
    <definedName name="_xlnm.Print_Area" localSheetId="0">'復興支援（NPO用）_要望'!$A$1:$P$42</definedName>
    <definedName name="_xlnm.Print_Titles" localSheetId="1">'記入例_復興支援（NPO用）_要望 '!$17:$19</definedName>
    <definedName name="_xlnm.Print_Titles" localSheetId="0">'復興支援（NPO用）_要望'!$17:$19</definedName>
    <definedName name="機械_研究補助">補助率・費目・節!$G$2:$G$15</definedName>
    <definedName name="事業費">補助率・費目・節!$J$1:$J$102</definedName>
    <definedName name="費目">補助率・費目・節!$1:$1</definedName>
    <definedName name="物件費">補助率・費目・節!$I$1:$I$99</definedName>
    <definedName name="旅費">補助率・費目・節!$H:$H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1" i="22" l="1"/>
  <c r="O41" i="22"/>
  <c r="C41" i="22"/>
  <c r="P40" i="22"/>
  <c r="O40" i="22"/>
  <c r="C40" i="22"/>
  <c r="P39" i="22"/>
  <c r="O39" i="22"/>
  <c r="C39" i="22"/>
  <c r="P38" i="22"/>
  <c r="O38" i="22"/>
  <c r="C38" i="22"/>
  <c r="P37" i="22"/>
  <c r="O37" i="22"/>
  <c r="C37" i="22"/>
  <c r="P36" i="22"/>
  <c r="O36" i="22"/>
  <c r="C36" i="22"/>
  <c r="P35" i="22"/>
  <c r="O35" i="22"/>
  <c r="C35" i="22"/>
  <c r="P34" i="22"/>
  <c r="O34" i="22"/>
  <c r="C34" i="22"/>
  <c r="P33" i="22"/>
  <c r="O33" i="22"/>
  <c r="C33" i="22"/>
  <c r="P32" i="22"/>
  <c r="O32" i="22"/>
  <c r="C32" i="22"/>
  <c r="P31" i="22"/>
  <c r="O31" i="22"/>
  <c r="C31" i="22"/>
  <c r="P30" i="22"/>
  <c r="O30" i="22"/>
  <c r="C30" i="22"/>
  <c r="P29" i="22"/>
  <c r="O29" i="22"/>
  <c r="C29" i="22"/>
  <c r="P28" i="22"/>
  <c r="O28" i="22"/>
  <c r="C28" i="22"/>
  <c r="P27" i="22"/>
  <c r="O27" i="22"/>
  <c r="C27" i="22"/>
  <c r="P26" i="22"/>
  <c r="O26" i="22"/>
  <c r="C26" i="22"/>
  <c r="P18" i="22"/>
  <c r="O18" i="22"/>
  <c r="L18" i="22"/>
  <c r="I18" i="22"/>
  <c r="F18" i="22"/>
  <c r="C18" i="22"/>
  <c r="P42" i="22"/>
  <c r="C12" i="22" l="1"/>
  <c r="C42" i="22"/>
  <c r="C11" i="22" l="1"/>
  <c r="C9" i="22"/>
  <c r="P19" i="20" l="1"/>
  <c r="C19" i="20" s="1"/>
  <c r="P20" i="20"/>
  <c r="C20" i="20" s="1"/>
  <c r="P21" i="20"/>
  <c r="C21" i="20" s="1"/>
  <c r="P22" i="20"/>
  <c r="P23" i="20"/>
  <c r="P24" i="20"/>
  <c r="C24" i="20" s="1"/>
  <c r="P25" i="20"/>
  <c r="P26" i="20"/>
  <c r="P27" i="20"/>
  <c r="P28" i="20"/>
  <c r="P29" i="20"/>
  <c r="P30" i="20"/>
  <c r="P31" i="20"/>
  <c r="P32" i="20"/>
  <c r="P33" i="20"/>
  <c r="P34" i="20"/>
  <c r="P35" i="20"/>
  <c r="P36" i="20"/>
  <c r="P37" i="20"/>
  <c r="P38" i="20"/>
  <c r="P39" i="20"/>
  <c r="P40" i="20"/>
  <c r="P41" i="20"/>
  <c r="C22" i="20"/>
  <c r="C23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O41" i="20" l="1"/>
  <c r="O40" i="20"/>
  <c r="O39" i="20"/>
  <c r="O38" i="20"/>
  <c r="O37" i="20"/>
  <c r="O36" i="20"/>
  <c r="O35" i="20"/>
  <c r="O34" i="20"/>
  <c r="O33" i="20"/>
  <c r="O32" i="20"/>
  <c r="O31" i="20"/>
  <c r="O30" i="20"/>
  <c r="O29" i="20"/>
  <c r="O28" i="20"/>
  <c r="O27" i="20"/>
  <c r="O26" i="20"/>
  <c r="O25" i="20"/>
  <c r="O24" i="20"/>
  <c r="O23" i="20"/>
  <c r="O22" i="20"/>
  <c r="O21" i="20"/>
  <c r="O20" i="20"/>
  <c r="O19" i="20"/>
  <c r="P18" i="20"/>
  <c r="O18" i="20"/>
  <c r="L18" i="20"/>
  <c r="I18" i="20"/>
  <c r="F18" i="20"/>
  <c r="P42" i="20"/>
  <c r="C18" i="20" l="1"/>
  <c r="C12" i="20"/>
  <c r="C42" i="20"/>
  <c r="C9" i="20" l="1"/>
  <c r="C11" i="20"/>
</calcChain>
</file>

<file path=xl/sharedStrings.xml><?xml version="1.0" encoding="utf-8"?>
<sst xmlns="http://schemas.openxmlformats.org/spreadsheetml/2006/main" count="254" uniqueCount="97">
  <si>
    <t>謝　金</t>
  </si>
  <si>
    <t>１．収入の部</t>
  </si>
  <si>
    <t>項目</t>
    <rPh sb="0" eb="2">
      <t>コウモク</t>
    </rPh>
    <phoneticPr fontId="2"/>
  </si>
  <si>
    <t>補助金</t>
    <rPh sb="0" eb="3">
      <t>ホジョキン</t>
    </rPh>
    <phoneticPr fontId="2"/>
  </si>
  <si>
    <t>自己負担金</t>
    <rPh sb="0" eb="2">
      <t>ジコ</t>
    </rPh>
    <rPh sb="2" eb="5">
      <t>フタンキン</t>
    </rPh>
    <phoneticPr fontId="2"/>
  </si>
  <si>
    <t>補助対象経費総額</t>
    <rPh sb="0" eb="2">
      <t>ホジョ</t>
    </rPh>
    <rPh sb="2" eb="4">
      <t>タイショウ</t>
    </rPh>
    <rPh sb="4" eb="6">
      <t>ケイヒ</t>
    </rPh>
    <rPh sb="6" eb="8">
      <t>ソウガク</t>
    </rPh>
    <phoneticPr fontId="2"/>
  </si>
  <si>
    <t>［単位：円］</t>
    <phoneticPr fontId="2"/>
  </si>
  <si>
    <t>２．支出の部</t>
  </si>
  <si>
    <t>補助率</t>
    <phoneticPr fontId="2"/>
  </si>
  <si>
    <t>事業費総額</t>
    <rPh sb="0" eb="3">
      <t>ジギョウヒ</t>
    </rPh>
    <rPh sb="3" eb="5">
      <t>ソウガク</t>
    </rPh>
    <phoneticPr fontId="2"/>
  </si>
  <si>
    <t>×</t>
    <phoneticPr fontId="2"/>
  </si>
  <si>
    <t>=</t>
    <phoneticPr fontId="2"/>
  </si>
  <si>
    <t>数量
（単位）</t>
    <rPh sb="4" eb="6">
      <t>タンイ</t>
    </rPh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</si>
  <si>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</si>
  <si>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</si>
  <si>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</si>
  <si>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</si>
  <si>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⑦</t>
    <phoneticPr fontId="2"/>
  </si>
  <si>
    <t>合計</t>
    <rPh sb="0" eb="2">
      <t>ゴウケイ</t>
    </rPh>
    <phoneticPr fontId="2"/>
  </si>
  <si>
    <t>⑥</t>
    <phoneticPr fontId="2"/>
  </si>
  <si>
    <t>⑧</t>
    <phoneticPr fontId="2"/>
  </si>
  <si>
    <t>①</t>
    <phoneticPr fontId="2"/>
  </si>
  <si>
    <t>⑦予算額</t>
    <phoneticPr fontId="2"/>
  </si>
  <si>
    <t>1/1</t>
    <phoneticPr fontId="2"/>
  </si>
  <si>
    <t>旅費</t>
    <rPh sb="0" eb="2">
      <t>リョヒ</t>
    </rPh>
    <phoneticPr fontId="2"/>
  </si>
  <si>
    <t>旅費</t>
    <phoneticPr fontId="2"/>
  </si>
  <si>
    <t>物件費</t>
    <phoneticPr fontId="2"/>
  </si>
  <si>
    <t>事業費</t>
    <phoneticPr fontId="2"/>
  </si>
  <si>
    <t>補助事業</t>
  </si>
  <si>
    <t>金額
（単価）</t>
    <rPh sb="0" eb="2">
      <t>キンガク</t>
    </rPh>
    <phoneticPr fontId="2"/>
  </si>
  <si>
    <t>　</t>
    <phoneticPr fontId="2"/>
  </si>
  <si>
    <t>要　　　望　　　額</t>
    <rPh sb="0" eb="1">
      <t>ヨウ</t>
    </rPh>
    <rPh sb="4" eb="5">
      <t>ボウ</t>
    </rPh>
    <rPh sb="8" eb="9">
      <t>ガク</t>
    </rPh>
    <phoneticPr fontId="2"/>
  </si>
  <si>
    <t>費目（A）</t>
    <rPh sb="0" eb="2">
      <t>ヒモク</t>
    </rPh>
    <phoneticPr fontId="2"/>
  </si>
  <si>
    <t>節（B）</t>
    <rPh sb="0" eb="1">
      <t>セツ</t>
    </rPh>
    <phoneticPr fontId="2"/>
  </si>
  <si>
    <t>算出基礎　／　事業費総額（E）</t>
    <phoneticPr fontId="2"/>
  </si>
  <si>
    <t xml:space="preserve"> </t>
    <phoneticPr fontId="2"/>
  </si>
  <si>
    <t>⑨</t>
    <phoneticPr fontId="2"/>
  </si>
  <si>
    <r>
      <rPr>
        <b/>
        <sz val="18"/>
        <rFont val="ＭＳ Ｐゴシック"/>
        <family val="3"/>
        <charset val="128"/>
      </rPr>
      <t>作業手順</t>
    </r>
    <r>
      <rPr>
        <b/>
        <sz val="16"/>
        <rFont val="ＭＳ Ｐゴシック"/>
        <family val="3"/>
        <charset val="128"/>
      </rPr>
      <t>　①～⑨の順番に作業してください。</t>
    </r>
    <rPh sb="0" eb="2">
      <t>サギョウ</t>
    </rPh>
    <rPh sb="2" eb="4">
      <t>テジュン</t>
    </rPh>
    <rPh sb="9" eb="11">
      <t>ジュンバン</t>
    </rPh>
    <rPh sb="12" eb="14">
      <t>サギョウ</t>
    </rPh>
    <phoneticPr fontId="2"/>
  </si>
  <si>
    <t>補助金
補助対象経費
（C）</t>
    <rPh sb="4" eb="6">
      <t>ホジョ</t>
    </rPh>
    <rPh sb="6" eb="8">
      <t>タイショウ</t>
    </rPh>
    <rPh sb="8" eb="10">
      <t>ケイヒ</t>
    </rPh>
    <phoneticPr fontId="2"/>
  </si>
  <si>
    <t>総合計（F)</t>
    <rPh sb="0" eb="1">
      <t>ソウ</t>
    </rPh>
    <rPh sb="1" eb="3">
      <t>ゴウケイ</t>
    </rPh>
    <phoneticPr fontId="2"/>
  </si>
  <si>
    <t>事　業　経　費　表</t>
    <rPh sb="0" eb="1">
      <t>コト</t>
    </rPh>
    <rPh sb="2" eb="3">
      <t>ゴウ</t>
    </rPh>
    <rPh sb="4" eb="5">
      <t>ヘ</t>
    </rPh>
    <rPh sb="6" eb="7">
      <t>ヒ</t>
    </rPh>
    <rPh sb="8" eb="9">
      <t>ヒョウ</t>
    </rPh>
    <phoneticPr fontId="2"/>
  </si>
  <si>
    <t>⑩</t>
    <phoneticPr fontId="2"/>
  </si>
  <si>
    <t>旅費</t>
  </si>
  <si>
    <t>事業費</t>
  </si>
  <si>
    <t>物品購入費</t>
    <rPh sb="0" eb="2">
      <t>ブッピン</t>
    </rPh>
    <rPh sb="2" eb="4">
      <t>コウニュウ</t>
    </rPh>
    <rPh sb="4" eb="5">
      <t>ヒ</t>
    </rPh>
    <phoneticPr fontId="2"/>
  </si>
  <si>
    <t>車両借上料</t>
    <rPh sb="0" eb="2">
      <t>シャリョウ</t>
    </rPh>
    <rPh sb="2" eb="4">
      <t>カリア</t>
    </rPh>
    <rPh sb="4" eb="5">
      <t>リョウ</t>
    </rPh>
    <phoneticPr fontId="2"/>
  </si>
  <si>
    <t>運送料</t>
    <rPh sb="0" eb="3">
      <t>ウンソウリョウ</t>
    </rPh>
    <phoneticPr fontId="2"/>
  </si>
  <si>
    <t>製作備品費</t>
    <rPh sb="0" eb="2">
      <t>セイサク</t>
    </rPh>
    <rPh sb="2" eb="5">
      <t>ビヒンヒ</t>
    </rPh>
    <phoneticPr fontId="2"/>
  </si>
  <si>
    <t>印刷費</t>
    <rPh sb="0" eb="3">
      <t>インサツヒ</t>
    </rPh>
    <phoneticPr fontId="2"/>
  </si>
  <si>
    <t>保険料</t>
    <rPh sb="0" eb="3">
      <t>ホケンリョウ</t>
    </rPh>
    <phoneticPr fontId="2"/>
  </si>
  <si>
    <t>消耗什器備品費</t>
    <rPh sb="0" eb="2">
      <t>ショウモウ</t>
    </rPh>
    <rPh sb="2" eb="4">
      <t>ジュウキ</t>
    </rPh>
    <rPh sb="4" eb="7">
      <t>ビヒンヒ</t>
    </rPh>
    <phoneticPr fontId="2"/>
  </si>
  <si>
    <t>①選択</t>
    <rPh sb="1" eb="3">
      <t>センタク</t>
    </rPh>
    <phoneticPr fontId="2"/>
  </si>
  <si>
    <t>②補助事業名</t>
    <phoneticPr fontId="2"/>
  </si>
  <si>
    <t>バス借上げ料</t>
    <rPh sb="2" eb="4">
      <t>カリア</t>
    </rPh>
    <rPh sb="5" eb="6">
      <t>リョウ</t>
    </rPh>
    <phoneticPr fontId="2"/>
  </si>
  <si>
    <t>6名</t>
    <rPh sb="1" eb="2">
      <t>メイ</t>
    </rPh>
    <phoneticPr fontId="2"/>
  </si>
  <si>
    <t>3回</t>
    <rPh sb="1" eb="2">
      <t>カイ</t>
    </rPh>
    <phoneticPr fontId="2"/>
  </si>
  <si>
    <t>④選択</t>
    <rPh sb="1" eb="3">
      <t>センタク</t>
    </rPh>
    <phoneticPr fontId="2"/>
  </si>
  <si>
    <t>ワークショップ開催の看板製作（告知用・会場入口）</t>
    <rPh sb="7" eb="9">
      <t>カイサイ</t>
    </rPh>
    <rPh sb="10" eb="12">
      <t>カンバン</t>
    </rPh>
    <rPh sb="12" eb="14">
      <t>セイサク</t>
    </rPh>
    <rPh sb="15" eb="18">
      <t>コクチヨウ</t>
    </rPh>
    <rPh sb="19" eb="21">
      <t>カイジョウ</t>
    </rPh>
    <rPh sb="21" eb="23">
      <t>イリグチ</t>
    </rPh>
    <phoneticPr fontId="2"/>
  </si>
  <si>
    <t>２種</t>
    <rPh sb="1" eb="2">
      <t>シュ</t>
    </rPh>
    <phoneticPr fontId="2"/>
  </si>
  <si>
    <t>ワークショップ設営資材</t>
    <rPh sb="7" eb="9">
      <t>セツエイ</t>
    </rPh>
    <rPh sb="9" eb="11">
      <t>シザイ</t>
    </rPh>
    <phoneticPr fontId="2"/>
  </si>
  <si>
    <t>11: 復興支援事業</t>
    <phoneticPr fontId="2"/>
  </si>
  <si>
    <t>被災地域及び被災者受入地域における支援拠点、ネットワークづくり活動</t>
    <rPh sb="4" eb="5">
      <t>オヨ</t>
    </rPh>
    <phoneticPr fontId="16"/>
  </si>
  <si>
    <t>被災地域において被災者や、その支援を行うボランティア等を輸送するための活動</t>
    <rPh sb="2" eb="4">
      <t>チイキ</t>
    </rPh>
    <rPh sb="8" eb="11">
      <t>ヒサイシャ</t>
    </rPh>
    <rPh sb="15" eb="17">
      <t>シエン</t>
    </rPh>
    <rPh sb="18" eb="19">
      <t>オコナ</t>
    </rPh>
    <rPh sb="26" eb="27">
      <t>トウ</t>
    </rPh>
    <rPh sb="28" eb="30">
      <t>ユソウ</t>
    </rPh>
    <rPh sb="35" eb="37">
      <t>カツドウ</t>
    </rPh>
    <phoneticPr fontId="16"/>
  </si>
  <si>
    <t>被災者の自立支援、就業支援を目的とした活動</t>
  </si>
  <si>
    <t>建築費</t>
    <rPh sb="0" eb="3">
      <t>ケンチクヒ</t>
    </rPh>
    <phoneticPr fontId="2"/>
  </si>
  <si>
    <t>A.専門業務謝金</t>
    <rPh sb="2" eb="6">
      <t>センモンギョウム</t>
    </rPh>
    <rPh sb="6" eb="8">
      <t>シャキン</t>
    </rPh>
    <phoneticPr fontId="2"/>
  </si>
  <si>
    <t>B.事務局スタッフ謝金</t>
    <rPh sb="2" eb="5">
      <t>ジムキョク</t>
    </rPh>
    <rPh sb="9" eb="11">
      <t>シャキン</t>
    </rPh>
    <phoneticPr fontId="2"/>
  </si>
  <si>
    <t>C.臨時傭役費</t>
    <rPh sb="2" eb="4">
      <t>リンジ</t>
    </rPh>
    <rPh sb="4" eb="7">
      <t>ヨウエキヒ</t>
    </rPh>
    <phoneticPr fontId="2"/>
  </si>
  <si>
    <t>借上代</t>
    <rPh sb="0" eb="2">
      <t>カリア</t>
    </rPh>
    <rPh sb="2" eb="3">
      <t>ダイ</t>
    </rPh>
    <phoneticPr fontId="2"/>
  </si>
  <si>
    <t>委託事業費</t>
    <rPh sb="0" eb="5">
      <t>イタクジギョウヒ</t>
    </rPh>
    <phoneticPr fontId="2"/>
  </si>
  <si>
    <t>-</t>
    <phoneticPr fontId="2"/>
  </si>
  <si>
    <t>〇〇による◇◇の地域活性化と☆☆活動</t>
    <rPh sb="8" eb="10">
      <t>チイキ</t>
    </rPh>
    <rPh sb="10" eb="12">
      <t>カッセイ</t>
    </rPh>
    <rPh sb="12" eb="13">
      <t>カ</t>
    </rPh>
    <rPh sb="16" eb="18">
      <t>カツドウ</t>
    </rPh>
    <phoneticPr fontId="2"/>
  </si>
  <si>
    <t>×</t>
  </si>
  <si>
    <t>=</t>
  </si>
  <si>
    <t>☆☆活動推進研修会講師謝礼</t>
    <rPh sb="2" eb="4">
      <t>カツドウ</t>
    </rPh>
    <rPh sb="4" eb="6">
      <t>スイシン</t>
    </rPh>
    <rPh sb="6" eb="9">
      <t>ケンシュウカイ</t>
    </rPh>
    <rPh sb="9" eb="11">
      <t>コウシ</t>
    </rPh>
    <rPh sb="11" eb="13">
      <t>シャレイ</t>
    </rPh>
    <phoneticPr fontId="2"/>
  </si>
  <si>
    <t>７会場</t>
    <rPh sb="1" eb="3">
      <t>カイジョウ</t>
    </rPh>
    <phoneticPr fontId="2"/>
  </si>
  <si>
    <t>3名</t>
    <rPh sb="1" eb="2">
      <t>メイ</t>
    </rPh>
    <phoneticPr fontId="2"/>
  </si>
  <si>
    <t>4会場</t>
    <rPh sb="1" eb="3">
      <t>カイジョウ</t>
    </rPh>
    <phoneticPr fontId="2"/>
  </si>
  <si>
    <t/>
  </si>
  <si>
    <t>研修会テキスト</t>
    <rPh sb="0" eb="3">
      <t>ケンシュウカイ</t>
    </rPh>
    <phoneticPr fontId="2"/>
  </si>
  <si>
    <t>研修会告知チラシ</t>
    <rPh sb="0" eb="3">
      <t>ケンシュウカイ</t>
    </rPh>
    <rPh sb="3" eb="5">
      <t>コクチ</t>
    </rPh>
    <phoneticPr fontId="2"/>
  </si>
  <si>
    <t>③法人名</t>
    <rPh sb="1" eb="3">
      <t>ホウジン</t>
    </rPh>
    <rPh sb="3" eb="4">
      <t>メイ</t>
    </rPh>
    <phoneticPr fontId="2"/>
  </si>
  <si>
    <t>２０２７年度</t>
    <rPh sb="4" eb="6">
      <t>ネンド</t>
    </rPh>
    <phoneticPr fontId="2"/>
  </si>
  <si>
    <t>ワークショップの開催</t>
    <rPh sb="8" eb="10">
      <t>カイサイ</t>
    </rPh>
    <phoneticPr fontId="2"/>
  </si>
  <si>
    <t>NPO法人○○つくる会</t>
    <phoneticPr fontId="2"/>
  </si>
  <si>
    <t>〔2027年度補助要望用〕</t>
    <phoneticPr fontId="2"/>
  </si>
  <si>
    <t>被災地域及び被災者受入地域におけるこども・若者、高齢者、障がいのある人等を対象とした、メンタルケア、教育支援等の生活支援活動</t>
    <rPh sb="4" eb="5">
      <t>オヨ</t>
    </rPh>
    <rPh sb="21" eb="23">
      <t>ワカモノ</t>
    </rPh>
    <rPh sb="24" eb="27">
      <t>コウレイシャ</t>
    </rPh>
    <rPh sb="34" eb="35">
      <t>ヒト</t>
    </rPh>
    <rPh sb="50" eb="52">
      <t>キョウイク</t>
    </rPh>
    <rPh sb="52" eb="54">
      <t>シエン</t>
    </rPh>
    <rPh sb="54" eb="55">
      <t>トウ</t>
    </rPh>
    <rPh sb="56" eb="58">
      <t>セイカツ</t>
    </rPh>
    <phoneticPr fontId="16"/>
  </si>
  <si>
    <t>被災者や被災地域が行う、まちづくり、くらしづくり等の復興活動</t>
    <rPh sb="0" eb="3">
      <t>ヒサイシャ</t>
    </rPh>
    <rPh sb="24" eb="25">
      <t>トウ</t>
    </rPh>
    <phoneticPr fontId="2"/>
  </si>
  <si>
    <t>被災地域の実態調査、現在・将来にわたるニーズ調査活動</t>
    <rPh sb="0" eb="4">
      <t>ヒサイチイキ</t>
    </rPh>
    <phoneticPr fontId="2"/>
  </si>
  <si>
    <t>後世への伝承、普及及び啓発を目的とした被災地域の記録活動</t>
    <rPh sb="0" eb="2">
      <t>コウセイ</t>
    </rPh>
    <rPh sb="4" eb="6">
      <t>デンショウ</t>
    </rPh>
    <rPh sb="7" eb="9">
      <t>フキュウ</t>
    </rPh>
    <rPh sb="9" eb="10">
      <t>オヨ</t>
    </rPh>
    <rPh sb="11" eb="13">
      <t>ケイハツ</t>
    </rPh>
    <rPh sb="14" eb="16">
      <t>モクテキ</t>
    </rPh>
    <rPh sb="19" eb="23">
      <t>ヒサイチイキ</t>
    </rPh>
    <rPh sb="24" eb="28">
      <t>キロクカツドウ</t>
    </rPh>
    <phoneticPr fontId="16"/>
  </si>
  <si>
    <r>
      <t xml:space="preserve">内容（Ｄ）
</t>
    </r>
    <r>
      <rPr>
        <sz val="6"/>
        <color theme="0" tint="-0.34998626667073579"/>
        <rFont val="ＭＳ Ｐ明朝"/>
        <family val="1"/>
        <charset val="128"/>
      </rPr>
      <t>＜⑤_記入例は　「記入例_新世紀_要望 」参照シート＞</t>
    </r>
    <rPh sb="0" eb="2">
      <t>ナイヨウ</t>
    </rPh>
    <phoneticPr fontId="2"/>
  </si>
  <si>
    <t>⑥算出基礎　／　事業費総額（E）</t>
    <phoneticPr fontId="2"/>
  </si>
  <si>
    <t>⑦総合計（F)</t>
    <rPh sb="1" eb="2">
      <t>ソウ</t>
    </rPh>
    <rPh sb="2" eb="4">
      <t>ゴウケイ</t>
    </rPh>
    <phoneticPr fontId="2"/>
  </si>
  <si>
    <t>＜⑤_記入例＞</t>
    <phoneticPr fontId="2"/>
  </si>
  <si>
    <t>事業内容</t>
    <rPh sb="0" eb="4">
      <t>ジギョウナイヨウ</t>
    </rPh>
    <phoneticPr fontId="2"/>
  </si>
  <si>
    <t>①選択してください</t>
    <rPh sb="1" eb="3">
      <t>センタク</t>
    </rPh>
    <phoneticPr fontId="2"/>
  </si>
  <si>
    <t>事業内容</t>
    <rPh sb="0" eb="2">
      <t>ジギョウ</t>
    </rPh>
    <rPh sb="2" eb="4">
      <t>ナイヨウ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</si>
</sst>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_ "/>
    <numFmt numFmtId="177" formatCode="000000"/>
    <numFmt numFmtId="178" formatCode="#,##0_ ;[Red]\-#,##0\ "/>
    <numFmt numFmtId="179" formatCode="#,##0_);[Red]\(#,##0\)"/>
    <numFmt numFmtId="180" formatCode="_ * #,##0;@"/>
    <numFmt numFmtId="181" formatCode="0&quot;万&quot;\_x000a_0000"/>
    <numFmt numFmtId="182" formatCode="0_ 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13"/>
      <name val="ＭＳ Ｐ明朝"/>
      <family val="1"/>
      <charset val="128"/>
    </font>
    <font>
      <sz val="12"/>
      <name val="ＭＳ Ｐ明朝"/>
      <family val="1"/>
      <charset val="128"/>
    </font>
    <font>
      <sz val="9"/>
      <name val="ＭＳ Ｐ明朝"/>
      <family val="1"/>
      <charset val="128"/>
    </font>
    <font>
      <sz val="8"/>
      <name val="ＭＳ Ｐ明朝"/>
      <family val="1"/>
      <charset val="128"/>
    </font>
    <font>
      <sz val="7"/>
      <name val="ＭＳ Ｐ明朝"/>
      <family val="1"/>
      <charset val="128"/>
    </font>
    <font>
      <b/>
      <sz val="20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name val="ＭＳ ゴシック"/>
      <family val="2"/>
      <charset val="128"/>
    </font>
    <font>
      <sz val="11"/>
      <name val="ＭＳ ゴシック"/>
      <family val="3"/>
      <charset val="128"/>
    </font>
    <font>
      <sz val="6"/>
      <name val="ＭＳ ゴシック"/>
      <family val="2"/>
      <charset val="128"/>
    </font>
    <font>
      <sz val="6"/>
      <color theme="0" tint="-0.34998626667073579"/>
      <name val="ＭＳ Ｐ明朝"/>
      <family val="1"/>
      <charset val="128"/>
    </font>
    <font>
      <sz val="13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3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157">
    <xf numFmtId="0" fontId="0" fillId="0" borderId="0" xfId="0">
      <alignment vertical="center"/>
    </xf>
    <xf numFmtId="0" fontId="1" fillId="0" borderId="0" xfId="2"/>
    <xf numFmtId="0" fontId="1" fillId="0" borderId="0" xfId="2" applyAlignment="1">
      <alignment vertical="center"/>
    </xf>
    <xf numFmtId="0" fontId="0" fillId="0" borderId="0" xfId="2" applyFont="1"/>
    <xf numFmtId="0" fontId="0" fillId="0" borderId="0" xfId="2" applyFont="1" applyAlignment="1">
      <alignment vertical="center"/>
    </xf>
    <xf numFmtId="0" fontId="1" fillId="0" borderId="0" xfId="2" applyAlignment="1">
      <alignment vertical="top" wrapText="1"/>
    </xf>
    <xf numFmtId="181" fontId="1" fillId="0" borderId="0" xfId="2" applyNumberFormat="1" applyAlignment="1">
      <alignment vertical="top" wrapText="1"/>
    </xf>
    <xf numFmtId="0" fontId="1" fillId="0" borderId="7" xfId="2" applyBorder="1" applyAlignment="1">
      <alignment horizontal="center" vertical="center" shrinkToFit="1"/>
    </xf>
    <xf numFmtId="0" fontId="0" fillId="0" borderId="0" xfId="2" quotePrefix="1" applyFont="1" applyAlignment="1">
      <alignment vertical="center"/>
    </xf>
    <xf numFmtId="180" fontId="9" fillId="8" borderId="14" xfId="1" applyNumberFormat="1" applyFont="1" applyFill="1" applyBorder="1" applyAlignment="1" applyProtection="1">
      <alignment vertical="center"/>
    </xf>
    <xf numFmtId="0" fontId="0" fillId="0" borderId="3" xfId="2" applyFont="1" applyBorder="1" applyAlignment="1">
      <alignment horizontal="left" vertical="center" shrinkToFit="1"/>
    </xf>
    <xf numFmtId="0" fontId="0" fillId="0" borderId="0" xfId="2" quotePrefix="1" applyFont="1"/>
    <xf numFmtId="0" fontId="0" fillId="0" borderId="3" xfId="2" applyFont="1" applyBorder="1" applyAlignment="1">
      <alignment vertical="center"/>
    </xf>
    <xf numFmtId="49" fontId="0" fillId="0" borderId="3" xfId="2" quotePrefix="1" applyNumberFormat="1" applyFont="1" applyBorder="1" applyAlignment="1">
      <alignment horizontal="center" vertical="center"/>
    </xf>
    <xf numFmtId="179" fontId="9" fillId="9" borderId="2" xfId="1" applyNumberFormat="1" applyFont="1" applyFill="1" applyBorder="1" applyAlignment="1" applyProtection="1">
      <alignment horizontal="right" vertical="center" shrinkToFit="1"/>
    </xf>
    <xf numFmtId="179" fontId="9" fillId="13" borderId="12" xfId="1" applyNumberFormat="1" applyFont="1" applyFill="1" applyBorder="1" applyAlignment="1" applyProtection="1">
      <alignment horizontal="right" vertical="center" shrinkToFit="1"/>
    </xf>
    <xf numFmtId="0" fontId="1" fillId="0" borderId="17" xfId="2" applyBorder="1" applyAlignment="1">
      <alignment vertical="center"/>
    </xf>
    <xf numFmtId="49" fontId="0" fillId="0" borderId="0" xfId="2" quotePrefix="1" applyNumberFormat="1" applyFont="1" applyAlignment="1">
      <alignment horizontal="center" vertical="center"/>
    </xf>
    <xf numFmtId="49" fontId="0" fillId="0" borderId="0" xfId="2" applyNumberFormat="1" applyFont="1" applyAlignment="1">
      <alignment horizontal="center" vertical="center"/>
    </xf>
    <xf numFmtId="0" fontId="14" fillId="3" borderId="32" xfId="0" applyFont="1" applyFill="1" applyBorder="1">
      <alignment vertical="center"/>
    </xf>
    <xf numFmtId="0" fontId="0" fillId="0" borderId="3" xfId="2" applyFont="1" applyBorder="1"/>
    <xf numFmtId="0" fontId="15" fillId="3" borderId="3" xfId="0" applyFont="1" applyFill="1" applyBorder="1">
      <alignment vertical="center"/>
    </xf>
    <xf numFmtId="179" fontId="5" fillId="9" borderId="2" xfId="1" applyNumberFormat="1" applyFont="1" applyFill="1" applyBorder="1" applyAlignment="1" applyProtection="1">
      <alignment horizontal="right" vertical="center" shrinkToFit="1"/>
    </xf>
    <xf numFmtId="180" fontId="5" fillId="8" borderId="14" xfId="1" applyNumberFormat="1" applyFont="1" applyFill="1" applyBorder="1" applyAlignment="1" applyProtection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11" fillId="0" borderId="0" xfId="0" applyFont="1">
      <alignment vertical="center"/>
    </xf>
    <xf numFmtId="0" fontId="4" fillId="0" borderId="6" xfId="0" applyFont="1" applyBorder="1" applyAlignment="1">
      <alignment horizontal="center" vertical="center" shrinkToFit="1"/>
    </xf>
    <xf numFmtId="0" fontId="6" fillId="0" borderId="5" xfId="0" applyFont="1" applyBorder="1" applyAlignment="1">
      <alignment vertical="center" shrinkToFit="1"/>
    </xf>
    <xf numFmtId="0" fontId="6" fillId="0" borderId="0" xfId="0" applyFont="1" applyAlignment="1">
      <alignment horizontal="left" vertical="center" shrinkToFit="1"/>
    </xf>
    <xf numFmtId="0" fontId="13" fillId="0" borderId="0" xfId="0" applyFont="1">
      <alignment vertical="center"/>
    </xf>
    <xf numFmtId="0" fontId="6" fillId="0" borderId="0" xfId="0" applyFont="1" applyAlignment="1">
      <alignment vertical="center" shrinkToFit="1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Continuous" vertical="center"/>
    </xf>
    <xf numFmtId="176" fontId="6" fillId="0" borderId="0" xfId="0" applyNumberFormat="1" applyFont="1" applyAlignment="1">
      <alignment horizontal="right" vertical="center"/>
    </xf>
    <xf numFmtId="0" fontId="6" fillId="0" borderId="4" xfId="0" applyFont="1" applyBorder="1">
      <alignment vertical="center"/>
    </xf>
    <xf numFmtId="0" fontId="6" fillId="0" borderId="4" xfId="0" applyFont="1" applyBorder="1" applyAlignment="1">
      <alignment horizontal="right" vertical="center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79" fontId="8" fillId="10" borderId="13" xfId="1" applyNumberFormat="1" applyFont="1" applyFill="1" applyBorder="1" applyAlignment="1" applyProtection="1">
      <alignment horizontal="left" vertical="center" shrinkToFit="1"/>
    </xf>
    <xf numFmtId="0" fontId="8" fillId="0" borderId="0" xfId="0" applyFont="1" applyAlignment="1">
      <alignment horizontal="center" vertical="center" wrapText="1"/>
    </xf>
    <xf numFmtId="49" fontId="5" fillId="3" borderId="5" xfId="0" applyNumberFormat="1" applyFont="1" applyFill="1" applyBorder="1" applyAlignment="1">
      <alignment vertical="center" shrinkToFit="1"/>
    </xf>
    <xf numFmtId="49" fontId="5" fillId="6" borderId="2" xfId="0" applyNumberFormat="1" applyFont="1" applyFill="1" applyBorder="1" applyAlignment="1">
      <alignment vertical="center" shrinkToFit="1"/>
    </xf>
    <xf numFmtId="179" fontId="5" fillId="10" borderId="13" xfId="1" applyNumberFormat="1" applyFont="1" applyFill="1" applyBorder="1" applyAlignment="1" applyProtection="1">
      <alignment horizontal="left" vertical="center" shrinkToFit="1"/>
    </xf>
    <xf numFmtId="0" fontId="9" fillId="0" borderId="0" xfId="0" applyFont="1" applyAlignment="1">
      <alignment horizontal="center" vertical="center" wrapText="1"/>
    </xf>
    <xf numFmtId="180" fontId="9" fillId="2" borderId="0" xfId="1" applyNumberFormat="1" applyFont="1" applyFill="1" applyBorder="1" applyAlignment="1" applyProtection="1">
      <alignment vertical="center"/>
    </xf>
    <xf numFmtId="180" fontId="4" fillId="2" borderId="0" xfId="1" applyNumberFormat="1" applyFont="1" applyFill="1" applyBorder="1" applyAlignment="1" applyProtection="1">
      <alignment horizontal="center" vertical="center"/>
    </xf>
    <xf numFmtId="182" fontId="9" fillId="11" borderId="0" xfId="1" applyNumberFormat="1" applyFont="1" applyFill="1" applyBorder="1" applyAlignment="1" applyProtection="1">
      <alignment vertical="center"/>
    </xf>
    <xf numFmtId="0" fontId="0" fillId="0" borderId="0" xfId="0" applyAlignment="1">
      <alignment horizontal="right" vertical="top"/>
    </xf>
    <xf numFmtId="179" fontId="5" fillId="10" borderId="0" xfId="1" applyNumberFormat="1" applyFont="1" applyFill="1" applyBorder="1" applyAlignment="1" applyProtection="1">
      <alignment horizontal="left" vertical="center" shrinkToFit="1"/>
    </xf>
    <xf numFmtId="179" fontId="5" fillId="10" borderId="0" xfId="1" applyNumberFormat="1" applyFont="1" applyFill="1" applyBorder="1" applyAlignment="1" applyProtection="1">
      <alignment horizontal="left" vertical="center" wrapText="1" shrinkToFit="1"/>
    </xf>
    <xf numFmtId="179" fontId="9" fillId="10" borderId="0" xfId="1" applyNumberFormat="1" applyFont="1" applyFill="1" applyBorder="1" applyAlignment="1" applyProtection="1">
      <alignment horizontal="left" vertical="center" wrapText="1" shrinkToFit="1"/>
    </xf>
    <xf numFmtId="0" fontId="0" fillId="12" borderId="0" xfId="0" applyFill="1">
      <alignment vertical="center"/>
    </xf>
    <xf numFmtId="179" fontId="9" fillId="10" borderId="0" xfId="1" applyNumberFormat="1" applyFont="1" applyFill="1" applyBorder="1" applyAlignment="1" applyProtection="1">
      <alignment horizontal="left" vertical="center" shrinkToFit="1"/>
    </xf>
    <xf numFmtId="0" fontId="0" fillId="0" borderId="0" xfId="0" applyAlignment="1">
      <alignment horizontal="left" vertical="center"/>
    </xf>
    <xf numFmtId="49" fontId="9" fillId="13" borderId="11" xfId="0" applyNumberFormat="1" applyFont="1" applyFill="1" applyBorder="1" applyAlignment="1">
      <alignment horizontal="center" vertical="center" shrinkToFit="1"/>
    </xf>
    <xf numFmtId="179" fontId="9" fillId="13" borderId="15" xfId="1" applyNumberFormat="1" applyFont="1" applyFill="1" applyBorder="1" applyAlignment="1" applyProtection="1">
      <alignment horizontal="right" vertical="center" shrinkToFit="1"/>
    </xf>
    <xf numFmtId="179" fontId="9" fillId="13" borderId="15" xfId="0" applyNumberFormat="1" applyFont="1" applyFill="1" applyBorder="1" applyAlignment="1">
      <alignment horizontal="right" vertical="center" shrinkToFit="1"/>
    </xf>
    <xf numFmtId="179" fontId="9" fillId="13" borderId="15" xfId="0" applyNumberFormat="1" applyFont="1" applyFill="1" applyBorder="1" applyAlignment="1">
      <alignment horizontal="center" vertical="center" shrinkToFit="1"/>
    </xf>
    <xf numFmtId="179" fontId="9" fillId="13" borderId="16" xfId="0" applyNumberFormat="1" applyFont="1" applyFill="1" applyBorder="1" applyAlignment="1">
      <alignment horizontal="right" vertical="center" shrinkToFit="1"/>
    </xf>
    <xf numFmtId="0" fontId="4" fillId="5" borderId="3" xfId="0" applyFont="1" applyFill="1" applyBorder="1" applyAlignment="1">
      <alignment horizontal="center" vertical="center" shrinkToFit="1"/>
    </xf>
    <xf numFmtId="49" fontId="9" fillId="3" borderId="5" xfId="0" applyNumberFormat="1" applyFont="1" applyFill="1" applyBorder="1" applyAlignment="1">
      <alignment vertical="center" shrinkToFit="1"/>
    </xf>
    <xf numFmtId="49" fontId="9" fillId="6" borderId="2" xfId="0" applyNumberFormat="1" applyFont="1" applyFill="1" applyBorder="1" applyAlignment="1">
      <alignment vertical="center" shrinkToFit="1"/>
    </xf>
    <xf numFmtId="179" fontId="9" fillId="4" borderId="13" xfId="0" applyNumberFormat="1" applyFont="1" applyFill="1" applyBorder="1" applyAlignment="1">
      <alignment vertical="center" shrinkToFit="1"/>
    </xf>
    <xf numFmtId="180" fontId="4" fillId="2" borderId="0" xfId="0" applyNumberFormat="1" applyFont="1" applyFill="1" applyAlignment="1">
      <alignment horizontal="center" vertical="center"/>
    </xf>
    <xf numFmtId="179" fontId="9" fillId="4" borderId="0" xfId="0" applyNumberFormat="1" applyFont="1" applyFill="1" applyAlignment="1">
      <alignment horizontal="right" vertical="center" shrinkToFit="1"/>
    </xf>
    <xf numFmtId="179" fontId="5" fillId="4" borderId="13" xfId="0" applyNumberFormat="1" applyFont="1" applyFill="1" applyBorder="1" applyAlignment="1">
      <alignment vertical="center" shrinkToFit="1"/>
    </xf>
    <xf numFmtId="180" fontId="5" fillId="2" borderId="0" xfId="0" applyNumberFormat="1" applyFont="1" applyFill="1" applyAlignment="1">
      <alignment horizontal="center" vertical="center"/>
    </xf>
    <xf numFmtId="179" fontId="5" fillId="4" borderId="0" xfId="0" applyNumberFormat="1" applyFont="1" applyFill="1" applyAlignment="1">
      <alignment horizontal="right" vertical="center" shrinkToFit="1"/>
    </xf>
    <xf numFmtId="12" fontId="10" fillId="13" borderId="12" xfId="0" applyNumberFormat="1" applyFont="1" applyFill="1" applyBorder="1" applyAlignment="1">
      <alignment horizontal="center" vertical="center" shrinkToFit="1"/>
    </xf>
    <xf numFmtId="0" fontId="4" fillId="0" borderId="18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7" fillId="15" borderId="6" xfId="0" applyFont="1" applyFill="1" applyBorder="1" applyAlignment="1">
      <alignment horizontal="center" vertical="center" shrinkToFit="1"/>
    </xf>
    <xf numFmtId="0" fontId="7" fillId="15" borderId="18" xfId="0" applyFont="1" applyFill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178" fontId="7" fillId="16" borderId="28" xfId="1" applyNumberFormat="1" applyFont="1" applyFill="1" applyBorder="1" applyAlignment="1" applyProtection="1">
      <alignment horizontal="center" vertical="center" shrinkToFit="1"/>
      <protection locked="0"/>
    </xf>
    <xf numFmtId="178" fontId="7" fillId="16" borderId="29" xfId="1" applyNumberFormat="1" applyFont="1" applyFill="1" applyBorder="1" applyAlignment="1" applyProtection="1">
      <alignment horizontal="center" vertical="center" shrinkToFit="1"/>
      <protection locked="0"/>
    </xf>
    <xf numFmtId="178" fontId="7" fillId="16" borderId="30" xfId="1" applyNumberFormat="1" applyFont="1" applyFill="1" applyBorder="1" applyAlignment="1" applyProtection="1">
      <alignment horizontal="center" vertical="center" shrinkToFit="1"/>
      <protection locked="0"/>
    </xf>
    <xf numFmtId="178" fontId="7" fillId="16" borderId="31" xfId="1" applyNumberFormat="1" applyFont="1" applyFill="1" applyBorder="1" applyAlignment="1" applyProtection="1">
      <alignment horizontal="center" vertical="center" shrinkToFit="1"/>
      <protection locked="0"/>
    </xf>
    <xf numFmtId="0" fontId="7" fillId="12" borderId="3" xfId="0" applyFont="1" applyFill="1" applyBorder="1" applyAlignment="1">
      <alignment horizontal="center" vertical="center" shrinkToFit="1"/>
    </xf>
    <xf numFmtId="0" fontId="0" fillId="0" borderId="0" xfId="0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179" fontId="7" fillId="0" borderId="3" xfId="1" applyNumberFormat="1" applyFont="1" applyBorder="1" applyAlignment="1" applyProtection="1">
      <alignment horizontal="right" vertical="center" shrinkToFit="1"/>
    </xf>
    <xf numFmtId="179" fontId="7" fillId="0" borderId="32" xfId="1" applyNumberFormat="1" applyFont="1" applyBorder="1" applyAlignment="1" applyProtection="1">
      <alignment horizontal="right" vertical="center" shrinkToFit="1"/>
    </xf>
    <xf numFmtId="179" fontId="7" fillId="14" borderId="7" xfId="1" applyNumberFormat="1" applyFont="1" applyFill="1" applyBorder="1" applyAlignment="1" applyProtection="1">
      <alignment horizontal="right" vertical="center" shrinkToFit="1"/>
    </xf>
    <xf numFmtId="0" fontId="4" fillId="0" borderId="3" xfId="0" applyFont="1" applyBorder="1" applyAlignment="1">
      <alignment horizontal="center" vertical="center"/>
    </xf>
    <xf numFmtId="0" fontId="7" fillId="7" borderId="6" xfId="0" applyFont="1" applyFill="1" applyBorder="1" applyAlignment="1">
      <alignment horizontal="center" vertical="center" shrinkToFit="1"/>
    </xf>
    <xf numFmtId="0" fontId="7" fillId="7" borderId="19" xfId="0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shrinkToFit="1"/>
    </xf>
    <xf numFmtId="0" fontId="6" fillId="0" borderId="19" xfId="0" applyFont="1" applyBorder="1" applyAlignment="1">
      <alignment horizontal="center" vertical="center" shrinkToFit="1"/>
    </xf>
    <xf numFmtId="0" fontId="6" fillId="14" borderId="27" xfId="0" applyFont="1" applyFill="1" applyBorder="1" applyAlignment="1">
      <alignment horizontal="center" vertical="center" shrinkToFit="1"/>
    </xf>
    <xf numFmtId="0" fontId="6" fillId="0" borderId="26" xfId="0" applyFont="1" applyBorder="1" applyAlignment="1">
      <alignment horizontal="center" vertical="center" shrinkToFit="1"/>
    </xf>
    <xf numFmtId="179" fontId="7" fillId="0" borderId="33" xfId="1" applyNumberFormat="1" applyFont="1" applyBorder="1" applyAlignment="1" applyProtection="1">
      <alignment horizontal="right" vertical="center" shrinkToFit="1"/>
    </xf>
    <xf numFmtId="12" fontId="6" fillId="0" borderId="6" xfId="0" quotePrefix="1" applyNumberFormat="1" applyFont="1" applyBorder="1" applyAlignment="1">
      <alignment horizontal="center" vertical="center" shrinkToFit="1"/>
    </xf>
    <xf numFmtId="12" fontId="6" fillId="0" borderId="19" xfId="0" applyNumberFormat="1" applyFont="1" applyBorder="1" applyAlignment="1">
      <alignment horizontal="center" vertical="center" shrinkToFit="1"/>
    </xf>
    <xf numFmtId="12" fontId="6" fillId="0" borderId="18" xfId="0" applyNumberFormat="1" applyFont="1" applyBorder="1" applyAlignment="1">
      <alignment horizontal="center" vertical="center" shrinkToFi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shrinkToFit="1"/>
    </xf>
    <xf numFmtId="177" fontId="3" fillId="0" borderId="6" xfId="0" applyNumberFormat="1" applyFont="1" applyBorder="1" applyAlignment="1">
      <alignment horizontal="center" vertical="center" shrinkToFit="1"/>
    </xf>
    <xf numFmtId="177" fontId="3" fillId="0" borderId="19" xfId="0" applyNumberFormat="1" applyFont="1" applyBorder="1" applyAlignment="1">
      <alignment horizontal="center" vertical="center" shrinkToFit="1"/>
    </xf>
    <xf numFmtId="177" fontId="3" fillId="0" borderId="18" xfId="0" applyNumberFormat="1" applyFont="1" applyBorder="1" applyAlignment="1">
      <alignment horizontal="center" vertical="center" shrinkToFit="1"/>
    </xf>
    <xf numFmtId="178" fontId="7" fillId="16" borderId="28" xfId="1" applyNumberFormat="1" applyFont="1" applyFill="1" applyBorder="1" applyAlignment="1" applyProtection="1">
      <alignment horizontal="center" vertical="center" shrinkToFit="1"/>
    </xf>
    <xf numFmtId="178" fontId="7" fillId="16" borderId="29" xfId="1" applyNumberFormat="1" applyFont="1" applyFill="1" applyBorder="1" applyAlignment="1" applyProtection="1">
      <alignment horizontal="center" vertical="center" shrinkToFit="1"/>
    </xf>
    <xf numFmtId="178" fontId="7" fillId="16" borderId="30" xfId="1" applyNumberFormat="1" applyFont="1" applyFill="1" applyBorder="1" applyAlignment="1" applyProtection="1">
      <alignment horizontal="center" vertical="center" shrinkToFit="1"/>
    </xf>
    <xf numFmtId="178" fontId="7" fillId="16" borderId="31" xfId="1" applyNumberFormat="1" applyFont="1" applyFill="1" applyBorder="1" applyAlignment="1" applyProtection="1">
      <alignment horizontal="center" vertical="center" shrinkToFit="1"/>
    </xf>
    <xf numFmtId="177" fontId="0" fillId="0" borderId="6" xfId="0" applyNumberFormat="1" applyFont="1" applyBorder="1" applyAlignment="1" applyProtection="1">
      <alignment vertical="center" wrapText="1" shrinkToFit="1"/>
      <protection locked="0"/>
    </xf>
    <xf numFmtId="177" fontId="0" fillId="0" borderId="19" xfId="0" applyNumberFormat="1" applyFont="1" applyBorder="1" applyAlignment="1" applyProtection="1">
      <alignment vertical="center" wrapText="1" shrinkToFit="1"/>
      <protection locked="0"/>
    </xf>
    <xf numFmtId="177" fontId="0" fillId="0" borderId="18" xfId="0" applyNumberFormat="1" applyFont="1" applyBorder="1" applyAlignment="1" applyProtection="1">
      <alignment vertical="center" wrapText="1" shrinkToFit="1"/>
      <protection locked="0"/>
    </xf>
    <xf numFmtId="0" fontId="0" fillId="0" borderId="19" xfId="0" applyFont="1" applyBorder="1" applyAlignment="1" applyProtection="1">
      <alignment horizontal="center" vertical="center" shrinkToFit="1"/>
      <protection locked="0"/>
    </xf>
    <xf numFmtId="0" fontId="18" fillId="0" borderId="19" xfId="0" applyFont="1" applyBorder="1" applyAlignment="1" applyProtection="1">
      <alignment horizontal="center" vertical="center" shrinkToFit="1"/>
      <protection locked="0"/>
    </xf>
    <xf numFmtId="0" fontId="18" fillId="0" borderId="18" xfId="0" applyFont="1" applyBorder="1" applyAlignment="1" applyProtection="1">
      <alignment horizontal="center" vertical="center" shrinkToFit="1"/>
      <protection locked="0"/>
    </xf>
    <xf numFmtId="179" fontId="19" fillId="0" borderId="3" xfId="1" applyNumberFormat="1" applyFont="1" applyBorder="1" applyAlignment="1" applyProtection="1">
      <alignment horizontal="right" vertical="center" shrinkToFit="1"/>
    </xf>
    <xf numFmtId="179" fontId="19" fillId="0" borderId="33" xfId="1" applyNumberFormat="1" applyFont="1" applyBorder="1" applyAlignment="1" applyProtection="1">
      <alignment horizontal="right" vertical="center" shrinkToFit="1"/>
    </xf>
    <xf numFmtId="179" fontId="19" fillId="0" borderId="32" xfId="1" applyNumberFormat="1" applyFont="1" applyBorder="1" applyAlignment="1" applyProtection="1">
      <alignment horizontal="right" vertical="center" shrinkToFit="1"/>
    </xf>
    <xf numFmtId="49" fontId="20" fillId="3" borderId="5" xfId="0" applyNumberFormat="1" applyFont="1" applyFill="1" applyBorder="1" applyAlignment="1">
      <alignment vertical="center" shrinkToFit="1"/>
    </xf>
    <xf numFmtId="49" fontId="20" fillId="6" borderId="2" xfId="0" applyNumberFormat="1" applyFont="1" applyFill="1" applyBorder="1" applyAlignment="1">
      <alignment vertical="center" shrinkToFit="1"/>
    </xf>
    <xf numFmtId="179" fontId="20" fillId="9" borderId="2" xfId="1" applyNumberFormat="1" applyFont="1" applyFill="1" applyBorder="1" applyAlignment="1" applyProtection="1">
      <alignment horizontal="right" vertical="center" shrinkToFit="1"/>
    </xf>
    <xf numFmtId="179" fontId="20" fillId="10" borderId="13" xfId="1" applyNumberFormat="1" applyFont="1" applyFill="1" applyBorder="1" applyAlignment="1" applyProtection="1">
      <alignment horizontal="left" vertical="center" shrinkToFit="1"/>
    </xf>
    <xf numFmtId="179" fontId="21" fillId="4" borderId="13" xfId="0" applyNumberFormat="1" applyFont="1" applyFill="1" applyBorder="1" applyAlignment="1">
      <alignment vertical="center" shrinkToFit="1"/>
    </xf>
    <xf numFmtId="180" fontId="21" fillId="2" borderId="0" xfId="0" applyNumberFormat="1" applyFont="1" applyFill="1" applyAlignment="1">
      <alignment horizontal="center" vertical="center"/>
    </xf>
    <xf numFmtId="179" fontId="21" fillId="4" borderId="0" xfId="0" applyNumberFormat="1" applyFont="1" applyFill="1" applyAlignment="1">
      <alignment horizontal="right" vertical="center" shrinkToFit="1"/>
    </xf>
    <xf numFmtId="180" fontId="21" fillId="8" borderId="14" xfId="1" applyNumberFormat="1" applyFont="1" applyFill="1" applyBorder="1" applyAlignment="1" applyProtection="1">
      <alignment vertical="center"/>
    </xf>
    <xf numFmtId="49" fontId="20" fillId="3" borderId="5" xfId="0" applyNumberFormat="1" applyFont="1" applyFill="1" applyBorder="1" applyAlignment="1" applyProtection="1">
      <alignment vertical="center" shrinkToFit="1"/>
      <protection locked="0"/>
    </xf>
    <xf numFmtId="49" fontId="20" fillId="6" borderId="2" xfId="0" applyNumberFormat="1" applyFont="1" applyFill="1" applyBorder="1" applyAlignment="1" applyProtection="1">
      <alignment vertical="center" shrinkToFit="1"/>
      <protection locked="0"/>
    </xf>
    <xf numFmtId="179" fontId="20" fillId="10" borderId="13" xfId="1" applyNumberFormat="1" applyFont="1" applyFill="1" applyBorder="1" applyAlignment="1" applyProtection="1">
      <alignment horizontal="left" vertical="center" shrinkToFit="1"/>
      <protection locked="0"/>
    </xf>
    <xf numFmtId="179" fontId="21" fillId="4" borderId="13" xfId="0" applyNumberFormat="1" applyFont="1" applyFill="1" applyBorder="1" applyAlignment="1" applyProtection="1">
      <alignment vertical="center" shrinkToFit="1"/>
      <protection locked="0"/>
    </xf>
    <xf numFmtId="179" fontId="21" fillId="4" borderId="0" xfId="0" applyNumberFormat="1" applyFont="1" applyFill="1" applyAlignment="1" applyProtection="1">
      <alignment horizontal="right" vertical="center" shrinkToFit="1"/>
      <protection locked="0"/>
    </xf>
    <xf numFmtId="179" fontId="20" fillId="10" borderId="0" xfId="1" applyNumberFormat="1" applyFont="1" applyFill="1" applyBorder="1" applyAlignment="1" applyProtection="1">
      <alignment horizontal="left" vertical="center" shrinkToFit="1"/>
      <protection locked="0"/>
    </xf>
    <xf numFmtId="179" fontId="20" fillId="10" borderId="0" xfId="1" applyNumberFormat="1" applyFont="1" applyFill="1" applyBorder="1" applyAlignment="1" applyProtection="1">
      <alignment horizontal="left" vertical="center" wrapText="1" shrinkToFit="1"/>
      <protection locked="0"/>
    </xf>
    <xf numFmtId="49" fontId="22" fillId="13" borderId="11" xfId="0" applyNumberFormat="1" applyFont="1" applyFill="1" applyBorder="1" applyAlignment="1">
      <alignment horizontal="center" vertical="center" shrinkToFit="1"/>
    </xf>
    <xf numFmtId="12" fontId="20" fillId="13" borderId="12" xfId="0" applyNumberFormat="1" applyFont="1" applyFill="1" applyBorder="1" applyAlignment="1">
      <alignment horizontal="center" vertical="center" shrinkToFit="1"/>
    </xf>
    <xf numFmtId="179" fontId="20" fillId="13" borderId="12" xfId="1" applyNumberFormat="1" applyFont="1" applyFill="1" applyBorder="1" applyAlignment="1" applyProtection="1">
      <alignment horizontal="right" vertical="center" shrinkToFit="1"/>
    </xf>
    <xf numFmtId="179" fontId="20" fillId="13" borderId="15" xfId="1" applyNumberFormat="1" applyFont="1" applyFill="1" applyBorder="1" applyAlignment="1" applyProtection="1">
      <alignment horizontal="right" vertical="center" shrinkToFit="1"/>
    </xf>
    <xf numFmtId="179" fontId="20" fillId="13" borderId="15" xfId="0" applyNumberFormat="1" applyFont="1" applyFill="1" applyBorder="1" applyAlignment="1">
      <alignment horizontal="right" vertical="center" shrinkToFit="1"/>
    </xf>
    <xf numFmtId="179" fontId="20" fillId="13" borderId="15" xfId="0" applyNumberFormat="1" applyFont="1" applyFill="1" applyBorder="1" applyAlignment="1">
      <alignment horizontal="center" vertical="center" shrinkToFit="1"/>
    </xf>
    <xf numFmtId="179" fontId="22" fillId="13" borderId="15" xfId="0" applyNumberFormat="1" applyFont="1" applyFill="1" applyBorder="1" applyAlignment="1">
      <alignment horizontal="right" vertical="center" shrinkToFit="1"/>
    </xf>
    <xf numFmtId="179" fontId="22" fillId="13" borderId="15" xfId="0" applyNumberFormat="1" applyFont="1" applyFill="1" applyBorder="1" applyAlignment="1">
      <alignment horizontal="center" vertical="center" shrinkToFit="1"/>
    </xf>
    <xf numFmtId="179" fontId="22" fillId="13" borderId="16" xfId="0" applyNumberFormat="1" applyFont="1" applyFill="1" applyBorder="1" applyAlignment="1">
      <alignment horizontal="right" vertical="center" shrinkToFit="1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24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3" tint="0.39994506668294322"/>
        </patternFill>
      </fill>
    </dxf>
    <dxf>
      <fill>
        <patternFill>
          <bgColor theme="0"/>
        </patternFill>
      </fill>
    </dxf>
    <dxf>
      <fill>
        <patternFill>
          <bgColor theme="3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theme="3" tint="0.39994506668294322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theme="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3" tint="0.39994506668294322"/>
        </patternFill>
      </fill>
    </dxf>
    <dxf>
      <fill>
        <patternFill>
          <bgColor theme="0"/>
        </patternFill>
      </fill>
    </dxf>
    <dxf>
      <fill>
        <patternFill>
          <bgColor theme="3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theme="3" tint="0.39994506668294322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13121</xdr:colOff>
      <xdr:row>19</xdr:row>
      <xdr:rowOff>207857</xdr:rowOff>
    </xdr:from>
    <xdr:to>
      <xdr:col>29</xdr:col>
      <xdr:colOff>505121</xdr:colOff>
      <xdr:row>21</xdr:row>
      <xdr:rowOff>74083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8723204" y="5012690"/>
          <a:ext cx="6630334" cy="41656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総合計（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が自動で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算出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されますので内容を確認して下さい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8041</xdr:colOff>
      <xdr:row>15</xdr:row>
      <xdr:rowOff>83397</xdr:rowOff>
    </xdr:from>
    <xdr:to>
      <xdr:col>29</xdr:col>
      <xdr:colOff>506391</xdr:colOff>
      <xdr:row>19</xdr:row>
      <xdr:rowOff>161924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8332891" y="4226772"/>
          <a:ext cx="6689600" cy="103102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金額（単価）、数量（回数、人数等の単位）などの算出根拠を入力してください。</a:t>
          </a:r>
          <a:endParaRPr kumimoji="1" lang="en-US" altLang="ja-JP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</a:t>
          </a:r>
          <a:r>
            <a:rPr kumimoji="1" lang="en-US" altLang="ja-JP" sz="1100">
              <a:solidFill>
                <a:srgbClr val="FF0000"/>
              </a:solidFill>
            </a:rPr>
            <a:t>※</a:t>
          </a:r>
          <a:r>
            <a:rPr kumimoji="1" lang="ja-JP" altLang="en-US" sz="1100">
              <a:solidFill>
                <a:srgbClr val="FF0000"/>
              </a:solidFill>
            </a:rPr>
            <a:t>必ず単位を入力してください。入力しないと　　　　　　セル表示となり、エラーを意味します。</a:t>
          </a:r>
          <a:endParaRPr kumimoji="1" lang="en-US" altLang="ja-JP" sz="1100">
            <a:solidFill>
              <a:srgbClr val="FF0000"/>
            </a:solid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全て入力すると　　　　　　に合計が</a:t>
          </a:r>
          <a:r>
            <a:rPr kumimoji="1" lang="ja-JP" altLang="en-US" sz="1100" b="1">
              <a:solidFill>
                <a:srgbClr val="FF0000"/>
              </a:solidFill>
            </a:rPr>
            <a:t>自動で</a:t>
          </a:r>
          <a:r>
            <a:rPr kumimoji="1" lang="ja-JP" altLang="en-US" sz="1100"/>
            <a:t>算出されます。</a:t>
          </a:r>
          <a:endParaRPr kumimoji="1" lang="en-US" altLang="ja-JP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節を全て入力すると　　　　　　に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千円未満を四捨五入し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た節の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合計金額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自動で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算出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されます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</a:t>
          </a:r>
          <a:endParaRPr lang="ja-JP" altLang="ja-JP">
            <a:effectLst/>
          </a:endParaRPr>
        </a:p>
        <a:p>
          <a:endParaRPr kumimoji="1" lang="ja-JP" altLang="en-US" sz="1100"/>
        </a:p>
      </xdr:txBody>
    </xdr:sp>
    <xdr:clientData/>
  </xdr:twoCellAnchor>
  <xdr:twoCellAnchor>
    <xdr:from>
      <xdr:col>19</xdr:col>
      <xdr:colOff>17566</xdr:colOff>
      <xdr:row>3</xdr:row>
      <xdr:rowOff>190500</xdr:rowOff>
    </xdr:from>
    <xdr:to>
      <xdr:col>29</xdr:col>
      <xdr:colOff>508296</xdr:colOff>
      <xdr:row>3</xdr:row>
      <xdr:rowOff>472440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8346226" y="1013460"/>
          <a:ext cx="6739130" cy="28194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該当する事業内容をプルダウンで選んでください。</a:t>
          </a:r>
        </a:p>
      </xdr:txBody>
    </xdr:sp>
    <xdr:clientData/>
  </xdr:twoCellAnchor>
  <xdr:twoCellAnchor>
    <xdr:from>
      <xdr:col>19</xdr:col>
      <xdr:colOff>74083</xdr:colOff>
      <xdr:row>3</xdr:row>
      <xdr:rowOff>259079</xdr:rowOff>
    </xdr:from>
    <xdr:to>
      <xdr:col>19</xdr:col>
      <xdr:colOff>501003</xdr:colOff>
      <xdr:row>3</xdr:row>
      <xdr:rowOff>387619</xdr:rowOff>
    </xdr:to>
    <xdr:sp macro="" textlink="">
      <xdr:nvSpPr>
        <xdr:cNvPr id="5" name="角丸四角形 37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8402743" y="1082039"/>
          <a:ext cx="426920" cy="128540"/>
        </a:xfrm>
        <a:prstGeom prst="roundRect">
          <a:avLst/>
        </a:prstGeom>
        <a:solidFill>
          <a:schemeClr val="accent6"/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28361</xdr:colOff>
      <xdr:row>5</xdr:row>
      <xdr:rowOff>49630</xdr:rowOff>
    </xdr:from>
    <xdr:to>
      <xdr:col>29</xdr:col>
      <xdr:colOff>523536</xdr:colOff>
      <xdr:row>6</xdr:row>
      <xdr:rowOff>66696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8886611" y="1430755"/>
          <a:ext cx="6686425" cy="293291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申請する事業の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内容に沿った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タイトルを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補助事業名として入力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してください</a:t>
          </a:r>
          <a:r>
            <a:rPr kumimoji="1" lang="ja-JP" altLang="en-US" sz="1100"/>
            <a:t>。</a:t>
          </a:r>
          <a:endParaRPr kumimoji="1" lang="en-US" altLang="ja-JP" sz="1100"/>
        </a:p>
      </xdr:txBody>
    </xdr:sp>
    <xdr:clientData/>
  </xdr:twoCellAnchor>
  <xdr:twoCellAnchor>
    <xdr:from>
      <xdr:col>19</xdr:col>
      <xdr:colOff>9311</xdr:colOff>
      <xdr:row>13</xdr:row>
      <xdr:rowOff>149815</xdr:rowOff>
    </xdr:from>
    <xdr:to>
      <xdr:col>29</xdr:col>
      <xdr:colOff>501311</xdr:colOff>
      <xdr:row>14</xdr:row>
      <xdr:rowOff>166881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8755378" y="2859148"/>
          <a:ext cx="6588000" cy="2880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支出内容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を入力してください。</a:t>
          </a:r>
          <a:r>
            <a:rPr kumimoji="1" lang="ja-JP" altLang="en-US" sz="1100"/>
            <a:t>　（活動内容の小見出し）</a:t>
          </a:r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  <xdr:twoCellAnchor>
    <xdr:from>
      <xdr:col>19</xdr:col>
      <xdr:colOff>12486</xdr:colOff>
      <xdr:row>8</xdr:row>
      <xdr:rowOff>57150</xdr:rowOff>
    </xdr:from>
    <xdr:to>
      <xdr:col>29</xdr:col>
      <xdr:colOff>504486</xdr:colOff>
      <xdr:row>13</xdr:row>
      <xdr:rowOff>66674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9089811" y="2619375"/>
          <a:ext cx="7254750" cy="1390649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費目（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）は旅費、物件費、事業費のいずれかをプルダウンで選択し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たあとに、</a:t>
          </a:r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節（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）をプルダウンで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選択して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ください。</a:t>
          </a:r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</a:t>
          </a:r>
          <a:r>
            <a:rPr kumimoji="1"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費目（</a:t>
          </a:r>
          <a:r>
            <a:rPr kumimoji="1"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）を入力しないと</a:t>
          </a: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節のリストは出てきません。</a:t>
          </a:r>
          <a:endParaRPr kumimoji="1" lang="en-US" altLang="ja-JP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　　</a:t>
          </a:r>
          <a:r>
            <a:rPr kumimoji="1" lang="ja-JP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節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を入力し直したい場合等も必ず費目から入力し直して下さい。</a:t>
          </a:r>
          <a:endParaRPr kumimoji="1" lang="en-US" altLang="ja-JP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節（</a:t>
          </a:r>
          <a:r>
            <a:rPr kumimoji="1" lang="en-US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kumimoji="1" lang="ja-JP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）は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節ごと</a:t>
          </a:r>
          <a:r>
            <a:rPr kumimoji="1" lang="ja-JP" altLang="en-US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に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必ず一番</a:t>
          </a:r>
          <a:r>
            <a:rPr kumimoji="1" lang="ja-JP" altLang="en-US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上の行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に</a:t>
          </a:r>
          <a:r>
            <a:rPr kumimoji="1" lang="en-US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カ所だけ入力</a:t>
          </a:r>
          <a:r>
            <a:rPr kumimoji="1" lang="ja-JP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してください</a:t>
          </a:r>
          <a:r>
            <a:rPr kumimoji="1" lang="ja-JP" altLang="en-US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。</a:t>
          </a:r>
          <a:r>
            <a:rPr kumimoji="1" lang="ja-JP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（⑤で節の合計値を自動出力させるため）</a:t>
          </a:r>
          <a:endParaRPr lang="ja-JP" altLang="ja-JP" b="0" u="none" baseline="0">
            <a:solidFill>
              <a:srgbClr val="FF0000"/>
            </a:solidFill>
            <a:effectLst/>
          </a:endParaRPr>
        </a:p>
        <a:p>
          <a:r>
            <a:rPr kumimoji="1" lang="ja-JP" altLang="en-US" sz="1100"/>
            <a:t>　</a:t>
          </a:r>
          <a:r>
            <a:rPr kumimoji="1" lang="en-US" altLang="ja-JP" sz="1100"/>
            <a:t>※</a:t>
          </a:r>
          <a:r>
            <a:rPr kumimoji="1" lang="ja-JP" altLang="en-US" sz="1100"/>
            <a:t>費目、節の順番は補助方針の事業経費の基準（補助方針</a:t>
          </a:r>
          <a:r>
            <a:rPr kumimoji="1" lang="en-US" altLang="ja-JP" sz="1100"/>
            <a:t>P.34</a:t>
          </a:r>
          <a:r>
            <a:rPr kumimoji="1" lang="ja-JP" altLang="en-US" sz="1100"/>
            <a:t>～</a:t>
          </a:r>
          <a:r>
            <a:rPr kumimoji="1" lang="en-US" altLang="ja-JP" sz="1100"/>
            <a:t>35</a:t>
          </a:r>
          <a:r>
            <a:rPr kumimoji="1" lang="ja-JP" altLang="en-US" sz="1100"/>
            <a:t>・プルダウンの表示）の順番になるように</a:t>
          </a:r>
          <a:endParaRPr kumimoji="1" lang="en-US" altLang="ja-JP" sz="1100"/>
        </a:p>
        <a:p>
          <a:r>
            <a:rPr kumimoji="1" lang="en-US" altLang="ja-JP" sz="1100"/>
            <a:t>        </a:t>
          </a:r>
          <a:r>
            <a:rPr kumimoji="1" lang="ja-JP" altLang="en-US" sz="1100"/>
            <a:t>お願い します。</a:t>
          </a:r>
        </a:p>
        <a:p>
          <a:r>
            <a:rPr kumimoji="1" lang="ja-JP" altLang="en-US" sz="1100"/>
            <a:t>　　　　　　　　　　</a:t>
          </a:r>
          <a:endParaRPr kumimoji="1" lang="en-US" altLang="ja-JP" sz="1100"/>
        </a:p>
        <a:p>
          <a:r>
            <a:rPr kumimoji="1" lang="ja-JP" altLang="en-US" sz="1100"/>
            <a:t>　　　　　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</a:t>
          </a:r>
          <a:endParaRPr lang="ja-JP" altLang="ja-JP">
            <a:effectLst/>
          </a:endParaRPr>
        </a:p>
        <a:p>
          <a:endParaRPr kumimoji="1" lang="ja-JP" altLang="en-US" sz="1100"/>
        </a:p>
      </xdr:txBody>
    </xdr:sp>
    <xdr:clientData/>
  </xdr:twoCellAnchor>
  <xdr:twoCellAnchor>
    <xdr:from>
      <xdr:col>23</xdr:col>
      <xdr:colOff>164041</xdr:colOff>
      <xdr:row>16</xdr:row>
      <xdr:rowOff>68792</xdr:rowOff>
    </xdr:from>
    <xdr:to>
      <xdr:col>23</xdr:col>
      <xdr:colOff>659541</xdr:colOff>
      <xdr:row>16</xdr:row>
      <xdr:rowOff>188442</xdr:rowOff>
    </xdr:to>
    <xdr:sp macro="" textlink="">
      <xdr:nvSpPr>
        <xdr:cNvPr id="9" name="角丸四角形 41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11946466" y="4840817"/>
          <a:ext cx="495500" cy="119650"/>
        </a:xfrm>
        <a:prstGeom prst="round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121708</xdr:colOff>
      <xdr:row>5</xdr:row>
      <xdr:rowOff>135467</xdr:rowOff>
    </xdr:from>
    <xdr:to>
      <xdr:col>19</xdr:col>
      <xdr:colOff>563233</xdr:colOff>
      <xdr:row>5</xdr:row>
      <xdr:rowOff>264642</xdr:rowOff>
    </xdr:to>
    <xdr:sp macro="" textlink="">
      <xdr:nvSpPr>
        <xdr:cNvPr id="10" name="角丸四角形 4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8979958" y="1516592"/>
          <a:ext cx="441525" cy="129175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86783</xdr:colOff>
      <xdr:row>8</xdr:row>
      <xdr:rowOff>132293</xdr:rowOff>
    </xdr:from>
    <xdr:to>
      <xdr:col>19</xdr:col>
      <xdr:colOff>518783</xdr:colOff>
      <xdr:row>8</xdr:row>
      <xdr:rowOff>258293</xdr:rowOff>
    </xdr:to>
    <xdr:sp macro="" textlink="">
      <xdr:nvSpPr>
        <xdr:cNvPr id="11" name="角丸四角形 43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>
        <a:xfrm>
          <a:off x="9164108" y="2694518"/>
          <a:ext cx="432000" cy="126000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20</xdr:col>
      <xdr:colOff>361948</xdr:colOff>
      <xdr:row>17</xdr:row>
      <xdr:rowOff>8466</xdr:rowOff>
    </xdr:from>
    <xdr:to>
      <xdr:col>21</xdr:col>
      <xdr:colOff>181173</xdr:colOff>
      <xdr:row>17</xdr:row>
      <xdr:rowOff>131291</xdr:rowOff>
    </xdr:to>
    <xdr:sp macro="" textlink="">
      <xdr:nvSpPr>
        <xdr:cNvPr id="12" name="角丸四角形 44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>
        <a:xfrm>
          <a:off x="10115548" y="5018616"/>
          <a:ext cx="495500" cy="122825"/>
        </a:xfrm>
        <a:prstGeom prst="round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20</xdr:col>
      <xdr:colOff>669923</xdr:colOff>
      <xdr:row>18</xdr:row>
      <xdr:rowOff>46565</xdr:rowOff>
    </xdr:from>
    <xdr:to>
      <xdr:col>21</xdr:col>
      <xdr:colOff>425648</xdr:colOff>
      <xdr:row>18</xdr:row>
      <xdr:rowOff>172565</xdr:rowOff>
    </xdr:to>
    <xdr:sp macro="" textlink="">
      <xdr:nvSpPr>
        <xdr:cNvPr id="13" name="角丸四角形 45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>
        <a:xfrm>
          <a:off x="10423523" y="5218640"/>
          <a:ext cx="432000" cy="126000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88688</xdr:colOff>
      <xdr:row>20</xdr:row>
      <xdr:rowOff>5715</xdr:rowOff>
    </xdr:from>
    <xdr:to>
      <xdr:col>19</xdr:col>
      <xdr:colOff>514973</xdr:colOff>
      <xdr:row>20</xdr:row>
      <xdr:rowOff>135525</xdr:rowOff>
    </xdr:to>
    <xdr:sp macro="" textlink="">
      <xdr:nvSpPr>
        <xdr:cNvPr id="14" name="角丸四角形 47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>
        <a:xfrm>
          <a:off x="8798771" y="5085715"/>
          <a:ext cx="426285" cy="129810"/>
        </a:xfrm>
        <a:prstGeom prst="roundRect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11216</xdr:colOff>
      <xdr:row>21</xdr:row>
      <xdr:rowOff>226599</xdr:rowOff>
    </xdr:from>
    <xdr:to>
      <xdr:col>29</xdr:col>
      <xdr:colOff>503216</xdr:colOff>
      <xdr:row>23</xdr:row>
      <xdr:rowOff>42333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8721299" y="5581766"/>
          <a:ext cx="6630334" cy="3660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合計（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）で算出された値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は「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１．収入の部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」の予算額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へ自動で反映されます。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86783</xdr:colOff>
      <xdr:row>15</xdr:row>
      <xdr:rowOff>162982</xdr:rowOff>
    </xdr:from>
    <xdr:to>
      <xdr:col>19</xdr:col>
      <xdr:colOff>518783</xdr:colOff>
      <xdr:row>16</xdr:row>
      <xdr:rowOff>18049</xdr:rowOff>
    </xdr:to>
    <xdr:sp macro="" textlink="">
      <xdr:nvSpPr>
        <xdr:cNvPr id="16" name="角丸四角形 49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8832850" y="3414182"/>
          <a:ext cx="432000" cy="126000"/>
        </a:xfrm>
        <a:prstGeom prst="roundRect">
          <a:avLst/>
        </a:prstGeom>
        <a:solidFill>
          <a:schemeClr val="bg2">
            <a:lumMod val="75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8041</xdr:colOff>
      <xdr:row>27</xdr:row>
      <xdr:rowOff>9314</xdr:rowOff>
    </xdr:from>
    <xdr:to>
      <xdr:col>29</xdr:col>
      <xdr:colOff>506391</xdr:colOff>
      <xdr:row>29</xdr:row>
      <xdr:rowOff>85044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8393443" y="7569783"/>
          <a:ext cx="7301921" cy="62001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全ての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入力が終わ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りましたら以下確認後、　　　　セルに〇（プルダウン）を入力してください。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全て</a:t>
          </a:r>
          <a:r>
            <a:rPr kumimoji="1" lang="ja-JP" altLang="ja-JP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</a:t>
          </a:r>
          <a:r>
            <a:rPr kumimoji="1" lang="ja-JP" altLang="ja-JP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セルが白色</a:t>
          </a:r>
          <a:r>
            <a:rPr kumimoji="1" lang="ja-JP" altLang="ja-JP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に変わります。</a:t>
          </a:r>
          <a:endParaRPr lang="ja-JP" altLang="ja-JP" b="1" u="sng" baseline="0">
            <a:solidFill>
              <a:srgbClr val="FF0000"/>
            </a:solidFill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78316</xdr:colOff>
      <xdr:row>13</xdr:row>
      <xdr:rowOff>214841</xdr:rowOff>
    </xdr:from>
    <xdr:to>
      <xdr:col>19</xdr:col>
      <xdr:colOff>510316</xdr:colOff>
      <xdr:row>14</xdr:row>
      <xdr:rowOff>69907</xdr:rowOff>
    </xdr:to>
    <xdr:sp macro="" textlink="">
      <xdr:nvSpPr>
        <xdr:cNvPr id="19" name="角丸四角形 35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/>
      </xdr:nvSpPr>
      <xdr:spPr>
        <a:xfrm>
          <a:off x="8803216" y="2958041"/>
          <a:ext cx="432000" cy="129386"/>
        </a:xfrm>
        <a:prstGeom prst="roundRect">
          <a:avLst/>
        </a:prstGeom>
        <a:solidFill>
          <a:schemeClr val="accent3">
            <a:lumMod val="40000"/>
            <a:lumOff val="60000"/>
          </a:schemeClr>
        </a:solidFill>
        <a:ln>
          <a:noFill/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86783</xdr:colOff>
      <xdr:row>9</xdr:row>
      <xdr:rowOff>6349</xdr:rowOff>
    </xdr:from>
    <xdr:to>
      <xdr:col>19</xdr:col>
      <xdr:colOff>518783</xdr:colOff>
      <xdr:row>9</xdr:row>
      <xdr:rowOff>137641</xdr:rowOff>
    </xdr:to>
    <xdr:sp macro="" textlink="">
      <xdr:nvSpPr>
        <xdr:cNvPr id="20" name="角丸四角形 46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9164108" y="2844799"/>
          <a:ext cx="432000" cy="131292"/>
        </a:xfrm>
        <a:prstGeom prst="roundRect">
          <a:avLst/>
        </a:prstGeom>
        <a:solidFill>
          <a:schemeClr val="accent4">
            <a:lumMod val="60000"/>
            <a:lumOff val="4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9311</xdr:colOff>
      <xdr:row>23</xdr:row>
      <xdr:rowOff>194733</xdr:rowOff>
    </xdr:from>
    <xdr:to>
      <xdr:col>29</xdr:col>
      <xdr:colOff>501311</xdr:colOff>
      <xdr:row>26</xdr:row>
      <xdr:rowOff>33867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8755378" y="5469466"/>
          <a:ext cx="6588000" cy="651934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欄が足りない場合は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必要に応じて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行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挿入して下さい。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（行の削除も可能です。）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en-US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挿入した行には必ず書式もコピーして下さい。</a:t>
          </a:r>
          <a:endParaRPr lang="ja-JP" altLang="ja-JP" b="0" u="wavyHeavy">
            <a:solidFill>
              <a:srgbClr val="FF0000"/>
            </a:solidFill>
            <a:effectLst/>
            <a:uFill>
              <a:solidFill>
                <a:srgbClr val="FF0000"/>
              </a:solidFill>
            </a:u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22011</xdr:colOff>
      <xdr:row>6</xdr:row>
      <xdr:rowOff>227430</xdr:rowOff>
    </xdr:from>
    <xdr:to>
      <xdr:col>29</xdr:col>
      <xdr:colOff>514011</xdr:colOff>
      <xdr:row>7</xdr:row>
      <xdr:rowOff>244496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9FAA60A5-F7F7-467B-8C50-31FAB7EAA468}"/>
            </a:ext>
          </a:extLst>
        </xdr:cNvPr>
        <xdr:cNvSpPr txBox="1"/>
      </xdr:nvSpPr>
      <xdr:spPr>
        <a:xfrm>
          <a:off x="8880261" y="1884780"/>
          <a:ext cx="6683250" cy="293291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法人名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（例：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NPO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○○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つくる会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）を入力してください。</a:t>
          </a:r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  <xdr:twoCellAnchor>
    <xdr:from>
      <xdr:col>19</xdr:col>
      <xdr:colOff>143933</xdr:colOff>
      <xdr:row>7</xdr:row>
      <xdr:rowOff>40217</xdr:rowOff>
    </xdr:from>
    <xdr:to>
      <xdr:col>19</xdr:col>
      <xdr:colOff>582283</xdr:colOff>
      <xdr:row>7</xdr:row>
      <xdr:rowOff>172567</xdr:rowOff>
    </xdr:to>
    <xdr:sp macro="" textlink="">
      <xdr:nvSpPr>
        <xdr:cNvPr id="24" name="角丸四角形 42">
          <a:extLst>
            <a:ext uri="{FF2B5EF4-FFF2-40B4-BE49-F238E27FC236}">
              <a16:creationId xmlns:a16="http://schemas.microsoft.com/office/drawing/2014/main" id="{103299C2-5CEC-4687-A723-3F8F33B47143}"/>
            </a:ext>
          </a:extLst>
        </xdr:cNvPr>
        <xdr:cNvSpPr/>
      </xdr:nvSpPr>
      <xdr:spPr>
        <a:xfrm>
          <a:off x="9002183" y="1973792"/>
          <a:ext cx="438350" cy="132350"/>
        </a:xfrm>
        <a:prstGeom prst="round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18</xdr:col>
      <xdr:colOff>311150</xdr:colOff>
      <xdr:row>29</xdr:row>
      <xdr:rowOff>141111</xdr:rowOff>
    </xdr:from>
    <xdr:to>
      <xdr:col>28</xdr:col>
      <xdr:colOff>57149</xdr:colOff>
      <xdr:row>33</xdr:row>
      <xdr:rowOff>171450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797157B1-DD05-4CB8-B2CB-E57F241993C5}"/>
            </a:ext>
          </a:extLst>
        </xdr:cNvPr>
        <xdr:cNvSpPr txBox="1"/>
      </xdr:nvSpPr>
      <xdr:spPr>
        <a:xfrm>
          <a:off x="8283575" y="7999236"/>
          <a:ext cx="5670549" cy="1135239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「補助金・補助対象経費（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C)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」と「合計」の欄には全て数式が入っていますか</a:t>
          </a:r>
          <a:r>
            <a:rPr lang="ja-JP" altLang="en-US">
              <a:effectLst/>
            </a:rPr>
            <a:t>　　　　　　　　　　　　　　　　　　　　　　　　　　　　　　　　　　　　　　　　　　　　　　　　　　　　　　　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　　　　　　　　　　　　　　　　　　　　　　　　　　　　　　　　　　　　　　　　　　　　　　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</a:t>
          </a:r>
          <a:r>
            <a:rPr kumimoji="1" lang="ja-JP" altLang="ja-JP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➡</a:t>
          </a:r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・節・数量（単位）の入力に間違いはありませんか？　　　　　　　　　　　　　　　　　　　　　　　　　　　　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☆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問題なければ、質問事項の右のセルに〇（プルダウン）を入力してください。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18</xdr:col>
      <xdr:colOff>190500</xdr:colOff>
      <xdr:row>29</xdr:row>
      <xdr:rowOff>104775</xdr:rowOff>
    </xdr:from>
    <xdr:to>
      <xdr:col>30</xdr:col>
      <xdr:colOff>266700</xdr:colOff>
      <xdr:row>34</xdr:row>
      <xdr:rowOff>38100</xdr:rowOff>
    </xdr:to>
    <xdr:sp macro="" textlink="">
      <xdr:nvSpPr>
        <xdr:cNvPr id="27" name="四角形: 角を丸くする 26">
          <a:extLst>
            <a:ext uri="{FF2B5EF4-FFF2-40B4-BE49-F238E27FC236}">
              <a16:creationId xmlns:a16="http://schemas.microsoft.com/office/drawing/2014/main" id="{10FD49E6-CC67-39B3-265D-EFBF6FF1FDCF}"/>
            </a:ext>
          </a:extLst>
        </xdr:cNvPr>
        <xdr:cNvSpPr/>
      </xdr:nvSpPr>
      <xdr:spPr>
        <a:xfrm>
          <a:off x="8162925" y="7962900"/>
          <a:ext cx="7239000" cy="1314450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22</xdr:col>
      <xdr:colOff>450273</xdr:colOff>
      <xdr:row>27</xdr:row>
      <xdr:rowOff>77349</xdr:rowOff>
    </xdr:from>
    <xdr:to>
      <xdr:col>23</xdr:col>
      <xdr:colOff>205998</xdr:colOff>
      <xdr:row>27</xdr:row>
      <xdr:rowOff>203349</xdr:rowOff>
    </xdr:to>
    <xdr:sp macro="" textlink="">
      <xdr:nvSpPr>
        <xdr:cNvPr id="21" name="角丸四角形 45">
          <a:extLst>
            <a:ext uri="{FF2B5EF4-FFF2-40B4-BE49-F238E27FC236}">
              <a16:creationId xmlns:a16="http://schemas.microsoft.com/office/drawing/2014/main" id="{2D128665-025D-4273-A320-1D3BF241E097}"/>
            </a:ext>
          </a:extLst>
        </xdr:cNvPr>
        <xdr:cNvSpPr/>
      </xdr:nvSpPr>
      <xdr:spPr>
        <a:xfrm>
          <a:off x="10876746" y="7637818"/>
          <a:ext cx="436082" cy="126000"/>
        </a:xfrm>
        <a:prstGeom prst="roundRect">
          <a:avLst/>
        </a:prstGeom>
        <a:solidFill>
          <a:srgbClr val="FF0000"/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13121</xdr:colOff>
      <xdr:row>19</xdr:row>
      <xdr:rowOff>207857</xdr:rowOff>
    </xdr:from>
    <xdr:to>
      <xdr:col>29</xdr:col>
      <xdr:colOff>505121</xdr:colOff>
      <xdr:row>21</xdr:row>
      <xdr:rowOff>74083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979B206-8054-4A38-AED0-AD7CA7DBE38E}"/>
            </a:ext>
          </a:extLst>
        </xdr:cNvPr>
        <xdr:cNvSpPr txBox="1"/>
      </xdr:nvSpPr>
      <xdr:spPr>
        <a:xfrm>
          <a:off x="8334796" y="5303732"/>
          <a:ext cx="6683250" cy="418676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総合計（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が自動で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算出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されますので内容を確認して下さい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8041</xdr:colOff>
      <xdr:row>15</xdr:row>
      <xdr:rowOff>83397</xdr:rowOff>
    </xdr:from>
    <xdr:to>
      <xdr:col>29</xdr:col>
      <xdr:colOff>506391</xdr:colOff>
      <xdr:row>19</xdr:row>
      <xdr:rowOff>161924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B6677FA-3479-4357-A547-52FBF161879C}"/>
            </a:ext>
          </a:extLst>
        </xdr:cNvPr>
        <xdr:cNvSpPr txBox="1"/>
      </xdr:nvSpPr>
      <xdr:spPr>
        <a:xfrm>
          <a:off x="8336066" y="4229947"/>
          <a:ext cx="6683250" cy="103102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金額（単価）、数量（回数、人数等の単位）などの算出根拠を入力してください。</a:t>
          </a:r>
          <a:endParaRPr kumimoji="1" lang="en-US" altLang="ja-JP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</a:t>
          </a:r>
          <a:r>
            <a:rPr kumimoji="1" lang="en-US" altLang="ja-JP" sz="1100">
              <a:solidFill>
                <a:srgbClr val="FF0000"/>
              </a:solidFill>
            </a:rPr>
            <a:t>※</a:t>
          </a:r>
          <a:r>
            <a:rPr kumimoji="1" lang="ja-JP" altLang="en-US" sz="1100">
              <a:solidFill>
                <a:srgbClr val="FF0000"/>
              </a:solidFill>
            </a:rPr>
            <a:t>必ず単位を入力してください。入力しないと　　　　　　セルとなり、エラーです。</a:t>
          </a:r>
          <a:endParaRPr kumimoji="1" lang="en-US" altLang="ja-JP" sz="1100">
            <a:solidFill>
              <a:srgbClr val="FF0000"/>
            </a:solid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全て入力すると　　　　　　に合計が</a:t>
          </a:r>
          <a:r>
            <a:rPr kumimoji="1" lang="ja-JP" altLang="en-US" sz="1100" b="1">
              <a:solidFill>
                <a:srgbClr val="FF0000"/>
              </a:solidFill>
            </a:rPr>
            <a:t>自動で</a:t>
          </a:r>
          <a:r>
            <a:rPr kumimoji="1" lang="ja-JP" altLang="en-US" sz="1100"/>
            <a:t>算出されます。</a:t>
          </a:r>
          <a:endParaRPr kumimoji="1" lang="en-US" altLang="ja-JP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節を全て入力すると　　　　　　に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千円未満を四捨五入し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た節の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合計金額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自動で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算出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されます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</a:t>
          </a:r>
          <a:endParaRPr lang="ja-JP" altLang="ja-JP">
            <a:effectLst/>
          </a:endParaRPr>
        </a:p>
        <a:p>
          <a:endParaRPr kumimoji="1" lang="ja-JP" altLang="en-US" sz="1100"/>
        </a:p>
      </xdr:txBody>
    </xdr:sp>
    <xdr:clientData/>
  </xdr:twoCellAnchor>
  <xdr:twoCellAnchor>
    <xdr:from>
      <xdr:col>19</xdr:col>
      <xdr:colOff>13121</xdr:colOff>
      <xdr:row>3</xdr:row>
      <xdr:rowOff>190500</xdr:rowOff>
    </xdr:from>
    <xdr:to>
      <xdr:col>29</xdr:col>
      <xdr:colOff>512741</xdr:colOff>
      <xdr:row>3</xdr:row>
      <xdr:rowOff>533400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93C78026-2765-4EF0-AB03-E95D58973C89}"/>
            </a:ext>
          </a:extLst>
        </xdr:cNvPr>
        <xdr:cNvSpPr txBox="1"/>
      </xdr:nvSpPr>
      <xdr:spPr>
        <a:xfrm>
          <a:off x="8341781" y="1013460"/>
          <a:ext cx="6748020" cy="3429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該当する事業の内容をプルダウンで選んでください。</a:t>
          </a:r>
        </a:p>
      </xdr:txBody>
    </xdr:sp>
    <xdr:clientData/>
  </xdr:twoCellAnchor>
  <xdr:twoCellAnchor>
    <xdr:from>
      <xdr:col>19</xdr:col>
      <xdr:colOff>74083</xdr:colOff>
      <xdr:row>3</xdr:row>
      <xdr:rowOff>274319</xdr:rowOff>
    </xdr:from>
    <xdr:to>
      <xdr:col>19</xdr:col>
      <xdr:colOff>501003</xdr:colOff>
      <xdr:row>3</xdr:row>
      <xdr:rowOff>402859</xdr:rowOff>
    </xdr:to>
    <xdr:sp macro="" textlink="">
      <xdr:nvSpPr>
        <xdr:cNvPr id="5" name="角丸四角形 37">
          <a:extLst>
            <a:ext uri="{FF2B5EF4-FFF2-40B4-BE49-F238E27FC236}">
              <a16:creationId xmlns:a16="http://schemas.microsoft.com/office/drawing/2014/main" id="{1A268CB4-72B5-4A63-B01F-A53A60746A49}"/>
            </a:ext>
          </a:extLst>
        </xdr:cNvPr>
        <xdr:cNvSpPr/>
      </xdr:nvSpPr>
      <xdr:spPr>
        <a:xfrm>
          <a:off x="8402743" y="1097279"/>
          <a:ext cx="426920" cy="128540"/>
        </a:xfrm>
        <a:prstGeom prst="roundRect">
          <a:avLst/>
        </a:prstGeom>
        <a:solidFill>
          <a:schemeClr val="accent6"/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28361</xdr:colOff>
      <xdr:row>5</xdr:row>
      <xdr:rowOff>49630</xdr:rowOff>
    </xdr:from>
    <xdr:to>
      <xdr:col>29</xdr:col>
      <xdr:colOff>523536</xdr:colOff>
      <xdr:row>6</xdr:row>
      <xdr:rowOff>66696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D4786149-E521-437D-AD14-40041D874E59}"/>
            </a:ext>
          </a:extLst>
        </xdr:cNvPr>
        <xdr:cNvSpPr txBox="1"/>
      </xdr:nvSpPr>
      <xdr:spPr>
        <a:xfrm>
          <a:off x="8356386" y="1427580"/>
          <a:ext cx="6686425" cy="293291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申請する事業の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内容に沿った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タイトルを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補助事業名として入力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してください。</a:t>
          </a:r>
          <a:endParaRPr kumimoji="1" lang="en-US" altLang="ja-JP" sz="1100"/>
        </a:p>
      </xdr:txBody>
    </xdr:sp>
    <xdr:clientData/>
  </xdr:twoCellAnchor>
  <xdr:twoCellAnchor>
    <xdr:from>
      <xdr:col>19</xdr:col>
      <xdr:colOff>9311</xdr:colOff>
      <xdr:row>13</xdr:row>
      <xdr:rowOff>149815</xdr:rowOff>
    </xdr:from>
    <xdr:to>
      <xdr:col>29</xdr:col>
      <xdr:colOff>501311</xdr:colOff>
      <xdr:row>14</xdr:row>
      <xdr:rowOff>166881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148A8DA7-E25B-45AC-A7AC-50A18517F130}"/>
            </a:ext>
          </a:extLst>
        </xdr:cNvPr>
        <xdr:cNvSpPr txBox="1"/>
      </xdr:nvSpPr>
      <xdr:spPr>
        <a:xfrm>
          <a:off x="8337336" y="3740740"/>
          <a:ext cx="6683250" cy="290116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　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支出内容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を入力してください。</a:t>
          </a:r>
          <a:r>
            <a:rPr kumimoji="1" lang="ja-JP" altLang="en-US" sz="1100"/>
            <a:t>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（活動内容の小見出し）</a:t>
          </a:r>
          <a:endParaRPr lang="ja-JP" altLang="ja-JP">
            <a:effectLst/>
          </a:endParaRPr>
        </a:p>
        <a:p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  <xdr:twoCellAnchor>
    <xdr:from>
      <xdr:col>19</xdr:col>
      <xdr:colOff>12486</xdr:colOff>
      <xdr:row>8</xdr:row>
      <xdr:rowOff>249540</xdr:rowOff>
    </xdr:from>
    <xdr:to>
      <xdr:col>29</xdr:col>
      <xdr:colOff>504486</xdr:colOff>
      <xdr:row>13</xdr:row>
      <xdr:rowOff>66674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DEA8BE11-AFF9-4AB9-9181-BE8591D01DA7}"/>
            </a:ext>
          </a:extLst>
        </xdr:cNvPr>
        <xdr:cNvSpPr txBox="1"/>
      </xdr:nvSpPr>
      <xdr:spPr>
        <a:xfrm>
          <a:off x="8334161" y="2459340"/>
          <a:ext cx="6689600" cy="1201434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費目（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）は旅費、物件費、事業費のいずれかをプルダウンで選択してください。</a:t>
          </a:r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節（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）をプルダウンで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選択して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ください。</a:t>
          </a:r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　</a:t>
          </a:r>
          <a:r>
            <a:rPr kumimoji="1"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費目（</a:t>
          </a:r>
          <a:r>
            <a:rPr kumimoji="1"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）を入力しないと</a:t>
          </a: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節のリストは出てきません。</a:t>
          </a:r>
          <a:endParaRPr kumimoji="1" lang="en-US" altLang="ja-JP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　　</a:t>
          </a:r>
          <a:r>
            <a:rPr kumimoji="1" lang="ja-JP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節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kumimoji="1"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を入力し直したい場合等も必ず費目から入力し直して下さい。</a:t>
          </a:r>
          <a:endParaRPr kumimoji="1" lang="en-US" altLang="ja-JP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節（</a:t>
          </a:r>
          <a:r>
            <a:rPr kumimoji="1" lang="en-US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kumimoji="1" lang="ja-JP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）は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節ごと</a:t>
          </a:r>
          <a:r>
            <a:rPr kumimoji="1" lang="ja-JP" altLang="en-US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に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必ず一番</a:t>
          </a:r>
          <a:r>
            <a:rPr kumimoji="1" lang="ja-JP" altLang="en-US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上の行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に</a:t>
          </a:r>
          <a:r>
            <a:rPr kumimoji="1" lang="en-US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kumimoji="1" lang="ja-JP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カ所だけ入力</a:t>
          </a:r>
          <a:r>
            <a:rPr kumimoji="1" lang="ja-JP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してください</a:t>
          </a:r>
          <a:r>
            <a:rPr kumimoji="1" lang="ja-JP" altLang="en-US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。</a:t>
          </a:r>
          <a:r>
            <a:rPr kumimoji="1" lang="ja-JP" altLang="ja-JP" sz="1100" b="0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（⑤で節の合計値を自動出力させるため）</a:t>
          </a:r>
          <a:endParaRPr lang="ja-JP" altLang="ja-JP" b="0" u="none" baseline="0">
            <a:solidFill>
              <a:srgbClr val="FF0000"/>
            </a:solidFill>
            <a:effectLst/>
          </a:endParaRPr>
        </a:p>
        <a:p>
          <a:r>
            <a:rPr kumimoji="1" lang="ja-JP" altLang="en-US" sz="1100"/>
            <a:t>　　　　　　　　　　　　</a:t>
          </a:r>
          <a:endParaRPr kumimoji="1" lang="en-US" altLang="ja-JP" sz="1100"/>
        </a:p>
        <a:p>
          <a:r>
            <a:rPr kumimoji="1" lang="ja-JP" altLang="en-US" sz="1100"/>
            <a:t>　　　　　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</a:t>
          </a:r>
          <a:endParaRPr lang="ja-JP" altLang="ja-JP">
            <a:effectLst/>
          </a:endParaRPr>
        </a:p>
        <a:p>
          <a:endParaRPr kumimoji="1" lang="ja-JP" altLang="en-US" sz="1100"/>
        </a:p>
      </xdr:txBody>
    </xdr:sp>
    <xdr:clientData/>
  </xdr:twoCellAnchor>
  <xdr:twoCellAnchor>
    <xdr:from>
      <xdr:col>23</xdr:col>
      <xdr:colOff>164041</xdr:colOff>
      <xdr:row>16</xdr:row>
      <xdr:rowOff>78317</xdr:rowOff>
    </xdr:from>
    <xdr:to>
      <xdr:col>23</xdr:col>
      <xdr:colOff>659541</xdr:colOff>
      <xdr:row>16</xdr:row>
      <xdr:rowOff>197967</xdr:rowOff>
    </xdr:to>
    <xdr:sp macro="" textlink="">
      <xdr:nvSpPr>
        <xdr:cNvPr id="9" name="角丸四角形 41">
          <a:extLst>
            <a:ext uri="{FF2B5EF4-FFF2-40B4-BE49-F238E27FC236}">
              <a16:creationId xmlns:a16="http://schemas.microsoft.com/office/drawing/2014/main" id="{65140EDD-3573-43F2-B012-FC935E7F4B6B}"/>
            </a:ext>
          </a:extLst>
        </xdr:cNvPr>
        <xdr:cNvSpPr/>
      </xdr:nvSpPr>
      <xdr:spPr>
        <a:xfrm>
          <a:off x="11946466" y="4831292"/>
          <a:ext cx="495500" cy="119650"/>
        </a:xfrm>
        <a:prstGeom prst="round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121708</xdr:colOff>
      <xdr:row>5</xdr:row>
      <xdr:rowOff>135467</xdr:rowOff>
    </xdr:from>
    <xdr:to>
      <xdr:col>19</xdr:col>
      <xdr:colOff>563233</xdr:colOff>
      <xdr:row>5</xdr:row>
      <xdr:rowOff>264642</xdr:rowOff>
    </xdr:to>
    <xdr:sp macro="" textlink="">
      <xdr:nvSpPr>
        <xdr:cNvPr id="10" name="角丸四角形 42">
          <a:extLst>
            <a:ext uri="{FF2B5EF4-FFF2-40B4-BE49-F238E27FC236}">
              <a16:creationId xmlns:a16="http://schemas.microsoft.com/office/drawing/2014/main" id="{C59F12A1-7C49-4C0D-9AA2-B093C5FFAFFA}"/>
            </a:ext>
          </a:extLst>
        </xdr:cNvPr>
        <xdr:cNvSpPr/>
      </xdr:nvSpPr>
      <xdr:spPr>
        <a:xfrm>
          <a:off x="8449733" y="1516592"/>
          <a:ext cx="435175" cy="129175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86783</xdr:colOff>
      <xdr:row>9</xdr:row>
      <xdr:rowOff>37043</xdr:rowOff>
    </xdr:from>
    <xdr:to>
      <xdr:col>19</xdr:col>
      <xdr:colOff>518783</xdr:colOff>
      <xdr:row>9</xdr:row>
      <xdr:rowOff>163043</xdr:rowOff>
    </xdr:to>
    <xdr:sp macro="" textlink="">
      <xdr:nvSpPr>
        <xdr:cNvPr id="11" name="角丸四角形 43">
          <a:extLst>
            <a:ext uri="{FF2B5EF4-FFF2-40B4-BE49-F238E27FC236}">
              <a16:creationId xmlns:a16="http://schemas.microsoft.com/office/drawing/2014/main" id="{AADE17C2-E684-4EE2-9B78-DA06BE571838}"/>
            </a:ext>
          </a:extLst>
        </xdr:cNvPr>
        <xdr:cNvSpPr/>
      </xdr:nvSpPr>
      <xdr:spPr>
        <a:xfrm>
          <a:off x="8408458" y="2523068"/>
          <a:ext cx="438350" cy="122825"/>
        </a:xfrm>
        <a:prstGeom prst="round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20</xdr:col>
      <xdr:colOff>352423</xdr:colOff>
      <xdr:row>17</xdr:row>
      <xdr:rowOff>17991</xdr:rowOff>
    </xdr:from>
    <xdr:to>
      <xdr:col>21</xdr:col>
      <xdr:colOff>171648</xdr:colOff>
      <xdr:row>17</xdr:row>
      <xdr:rowOff>140816</xdr:rowOff>
    </xdr:to>
    <xdr:sp macro="" textlink="">
      <xdr:nvSpPr>
        <xdr:cNvPr id="12" name="角丸四角形 44">
          <a:extLst>
            <a:ext uri="{FF2B5EF4-FFF2-40B4-BE49-F238E27FC236}">
              <a16:creationId xmlns:a16="http://schemas.microsoft.com/office/drawing/2014/main" id="{433AFE28-235D-4AD9-ADE3-7D46EE16E424}"/>
            </a:ext>
          </a:extLst>
        </xdr:cNvPr>
        <xdr:cNvSpPr/>
      </xdr:nvSpPr>
      <xdr:spPr>
        <a:xfrm>
          <a:off x="10106023" y="5009091"/>
          <a:ext cx="495500" cy="122825"/>
        </a:xfrm>
        <a:prstGeom prst="round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20</xdr:col>
      <xdr:colOff>660398</xdr:colOff>
      <xdr:row>18</xdr:row>
      <xdr:rowOff>37040</xdr:rowOff>
    </xdr:from>
    <xdr:to>
      <xdr:col>21</xdr:col>
      <xdr:colOff>416123</xdr:colOff>
      <xdr:row>18</xdr:row>
      <xdr:rowOff>163040</xdr:rowOff>
    </xdr:to>
    <xdr:sp macro="" textlink="">
      <xdr:nvSpPr>
        <xdr:cNvPr id="13" name="角丸四角形 45">
          <a:extLst>
            <a:ext uri="{FF2B5EF4-FFF2-40B4-BE49-F238E27FC236}">
              <a16:creationId xmlns:a16="http://schemas.microsoft.com/office/drawing/2014/main" id="{FE26D4C3-8A17-4436-A298-422B9339390E}"/>
            </a:ext>
          </a:extLst>
        </xdr:cNvPr>
        <xdr:cNvSpPr/>
      </xdr:nvSpPr>
      <xdr:spPr>
        <a:xfrm>
          <a:off x="10413998" y="5190065"/>
          <a:ext cx="432000" cy="126000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88688</xdr:colOff>
      <xdr:row>20</xdr:row>
      <xdr:rowOff>5715</xdr:rowOff>
    </xdr:from>
    <xdr:to>
      <xdr:col>19</xdr:col>
      <xdr:colOff>514973</xdr:colOff>
      <xdr:row>20</xdr:row>
      <xdr:rowOff>135525</xdr:rowOff>
    </xdr:to>
    <xdr:sp macro="" textlink="">
      <xdr:nvSpPr>
        <xdr:cNvPr id="14" name="角丸四角形 47">
          <a:extLst>
            <a:ext uri="{FF2B5EF4-FFF2-40B4-BE49-F238E27FC236}">
              <a16:creationId xmlns:a16="http://schemas.microsoft.com/office/drawing/2014/main" id="{E1B64A67-89A5-469A-99B2-4BD1FBF4EDD9}"/>
            </a:ext>
          </a:extLst>
        </xdr:cNvPr>
        <xdr:cNvSpPr/>
      </xdr:nvSpPr>
      <xdr:spPr>
        <a:xfrm>
          <a:off x="8410363" y="5380990"/>
          <a:ext cx="429460" cy="126635"/>
        </a:xfrm>
        <a:prstGeom prst="roundRect">
          <a:avLst/>
        </a:prstGeom>
        <a:solidFill>
          <a:schemeClr val="accent5">
            <a:lumMod val="40000"/>
            <a:lumOff val="6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11216</xdr:colOff>
      <xdr:row>21</xdr:row>
      <xdr:rowOff>226599</xdr:rowOff>
    </xdr:from>
    <xdr:to>
      <xdr:col>29</xdr:col>
      <xdr:colOff>503216</xdr:colOff>
      <xdr:row>23</xdr:row>
      <xdr:rowOff>42333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1FD0926B-A918-4D41-8094-CB1255B5284E}"/>
            </a:ext>
          </a:extLst>
        </xdr:cNvPr>
        <xdr:cNvSpPr txBox="1"/>
      </xdr:nvSpPr>
      <xdr:spPr>
        <a:xfrm>
          <a:off x="8332891" y="5874924"/>
          <a:ext cx="6689600" cy="371359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合計（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）で算出された値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は「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１．収入の部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」の予算額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へ自動で反映されます。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86783</xdr:colOff>
      <xdr:row>15</xdr:row>
      <xdr:rowOff>162982</xdr:rowOff>
    </xdr:from>
    <xdr:to>
      <xdr:col>19</xdr:col>
      <xdr:colOff>518783</xdr:colOff>
      <xdr:row>16</xdr:row>
      <xdr:rowOff>18049</xdr:rowOff>
    </xdr:to>
    <xdr:sp macro="" textlink="">
      <xdr:nvSpPr>
        <xdr:cNvPr id="16" name="角丸四角形 49">
          <a:extLst>
            <a:ext uri="{FF2B5EF4-FFF2-40B4-BE49-F238E27FC236}">
              <a16:creationId xmlns:a16="http://schemas.microsoft.com/office/drawing/2014/main" id="{A57CA0AD-38FB-4E18-9DE2-84E2084569ED}"/>
            </a:ext>
          </a:extLst>
        </xdr:cNvPr>
        <xdr:cNvSpPr/>
      </xdr:nvSpPr>
      <xdr:spPr>
        <a:xfrm>
          <a:off x="8408458" y="4303182"/>
          <a:ext cx="438350" cy="134467"/>
        </a:xfrm>
        <a:prstGeom prst="roundRect">
          <a:avLst/>
        </a:prstGeom>
        <a:solidFill>
          <a:schemeClr val="bg2">
            <a:lumMod val="75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8041</xdr:colOff>
      <xdr:row>27</xdr:row>
      <xdr:rowOff>9314</xdr:rowOff>
    </xdr:from>
    <xdr:to>
      <xdr:col>29</xdr:col>
      <xdr:colOff>506391</xdr:colOff>
      <xdr:row>29</xdr:row>
      <xdr:rowOff>68035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C5BAB248-F40A-4B62-87B7-221F1CD1301C}"/>
            </a:ext>
          </a:extLst>
        </xdr:cNvPr>
        <xdr:cNvSpPr txBox="1"/>
      </xdr:nvSpPr>
      <xdr:spPr>
        <a:xfrm>
          <a:off x="8143169" y="7561278"/>
          <a:ext cx="7301921" cy="60300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全ての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入力が終わ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りましたら以下のセルに〇（プルダウン）を入力してください。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全て</a:t>
          </a:r>
          <a:r>
            <a:rPr kumimoji="1" lang="ja-JP" altLang="ja-JP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</a:t>
          </a:r>
          <a:r>
            <a:rPr kumimoji="1" lang="ja-JP" altLang="ja-JP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セルが白色</a:t>
          </a:r>
          <a:r>
            <a:rPr kumimoji="1" lang="ja-JP" altLang="ja-JP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に変わります。</a:t>
          </a:r>
          <a:endParaRPr lang="ja-JP" altLang="ja-JP" b="1" u="sng" baseline="0">
            <a:solidFill>
              <a:srgbClr val="FF0000"/>
            </a:solidFill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78316</xdr:colOff>
      <xdr:row>13</xdr:row>
      <xdr:rowOff>214841</xdr:rowOff>
    </xdr:from>
    <xdr:to>
      <xdr:col>19</xdr:col>
      <xdr:colOff>510316</xdr:colOff>
      <xdr:row>14</xdr:row>
      <xdr:rowOff>69907</xdr:rowOff>
    </xdr:to>
    <xdr:sp macro="" textlink="">
      <xdr:nvSpPr>
        <xdr:cNvPr id="18" name="角丸四角形 35">
          <a:extLst>
            <a:ext uri="{FF2B5EF4-FFF2-40B4-BE49-F238E27FC236}">
              <a16:creationId xmlns:a16="http://schemas.microsoft.com/office/drawing/2014/main" id="{A09747E3-84CF-402C-9915-C69D8622AC37}"/>
            </a:ext>
          </a:extLst>
        </xdr:cNvPr>
        <xdr:cNvSpPr/>
      </xdr:nvSpPr>
      <xdr:spPr>
        <a:xfrm>
          <a:off x="8403166" y="3808941"/>
          <a:ext cx="428825" cy="124941"/>
        </a:xfrm>
        <a:prstGeom prst="roundRect">
          <a:avLst/>
        </a:prstGeom>
        <a:solidFill>
          <a:schemeClr val="accent3">
            <a:lumMod val="40000"/>
            <a:lumOff val="60000"/>
          </a:schemeClr>
        </a:solidFill>
        <a:ln>
          <a:noFill/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86783</xdr:colOff>
      <xdr:row>9</xdr:row>
      <xdr:rowOff>196849</xdr:rowOff>
    </xdr:from>
    <xdr:to>
      <xdr:col>19</xdr:col>
      <xdr:colOff>518783</xdr:colOff>
      <xdr:row>10</xdr:row>
      <xdr:rowOff>51916</xdr:rowOff>
    </xdr:to>
    <xdr:sp macro="" textlink="">
      <xdr:nvSpPr>
        <xdr:cNvPr id="19" name="角丸四角形 46">
          <a:extLst>
            <a:ext uri="{FF2B5EF4-FFF2-40B4-BE49-F238E27FC236}">
              <a16:creationId xmlns:a16="http://schemas.microsoft.com/office/drawing/2014/main" id="{655D21CF-8581-4AA4-8EA4-022A052967BD}"/>
            </a:ext>
          </a:extLst>
        </xdr:cNvPr>
        <xdr:cNvSpPr/>
      </xdr:nvSpPr>
      <xdr:spPr>
        <a:xfrm>
          <a:off x="8408458" y="2686049"/>
          <a:ext cx="438350" cy="124942"/>
        </a:xfrm>
        <a:prstGeom prst="roundRect">
          <a:avLst/>
        </a:prstGeom>
        <a:solidFill>
          <a:schemeClr val="accent4">
            <a:lumMod val="60000"/>
            <a:lumOff val="40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19</xdr:col>
      <xdr:colOff>9311</xdr:colOff>
      <xdr:row>23</xdr:row>
      <xdr:rowOff>194733</xdr:rowOff>
    </xdr:from>
    <xdr:to>
      <xdr:col>29</xdr:col>
      <xdr:colOff>501311</xdr:colOff>
      <xdr:row>26</xdr:row>
      <xdr:rowOff>33867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D931A404-5227-407C-B9C1-0552F61FBBF9}"/>
            </a:ext>
          </a:extLst>
        </xdr:cNvPr>
        <xdr:cNvSpPr txBox="1"/>
      </xdr:nvSpPr>
      <xdr:spPr>
        <a:xfrm>
          <a:off x="8337336" y="6398683"/>
          <a:ext cx="6683250" cy="661459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欄が足りない場合は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必要に応じて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行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挿入して下さい。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（行の削除も可能です。）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 u="non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en-US" altLang="ja-JP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en-US" sz="1100" b="1" u="wavyHeavy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挿入した行には必ず書式もコピーして下さい。</a:t>
          </a:r>
          <a:endParaRPr lang="ja-JP" altLang="ja-JP" b="0" u="wavyHeavy">
            <a:solidFill>
              <a:srgbClr val="FF0000"/>
            </a:solidFill>
            <a:effectLst/>
            <a:uFill>
              <a:solidFill>
                <a:srgbClr val="FF0000"/>
              </a:solidFill>
            </a:uFill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>
            <a:effectLst/>
          </a:endParaRPr>
        </a:p>
      </xdr:txBody>
    </xdr:sp>
    <xdr:clientData/>
  </xdr:twoCellAnchor>
  <xdr:twoCellAnchor>
    <xdr:from>
      <xdr:col>19</xdr:col>
      <xdr:colOff>22011</xdr:colOff>
      <xdr:row>6</xdr:row>
      <xdr:rowOff>227430</xdr:rowOff>
    </xdr:from>
    <xdr:to>
      <xdr:col>29</xdr:col>
      <xdr:colOff>514011</xdr:colOff>
      <xdr:row>7</xdr:row>
      <xdr:rowOff>244496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69387145-D874-405D-BDC1-7750E4B168B3}"/>
            </a:ext>
          </a:extLst>
        </xdr:cNvPr>
        <xdr:cNvSpPr txBox="1"/>
      </xdr:nvSpPr>
      <xdr:spPr>
        <a:xfrm>
          <a:off x="8346861" y="1884780"/>
          <a:ext cx="6683250" cy="293291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　　　　　法人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名（例：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NPO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法人○○つくる会）を入力してください。</a:t>
          </a:r>
          <a:endParaRPr kumimoji="1" lang="ja-JP" altLang="en-US" sz="1100"/>
        </a:p>
      </xdr:txBody>
    </xdr:sp>
    <xdr:clientData/>
  </xdr:twoCellAnchor>
  <xdr:twoCellAnchor>
    <xdr:from>
      <xdr:col>19</xdr:col>
      <xdr:colOff>143933</xdr:colOff>
      <xdr:row>7</xdr:row>
      <xdr:rowOff>40217</xdr:rowOff>
    </xdr:from>
    <xdr:to>
      <xdr:col>19</xdr:col>
      <xdr:colOff>582283</xdr:colOff>
      <xdr:row>7</xdr:row>
      <xdr:rowOff>172567</xdr:rowOff>
    </xdr:to>
    <xdr:sp macro="" textlink="">
      <xdr:nvSpPr>
        <xdr:cNvPr id="22" name="角丸四角形 42">
          <a:extLst>
            <a:ext uri="{FF2B5EF4-FFF2-40B4-BE49-F238E27FC236}">
              <a16:creationId xmlns:a16="http://schemas.microsoft.com/office/drawing/2014/main" id="{00586235-5BBD-4D46-87EE-DC4C7BF4CCAB}"/>
            </a:ext>
          </a:extLst>
        </xdr:cNvPr>
        <xdr:cNvSpPr/>
      </xdr:nvSpPr>
      <xdr:spPr>
        <a:xfrm>
          <a:off x="8465608" y="1973792"/>
          <a:ext cx="438350" cy="132350"/>
        </a:xfrm>
        <a:prstGeom prst="roundRect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accent2">
                <a:lumMod val="40000"/>
                <a:lumOff val="60000"/>
              </a:schemeClr>
            </a:solidFill>
          </a:endParaRPr>
        </a:p>
      </xdr:txBody>
    </xdr:sp>
    <xdr:clientData/>
  </xdr:twoCellAnchor>
  <xdr:twoCellAnchor>
    <xdr:from>
      <xdr:col>18</xdr:col>
      <xdr:colOff>327024</xdr:colOff>
      <xdr:row>29</xdr:row>
      <xdr:rowOff>163336</xdr:rowOff>
    </xdr:from>
    <xdr:to>
      <xdr:col>28</xdr:col>
      <xdr:colOff>19439</xdr:colOff>
      <xdr:row>33</xdr:row>
      <xdr:rowOff>190500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2B965D72-70BE-4352-9BEA-48FFEB993E0C}"/>
            </a:ext>
          </a:extLst>
        </xdr:cNvPr>
        <xdr:cNvSpPr txBox="1"/>
      </xdr:nvSpPr>
      <xdr:spPr>
        <a:xfrm>
          <a:off x="8083095" y="8259586"/>
          <a:ext cx="6194686" cy="111573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「補助金・補助対象経費（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C)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」と「合計」の欄には全て数式が入っていますか</a:t>
          </a:r>
          <a:r>
            <a:rPr lang="ja-JP" altLang="en-US">
              <a:effectLst/>
            </a:rPr>
            <a:t>　　　　　　　　　　　　　　　　　　　　　　　　　　　　　　　　　　　　　　　　　　　　　　　　　　　　　　　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　　　　　　　　　　　　　　　　　　　　　　　　　　　　　　　　　　　　　　　　　　　　　　　　　　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➡</a:t>
          </a:r>
          <a:endParaRPr lang="ja-JP" altLang="ja-JP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・節・数量（単位）の入力に間違いはありませんか？　　　　　　　　　　　　　　　　　　　　　　　　　　　　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☆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問題なければ、質問事項の右のセルに〇（プルダウン）を入力してください。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18</xdr:col>
      <xdr:colOff>190500</xdr:colOff>
      <xdr:row>29</xdr:row>
      <xdr:rowOff>82550</xdr:rowOff>
    </xdr:from>
    <xdr:to>
      <xdr:col>30</xdr:col>
      <xdr:colOff>266700</xdr:colOff>
      <xdr:row>34</xdr:row>
      <xdr:rowOff>15875</xdr:rowOff>
    </xdr:to>
    <xdr:sp macro="" textlink="">
      <xdr:nvSpPr>
        <xdr:cNvPr id="24" name="四角形: 角を丸くする 23">
          <a:extLst>
            <a:ext uri="{FF2B5EF4-FFF2-40B4-BE49-F238E27FC236}">
              <a16:creationId xmlns:a16="http://schemas.microsoft.com/office/drawing/2014/main" id="{FEFCD9DB-71D6-4A04-A8F7-6F67EC3CFC54}"/>
            </a:ext>
          </a:extLst>
        </xdr:cNvPr>
        <xdr:cNvSpPr/>
      </xdr:nvSpPr>
      <xdr:spPr>
        <a:xfrm>
          <a:off x="8162925" y="8274050"/>
          <a:ext cx="7239000" cy="1314450"/>
        </a:xfrm>
        <a:prstGeom prst="round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380999</xdr:colOff>
      <xdr:row>12</xdr:row>
      <xdr:rowOff>228600</xdr:rowOff>
    </xdr:from>
    <xdr:to>
      <xdr:col>15</xdr:col>
      <xdr:colOff>34925</xdr:colOff>
      <xdr:row>35</xdr:row>
      <xdr:rowOff>104775</xdr:rowOff>
    </xdr:to>
    <xdr:sp macro="" textlink="">
      <xdr:nvSpPr>
        <xdr:cNvPr id="25" name="思考の吹き出し: 雲形 24">
          <a:extLst>
            <a:ext uri="{FF2B5EF4-FFF2-40B4-BE49-F238E27FC236}">
              <a16:creationId xmlns:a16="http://schemas.microsoft.com/office/drawing/2014/main" id="{035BAB37-6E72-E8F1-23FC-FA5EB8D6EE77}"/>
            </a:ext>
          </a:extLst>
        </xdr:cNvPr>
        <xdr:cNvSpPr/>
      </xdr:nvSpPr>
      <xdr:spPr>
        <a:xfrm>
          <a:off x="380999" y="3543300"/>
          <a:ext cx="6197601" cy="6076950"/>
        </a:xfrm>
        <a:prstGeom prst="cloudCallout">
          <a:avLst>
            <a:gd name="adj1" fmla="val 19804"/>
            <a:gd name="adj2" fmla="val 77782"/>
          </a:avLst>
        </a:prstGeom>
        <a:noFill/>
        <a:ln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0</xdr:colOff>
      <xdr:row>23</xdr:row>
      <xdr:rowOff>234950</xdr:rowOff>
    </xdr:from>
    <xdr:to>
      <xdr:col>9</xdr:col>
      <xdr:colOff>133349</xdr:colOff>
      <xdr:row>32</xdr:row>
      <xdr:rowOff>142875</xdr:rowOff>
    </xdr:to>
    <xdr:sp macro="" textlink="">
      <xdr:nvSpPr>
        <xdr:cNvPr id="26" name="吹き出し: 円形 25">
          <a:extLst>
            <a:ext uri="{FF2B5EF4-FFF2-40B4-BE49-F238E27FC236}">
              <a16:creationId xmlns:a16="http://schemas.microsoft.com/office/drawing/2014/main" id="{2F1D20FB-ACCA-1F6D-9A51-1F1356C61B7A}"/>
            </a:ext>
          </a:extLst>
        </xdr:cNvPr>
        <xdr:cNvSpPr/>
      </xdr:nvSpPr>
      <xdr:spPr>
        <a:xfrm>
          <a:off x="695325" y="6435725"/>
          <a:ext cx="4914899" cy="2393950"/>
        </a:xfrm>
        <a:prstGeom prst="wedgeEllipseCallout">
          <a:avLst>
            <a:gd name="adj1" fmla="val 101695"/>
            <a:gd name="adj2" fmla="val 26721"/>
          </a:avLst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800">
              <a:solidFill>
                <a:schemeClr val="tx1"/>
              </a:solidFill>
            </a:rPr>
            <a:t>これは記入例</a:t>
          </a:r>
          <a:endParaRPr kumimoji="1" lang="en-US" altLang="ja-JP" sz="1800">
            <a:solidFill>
              <a:schemeClr val="tx1"/>
            </a:solidFill>
          </a:endParaRPr>
        </a:p>
        <a:p>
          <a:pPr algn="l"/>
          <a:r>
            <a:rPr kumimoji="1" lang="ja-JP" altLang="en-US" sz="1800">
              <a:solidFill>
                <a:schemeClr val="tx1"/>
              </a:solidFill>
            </a:rPr>
            <a:t>　「</a:t>
          </a:r>
          <a:r>
            <a:rPr kumimoji="1" lang="en-US" altLang="ja-JP" sz="1800">
              <a:solidFill>
                <a:schemeClr val="tx1"/>
              </a:solidFill>
            </a:rPr>
            <a:t>AC31</a:t>
          </a:r>
          <a:r>
            <a:rPr kumimoji="1" lang="ja-JP" altLang="en-US" sz="1800">
              <a:solidFill>
                <a:schemeClr val="tx1"/>
              </a:solidFill>
            </a:rPr>
            <a:t>」のセルに</a:t>
          </a:r>
          <a:endParaRPr kumimoji="1" lang="en-US" altLang="ja-JP" sz="1800">
            <a:solidFill>
              <a:schemeClr val="tx1"/>
            </a:solidFill>
          </a:endParaRPr>
        </a:p>
        <a:p>
          <a:pPr algn="l"/>
          <a:r>
            <a:rPr kumimoji="1" lang="ja-JP" altLang="en-US" sz="1800">
              <a:solidFill>
                <a:schemeClr val="tx1"/>
              </a:solidFill>
            </a:rPr>
            <a:t>確認後「〇」を入力し、</a:t>
          </a:r>
          <a:r>
            <a:rPr kumimoji="1" lang="en-US" altLang="ja-JP" sz="1800">
              <a:solidFill>
                <a:schemeClr val="tx1"/>
              </a:solidFill>
            </a:rPr>
            <a:t>『</a:t>
          </a:r>
          <a:r>
            <a:rPr kumimoji="1" lang="ja-JP" altLang="en-US" sz="1800">
              <a:solidFill>
                <a:schemeClr val="tx1"/>
              </a:solidFill>
            </a:rPr>
            <a:t>白色</a:t>
          </a:r>
          <a:r>
            <a:rPr kumimoji="1" lang="en-US" altLang="ja-JP" sz="1800">
              <a:solidFill>
                <a:schemeClr val="tx1"/>
              </a:solidFill>
            </a:rPr>
            <a:t>』</a:t>
          </a:r>
          <a:r>
            <a:rPr kumimoji="1" lang="ja-JP" altLang="en-US" sz="1800">
              <a:solidFill>
                <a:schemeClr val="tx1"/>
              </a:solidFill>
            </a:rPr>
            <a:t>にしたのち、</a:t>
          </a:r>
          <a:endParaRPr kumimoji="1" lang="en-US" altLang="ja-JP" sz="1800">
            <a:solidFill>
              <a:schemeClr val="tx1"/>
            </a:solidFill>
          </a:endParaRPr>
        </a:p>
        <a:p>
          <a:pPr algn="l"/>
          <a:r>
            <a:rPr kumimoji="1" lang="ja-JP" altLang="en-US" sz="1800">
              <a:solidFill>
                <a:schemeClr val="tx1"/>
              </a:solidFill>
            </a:rPr>
            <a:t>提出用として保存ください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E290-D73F-4050-BCC4-33E62F736330}">
  <sheetPr codeName="Sheet6">
    <tabColor theme="3" tint="0.59999389629810485"/>
    <pageSetUpPr fitToPage="1"/>
  </sheetPr>
  <dimension ref="A1:AD75"/>
  <sheetViews>
    <sheetView tabSelected="1" zoomScaleNormal="100" zoomScaleSheetLayoutView="100" workbookViewId="0">
      <selection activeCell="B3" sqref="B3:D3"/>
    </sheetView>
  </sheetViews>
  <sheetFormatPr defaultColWidth="8.875" defaultRowHeight="13.5" x14ac:dyDescent="0.15"/>
  <cols>
    <col min="1" max="1" width="10" customWidth="1"/>
    <col min="2" max="2" width="10.375" customWidth="1"/>
    <col min="3" max="3" width="10.625" customWidth="1"/>
    <col min="4" max="4" width="30.625" customWidth="1"/>
    <col min="5" max="5" width="7.5" customWidth="1"/>
    <col min="6" max="6" width="1.625" customWidth="1"/>
    <col min="7" max="7" width="4.75" customWidth="1"/>
    <col min="8" max="8" width="1.25" customWidth="1"/>
    <col min="9" max="9" width="1.625" customWidth="1"/>
    <col min="10" max="10" width="4.75" customWidth="1"/>
    <col min="11" max="11" width="1.25" customWidth="1"/>
    <col min="12" max="12" width="1.625" customWidth="1"/>
    <col min="13" max="13" width="4.75" customWidth="1"/>
    <col min="14" max="14" width="1.25" customWidth="1"/>
    <col min="15" max="15" width="1.625" customWidth="1"/>
    <col min="16" max="16" width="8.125" customWidth="1"/>
    <col min="17" max="17" width="3" customWidth="1"/>
    <col min="18" max="18" width="9.375" hidden="1" customWidth="1"/>
    <col min="19" max="19" width="5" customWidth="1"/>
  </cols>
  <sheetData>
    <row r="1" spans="1:20" ht="21.75" customHeight="1" x14ac:dyDescent="0.15">
      <c r="A1" s="24" t="s">
        <v>85</v>
      </c>
      <c r="B1" s="24"/>
      <c r="C1" s="24"/>
      <c r="D1" s="100" t="s">
        <v>40</v>
      </c>
      <c r="E1" s="100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5"/>
      <c r="R1" s="25"/>
      <c r="T1" s="26"/>
    </row>
    <row r="2" spans="1:20" ht="21.75" customHeight="1" x14ac:dyDescent="0.1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5"/>
      <c r="R2" s="25"/>
      <c r="T2" s="26"/>
    </row>
    <row r="3" spans="1:20" ht="45" customHeight="1" x14ac:dyDescent="0.15">
      <c r="A3" s="66" t="s">
        <v>94</v>
      </c>
      <c r="B3" s="124" t="s">
        <v>95</v>
      </c>
      <c r="C3" s="125"/>
      <c r="D3" s="126"/>
      <c r="E3" s="80" t="s">
        <v>8</v>
      </c>
      <c r="F3" s="81"/>
      <c r="G3" s="109" t="s">
        <v>23</v>
      </c>
      <c r="H3" s="110"/>
      <c r="I3" s="110"/>
      <c r="J3" s="110"/>
      <c r="K3" s="111"/>
      <c r="L3" s="28"/>
      <c r="Q3" s="29"/>
      <c r="R3" s="29"/>
      <c r="T3" s="30" t="s">
        <v>37</v>
      </c>
    </row>
    <row r="4" spans="1:20" ht="50.1" customHeight="1" x14ac:dyDescent="0.15">
      <c r="A4" s="78" t="s">
        <v>52</v>
      </c>
      <c r="B4" s="79"/>
      <c r="C4" s="27" t="s">
        <v>82</v>
      </c>
      <c r="D4" s="127"/>
      <c r="E4" s="127"/>
      <c r="F4" s="127"/>
      <c r="G4" s="127"/>
      <c r="H4" s="76" t="s">
        <v>28</v>
      </c>
      <c r="I4" s="77"/>
      <c r="J4" s="77"/>
      <c r="K4" s="77"/>
      <c r="L4" s="31"/>
      <c r="M4" s="31"/>
      <c r="N4" s="31"/>
      <c r="O4" s="31"/>
      <c r="P4" s="31"/>
      <c r="Q4" s="31"/>
      <c r="R4" s="31"/>
      <c r="S4" s="32" t="s">
        <v>21</v>
      </c>
    </row>
    <row r="5" spans="1:20" ht="21.75" customHeight="1" x14ac:dyDescent="0.15">
      <c r="A5" s="98" t="s">
        <v>81</v>
      </c>
      <c r="B5" s="99"/>
      <c r="C5" s="128"/>
      <c r="D5" s="128"/>
      <c r="E5" s="128"/>
      <c r="F5" s="128"/>
      <c r="G5" s="128"/>
      <c r="H5" s="128"/>
      <c r="I5" s="128"/>
      <c r="J5" s="128"/>
      <c r="K5" s="129"/>
      <c r="L5" s="29"/>
      <c r="M5" s="29"/>
      <c r="N5" s="29"/>
      <c r="O5" s="29"/>
      <c r="P5" s="31"/>
      <c r="Q5" s="31"/>
      <c r="R5" s="31"/>
      <c r="S5" s="32"/>
    </row>
    <row r="6" spans="1:20" ht="21.75" customHeight="1" x14ac:dyDescent="0.15">
      <c r="A6" s="33"/>
      <c r="B6" s="33"/>
      <c r="C6" s="33"/>
      <c r="D6" s="33"/>
      <c r="E6" s="33"/>
      <c r="F6" s="33"/>
      <c r="G6" s="34"/>
      <c r="H6" s="34"/>
      <c r="I6" s="33"/>
      <c r="J6" s="34"/>
      <c r="K6" s="34"/>
      <c r="L6" s="33"/>
      <c r="M6" s="34"/>
      <c r="N6" s="34"/>
      <c r="O6" s="34"/>
      <c r="P6" s="34"/>
      <c r="Q6" s="29"/>
      <c r="R6" s="29"/>
      <c r="S6" s="32" t="s">
        <v>13</v>
      </c>
    </row>
    <row r="7" spans="1:20" ht="21.75" customHeight="1" x14ac:dyDescent="0.15">
      <c r="A7" s="34" t="s">
        <v>1</v>
      </c>
      <c r="B7" s="34"/>
      <c r="C7" s="82" t="s">
        <v>6</v>
      </c>
      <c r="D7" s="82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29"/>
      <c r="R7" s="29"/>
      <c r="S7" s="32"/>
    </row>
    <row r="8" spans="1:20" ht="21.75" customHeight="1" x14ac:dyDescent="0.15">
      <c r="A8" s="103" t="s">
        <v>2</v>
      </c>
      <c r="B8" s="103"/>
      <c r="C8" s="97" t="s">
        <v>22</v>
      </c>
      <c r="D8" s="97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29"/>
      <c r="R8" s="29"/>
      <c r="S8" s="32" t="s">
        <v>14</v>
      </c>
    </row>
    <row r="9" spans="1:20" ht="21.75" customHeight="1" x14ac:dyDescent="0.15">
      <c r="A9" s="104" t="s">
        <v>3</v>
      </c>
      <c r="B9" s="105"/>
      <c r="C9" s="130">
        <f ca="1">C42</f>
        <v>0</v>
      </c>
      <c r="D9" s="130"/>
      <c r="E9" s="34"/>
      <c r="F9" s="36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2"/>
    </row>
    <row r="10" spans="1:20" ht="21.75" customHeight="1" thickBot="1" x14ac:dyDescent="0.2">
      <c r="A10" s="106" t="s">
        <v>4</v>
      </c>
      <c r="B10" s="106"/>
      <c r="C10" s="96" t="s">
        <v>70</v>
      </c>
      <c r="D10" s="96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5"/>
      <c r="R10" s="35"/>
      <c r="S10" s="32" t="s">
        <v>15</v>
      </c>
    </row>
    <row r="11" spans="1:20" ht="21.75" customHeight="1" thickTop="1" thickBot="1" x14ac:dyDescent="0.2">
      <c r="A11" s="107" t="s">
        <v>5</v>
      </c>
      <c r="B11" s="107"/>
      <c r="C11" s="131">
        <f ca="1">C42</f>
        <v>0</v>
      </c>
      <c r="D11" s="131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5"/>
      <c r="R11" s="35"/>
      <c r="S11" s="32"/>
    </row>
    <row r="12" spans="1:20" ht="21.75" customHeight="1" thickTop="1" x14ac:dyDescent="0.15">
      <c r="A12" s="107" t="s">
        <v>9</v>
      </c>
      <c r="B12" s="107"/>
      <c r="C12" s="132">
        <f ca="1">P42</f>
        <v>0</v>
      </c>
      <c r="D12" s="132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5"/>
      <c r="R12" s="35"/>
      <c r="S12" s="32"/>
    </row>
    <row r="13" spans="1:20" ht="21.75" customHeight="1" x14ac:dyDescent="0.15">
      <c r="A13" s="33"/>
      <c r="B13" s="33"/>
      <c r="C13" s="37"/>
      <c r="D13" s="37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5"/>
      <c r="R13" s="35"/>
      <c r="S13" s="32"/>
    </row>
    <row r="14" spans="1:20" ht="21.75" customHeight="1" x14ac:dyDescent="0.15">
      <c r="A14" s="38" t="s">
        <v>7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9" t="s">
        <v>6</v>
      </c>
      <c r="Q14" s="35"/>
      <c r="R14" s="35"/>
      <c r="S14" s="88" t="s">
        <v>16</v>
      </c>
    </row>
    <row r="15" spans="1:20" ht="21.75" customHeight="1" x14ac:dyDescent="0.15">
      <c r="A15" s="102" t="s">
        <v>31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35"/>
      <c r="R15" s="35"/>
      <c r="S15" s="88"/>
    </row>
    <row r="16" spans="1:20" ht="21.75" customHeight="1" x14ac:dyDescent="0.15">
      <c r="A16" s="112" t="s">
        <v>32</v>
      </c>
      <c r="B16" s="89" t="s">
        <v>33</v>
      </c>
      <c r="C16" s="114" t="s">
        <v>38</v>
      </c>
      <c r="D16" s="89" t="s">
        <v>90</v>
      </c>
      <c r="E16" s="91" t="s">
        <v>91</v>
      </c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3"/>
    </row>
    <row r="17" spans="1:30" ht="18.75" customHeight="1" x14ac:dyDescent="0.15">
      <c r="A17" s="113"/>
      <c r="B17" s="90"/>
      <c r="C17" s="115"/>
      <c r="D17" s="90"/>
      <c r="E17" s="40" t="s">
        <v>29</v>
      </c>
      <c r="F17" s="41" t="s">
        <v>10</v>
      </c>
      <c r="G17" s="101" t="s">
        <v>12</v>
      </c>
      <c r="H17" s="101"/>
      <c r="I17" s="41" t="s">
        <v>10</v>
      </c>
      <c r="J17" s="101" t="s">
        <v>12</v>
      </c>
      <c r="K17" s="101"/>
      <c r="L17" s="41" t="s">
        <v>10</v>
      </c>
      <c r="M17" s="101" t="s">
        <v>12</v>
      </c>
      <c r="N17" s="101"/>
      <c r="O17" s="42" t="s">
        <v>11</v>
      </c>
      <c r="P17" s="43" t="s">
        <v>18</v>
      </c>
      <c r="Q17" s="44"/>
      <c r="R17" s="44"/>
      <c r="S17" s="32" t="s">
        <v>19</v>
      </c>
    </row>
    <row r="18" spans="1:30" ht="12.75" customHeight="1" x14ac:dyDescent="0.15">
      <c r="A18" s="133" t="s">
        <v>56</v>
      </c>
      <c r="B18" s="134"/>
      <c r="C18" s="135" t="str">
        <f ca="1">IF(B18&lt;&gt;"",ROUND(SUM((OFFSET(P18,0,0,MATCH(TRUE(),INDEX(B19:B$495&lt;&gt;"",0),0)-0))),-3),"")</f>
        <v/>
      </c>
      <c r="D18" s="136"/>
      <c r="E18" s="137"/>
      <c r="F18" s="138" t="str">
        <f t="shared" ref="F18" si="0">IF(ISBLANK(G18),"","×")</f>
        <v/>
      </c>
      <c r="G18" s="139"/>
      <c r="H18" s="139"/>
      <c r="I18" s="138" t="str">
        <f t="shared" ref="I18" si="1">IF(ISBLANK(J18),"","×")</f>
        <v/>
      </c>
      <c r="J18" s="139"/>
      <c r="K18" s="139"/>
      <c r="L18" s="138" t="str">
        <f t="shared" ref="L18" si="2">IF(ISBLANK(M18),"","×")</f>
        <v/>
      </c>
      <c r="M18" s="139"/>
      <c r="N18" s="139"/>
      <c r="O18" s="138" t="str">
        <f>IF(COUNTIF(E18,"&gt;0"),"=","")</f>
        <v/>
      </c>
      <c r="P18" s="140" t="str">
        <f>IF(ISNUMBER(E18),E18*IF(ISNUMBER(LOOKUP(8^3^8,MID(ASC(G18),MIN(FIND({0,1,2,3,4,5,6,7,8,9},ASC(G18)&amp;1234567890)),{1,2,3,4,5,6,7,8,9,10,11,12,13,14,15,16})*1)),LOOKUP(8^3^8,MID(ASC(G18),MIN(FIND({0,1,2,3,4,5,6,7,8,9},ASC(G18)&amp;1234567890)),{1,2,3,4,5,6,7,8,9,10,11,12,13,14,15,16})*1),1)*IF(ISNUMBER(LOOKUP(8^3^8,MID(ASC(J18),MIN(FIND({0,1,2,3,4,5,6,7,8,9},ASC(J18)&amp;1234567890)),{1,2,3,4,5,6,7,8,9,10,11,12,13,14,15,16})*1)),LOOKUP(8^3^8,MID(ASC(J18),MIN(FIND({0,1,2,3,4,5,6,7,8,9},ASC(J18)&amp;1234567890)),{1,2,3,4,5,6,7,8,9,10,11,12,13,14,15,16})*1),1)*IF(ISNUMBER(LOOKUP(8^3^8,MID(ASC(M18),MIN(FIND({0,1,2,3,4,5,6,7,8,9},ASC(M18)&amp;1234567890)),{1,2,3,4,5,6,7,8,9,10,11,12,13,14,15,16})*1)),LOOKUP(8^3^8,MID(ASC(M18),MIN(FIND({0,1,2,3,4,5,6,7,8,9},ASC(M18)&amp;1234567890)),{1,2,3,4,5,6,7,8,9,10,11,12,13,14,15,16})*1),1),"")</f>
        <v/>
      </c>
      <c r="Q18" s="46"/>
      <c r="R18" s="46"/>
      <c r="S18" s="32"/>
    </row>
    <row r="19" spans="1:30" ht="21.75" customHeight="1" x14ac:dyDescent="0.15">
      <c r="A19" s="141"/>
      <c r="B19" s="142"/>
      <c r="C19" s="135" t="str">
        <f ca="1">IF(B19&lt;&gt;"",ROUND(SUM((OFFSET(P19,0,0,MATCH(TRUE(),INDEX(B20:B$495&lt;&gt;"",0),0)-0))),-3),"")</f>
        <v/>
      </c>
      <c r="D19" s="143"/>
      <c r="E19" s="144"/>
      <c r="F19" s="138" t="s">
        <v>10</v>
      </c>
      <c r="G19" s="145"/>
      <c r="H19" s="145"/>
      <c r="I19" s="138" t="s">
        <v>10</v>
      </c>
      <c r="J19" s="145"/>
      <c r="K19" s="145"/>
      <c r="L19" s="138" t="s">
        <v>10</v>
      </c>
      <c r="M19" s="145"/>
      <c r="N19" s="145"/>
      <c r="O19" s="138" t="str">
        <f>IF(COUNTIF(E19,"&gt;0"),"=","")</f>
        <v/>
      </c>
      <c r="P19" s="140" t="str">
        <f>IF(ISNUMBER(E19),E19*IF(ISNUMBER(LOOKUP(8^3^8,MID(ASC(G19),MIN(FIND({0,1,2,3,4,5,6,7,8,9},ASC(G19)&amp;1234567890)),{1,2,3,4,5,6,7,8,9,10,11,12,13,14,15,16})*1)),LOOKUP(8^3^8,MID(ASC(G19),MIN(FIND({0,1,2,3,4,5,6,7,8,9},ASC(G19)&amp;1234567890)),{1,2,3,4,5,6,7,8,9,10,11,12,13,14,15,16})*1),1)*IF(ISNUMBER(LOOKUP(8^3^8,MID(ASC(J19),MIN(FIND({0,1,2,3,4,5,6,7,8,9},ASC(J19)&amp;1234567890)),{1,2,3,4,5,6,7,8,9,10,11,12,13,14,15,16})*1)),LOOKUP(8^3^8,MID(ASC(J19),MIN(FIND({0,1,2,3,4,5,6,7,8,9},ASC(J19)&amp;1234567890)),{1,2,3,4,5,6,7,8,9,10,11,12,13,14,15,16})*1),1)*IF(ISNUMBER(LOOKUP(8^3^8,MID(ASC(M19),MIN(FIND({0,1,2,3,4,5,6,7,8,9},ASC(M19)&amp;1234567890)),{1,2,3,4,5,6,7,8,9,10,11,12,13,14,15,16})*1)),LOOKUP(8^3^8,MID(ASC(M19),MIN(FIND({0,1,2,3,4,5,6,7,8,9},ASC(M19)&amp;1234567890)),{1,2,3,4,5,6,7,8,9,10,11,12,13,14,15,16})*1),1),"")</f>
        <v/>
      </c>
      <c r="Q19" s="50"/>
      <c r="R19" s="50"/>
      <c r="S19" s="32"/>
    </row>
    <row r="20" spans="1:30" ht="21.75" customHeight="1" x14ac:dyDescent="0.15">
      <c r="A20" s="141"/>
      <c r="B20" s="142"/>
      <c r="C20" s="135" t="str">
        <f ca="1">IF(B20&lt;&gt;"",ROUND(SUM((OFFSET(P20,0,0,MATCH(TRUE(),INDEX(B21:B$495&lt;&gt;"",0),0)-0))),-3),"")</f>
        <v/>
      </c>
      <c r="D20" s="143"/>
      <c r="E20" s="144"/>
      <c r="F20" s="138" t="s">
        <v>10</v>
      </c>
      <c r="G20" s="145"/>
      <c r="H20" s="145"/>
      <c r="I20" s="138" t="s">
        <v>10</v>
      </c>
      <c r="J20" s="145"/>
      <c r="K20" s="145"/>
      <c r="L20" s="138" t="s">
        <v>10</v>
      </c>
      <c r="M20" s="145"/>
      <c r="N20" s="145"/>
      <c r="O20" s="138" t="str">
        <f>IF(COUNTIF(E20,"&gt;0"),"=","")</f>
        <v/>
      </c>
      <c r="P20" s="140" t="str">
        <f>IF(ISNUMBER(E20),E20*IF(ISNUMBER(LOOKUP(8^3^8,MID(ASC(G20),MIN(FIND({0,1,2,3,4,5,6,7,8,9},ASC(G20)&amp;1234567890)),{1,2,3,4,5,6,7,8,9,10,11,12,13,14,15,16})*1)),LOOKUP(8^3^8,MID(ASC(G20),MIN(FIND({0,1,2,3,4,5,6,7,8,9},ASC(G20)&amp;1234567890)),{1,2,3,4,5,6,7,8,9,10,11,12,13,14,15,16})*1),1)*IF(ISNUMBER(LOOKUP(8^3^8,MID(ASC(J20),MIN(FIND({0,1,2,3,4,5,6,7,8,9},ASC(J20)&amp;1234567890)),{1,2,3,4,5,6,7,8,9,10,11,12,13,14,15,16})*1)),LOOKUP(8^3^8,MID(ASC(J20),MIN(FIND({0,1,2,3,4,5,6,7,8,9},ASC(J20)&amp;1234567890)),{1,2,3,4,5,6,7,8,9,10,11,12,13,14,15,16})*1),1)*IF(ISNUMBER(LOOKUP(8^3^8,MID(ASC(M20),MIN(FIND({0,1,2,3,4,5,6,7,8,9},ASC(M20)&amp;1234567890)),{1,2,3,4,5,6,7,8,9,10,11,12,13,14,15,16})*1)),LOOKUP(8^3^8,MID(ASC(M20),MIN(FIND({0,1,2,3,4,5,6,7,8,9},ASC(M20)&amp;1234567890)),{1,2,3,4,5,6,7,8,9,10,11,12,13,14,15,16})*1),1),"")</f>
        <v/>
      </c>
      <c r="Q20" s="51"/>
      <c r="R20" s="52"/>
    </row>
    <row r="21" spans="1:30" ht="21.75" customHeight="1" x14ac:dyDescent="0.15">
      <c r="A21" s="141"/>
      <c r="B21" s="142"/>
      <c r="C21" s="135" t="str">
        <f ca="1">IF(B21&lt;&gt;"",ROUND(SUM((OFFSET(P21,0,0,MATCH(TRUE(),INDEX(B22:B$495&lt;&gt;"",0),0)-0))),-3),"")</f>
        <v/>
      </c>
      <c r="D21" s="143"/>
      <c r="E21" s="144"/>
      <c r="F21" s="138" t="s">
        <v>10</v>
      </c>
      <c r="G21" s="145"/>
      <c r="H21" s="145"/>
      <c r="I21" s="138" t="s">
        <v>10</v>
      </c>
      <c r="J21" s="145"/>
      <c r="K21" s="145"/>
      <c r="L21" s="138" t="s">
        <v>10</v>
      </c>
      <c r="M21" s="145"/>
      <c r="N21" s="145"/>
      <c r="O21" s="138" t="str">
        <f t="shared" ref="O21:O41" si="3">IF(COUNTIF(E21,"&gt;0"),"=","")</f>
        <v/>
      </c>
      <c r="P21" s="140" t="str">
        <f>IF(ISNUMBER(E21),E21*IF(ISNUMBER(LOOKUP(8^3^8,MID(ASC(G21),MIN(FIND({0,1,2,3,4,5,6,7,8,9},ASC(G21)&amp;1234567890)),{1,2,3,4,5,6,7,8,9,10,11,12,13,14,15,16})*1)),LOOKUP(8^3^8,MID(ASC(G21),MIN(FIND({0,1,2,3,4,5,6,7,8,9},ASC(G21)&amp;1234567890)),{1,2,3,4,5,6,7,8,9,10,11,12,13,14,15,16})*1),1)*IF(ISNUMBER(LOOKUP(8^3^8,MID(ASC(J21),MIN(FIND({0,1,2,3,4,5,6,7,8,9},ASC(J21)&amp;1234567890)),{1,2,3,4,5,6,7,8,9,10,11,12,13,14,15,16})*1)),LOOKUP(8^3^8,MID(ASC(J21),MIN(FIND({0,1,2,3,4,5,6,7,8,9},ASC(J21)&amp;1234567890)),{1,2,3,4,5,6,7,8,9,10,11,12,13,14,15,16})*1),1)*IF(ISNUMBER(LOOKUP(8^3^8,MID(ASC(M21),MIN(FIND({0,1,2,3,4,5,6,7,8,9},ASC(M21)&amp;1234567890)),{1,2,3,4,5,6,7,8,9,10,11,12,13,14,15,16})*1)),LOOKUP(8^3^8,MID(ASC(M21),MIN(FIND({0,1,2,3,4,5,6,7,8,9},ASC(M21)&amp;1234567890)),{1,2,3,4,5,6,7,8,9,10,11,12,13,14,15,16})*1),1),"")</f>
        <v/>
      </c>
      <c r="Q21" s="51"/>
      <c r="R21" s="52"/>
      <c r="S21" s="32" t="s">
        <v>17</v>
      </c>
    </row>
    <row r="22" spans="1:30" ht="21.75" customHeight="1" x14ac:dyDescent="0.15">
      <c r="A22" s="141"/>
      <c r="B22" s="142"/>
      <c r="C22" s="135" t="str">
        <f ca="1">IF(B22&lt;&gt;"",ROUND(SUM((OFFSET(P22,0,0,MATCH(TRUE(),INDEX(B23:B$495&lt;&gt;"",0),0)-0))),-3),"")</f>
        <v/>
      </c>
      <c r="D22" s="143"/>
      <c r="E22" s="144"/>
      <c r="F22" s="138" t="s">
        <v>10</v>
      </c>
      <c r="G22" s="145"/>
      <c r="H22" s="145"/>
      <c r="I22" s="138" t="s">
        <v>10</v>
      </c>
      <c r="J22" s="145"/>
      <c r="K22" s="145"/>
      <c r="L22" s="138" t="s">
        <v>10</v>
      </c>
      <c r="M22" s="145"/>
      <c r="N22" s="145"/>
      <c r="O22" s="138" t="str">
        <f t="shared" si="3"/>
        <v/>
      </c>
      <c r="P22" s="140" t="str">
        <f>IF(ISNUMBER(E22),E22*IF(ISNUMBER(LOOKUP(8^3^8,MID(ASC(G22),MIN(FIND({0,1,2,3,4,5,6,7,8,9},ASC(G22)&amp;1234567890)),{1,2,3,4,5,6,7,8,9,10,11,12,13,14,15,16})*1)),LOOKUP(8^3^8,MID(ASC(G22),MIN(FIND({0,1,2,3,4,5,6,7,8,9},ASC(G22)&amp;1234567890)),{1,2,3,4,5,6,7,8,9,10,11,12,13,14,15,16})*1),1)*IF(ISNUMBER(LOOKUP(8^3^8,MID(ASC(J22),MIN(FIND({0,1,2,3,4,5,6,7,8,9},ASC(J22)&amp;1234567890)),{1,2,3,4,5,6,7,8,9,10,11,12,13,14,15,16})*1)),LOOKUP(8^3^8,MID(ASC(J22),MIN(FIND({0,1,2,3,4,5,6,7,8,9},ASC(J22)&amp;1234567890)),{1,2,3,4,5,6,7,8,9,10,11,12,13,14,15,16})*1),1)*IF(ISNUMBER(LOOKUP(8^3^8,MID(ASC(M22),MIN(FIND({0,1,2,3,4,5,6,7,8,9},ASC(M22)&amp;1234567890)),{1,2,3,4,5,6,7,8,9,10,11,12,13,14,15,16})*1)),LOOKUP(8^3^8,MID(ASC(M22),MIN(FIND({0,1,2,3,4,5,6,7,8,9},ASC(M22)&amp;1234567890)),{1,2,3,4,5,6,7,8,9,10,11,12,13,14,15,16})*1),1),"")</f>
        <v/>
      </c>
      <c r="Q22" s="51"/>
      <c r="R22" s="53"/>
    </row>
    <row r="23" spans="1:30" ht="21.75" customHeight="1" x14ac:dyDescent="0.15">
      <c r="A23" s="141"/>
      <c r="B23" s="142"/>
      <c r="C23" s="135" t="str">
        <f ca="1">IF(B23&lt;&gt;"",ROUND(SUM((OFFSET(P23,0,0,MATCH(TRUE(),INDEX(B24:B$495&lt;&gt;"",0),0)-0))),-3),"")</f>
        <v/>
      </c>
      <c r="D23" s="143"/>
      <c r="E23" s="144"/>
      <c r="F23" s="138" t="s">
        <v>10</v>
      </c>
      <c r="G23" s="145"/>
      <c r="H23" s="145"/>
      <c r="I23" s="138" t="s">
        <v>10</v>
      </c>
      <c r="J23" s="145"/>
      <c r="K23" s="145"/>
      <c r="L23" s="138" t="s">
        <v>10</v>
      </c>
      <c r="M23" s="145"/>
      <c r="N23" s="145"/>
      <c r="O23" s="138" t="str">
        <f t="shared" si="3"/>
        <v/>
      </c>
      <c r="P23" s="140" t="str">
        <f>IF(ISNUMBER(E23),E23*IF(ISNUMBER(LOOKUP(8^3^8,MID(ASC(G23),MIN(FIND({0,1,2,3,4,5,6,7,8,9},ASC(G23)&amp;1234567890)),{1,2,3,4,5,6,7,8,9,10,11,12,13,14,15,16})*1)),LOOKUP(8^3^8,MID(ASC(G23),MIN(FIND({0,1,2,3,4,5,6,7,8,9},ASC(G23)&amp;1234567890)),{1,2,3,4,5,6,7,8,9,10,11,12,13,14,15,16})*1),1)*IF(ISNUMBER(LOOKUP(8^3^8,MID(ASC(J23),MIN(FIND({0,1,2,3,4,5,6,7,8,9},ASC(J23)&amp;1234567890)),{1,2,3,4,5,6,7,8,9,10,11,12,13,14,15,16})*1)),LOOKUP(8^3^8,MID(ASC(J23),MIN(FIND({0,1,2,3,4,5,6,7,8,9},ASC(J23)&amp;1234567890)),{1,2,3,4,5,6,7,8,9,10,11,12,13,14,15,16})*1),1)*IF(ISNUMBER(LOOKUP(8^3^8,MID(ASC(M23),MIN(FIND({0,1,2,3,4,5,6,7,8,9},ASC(M23)&amp;1234567890)),{1,2,3,4,5,6,7,8,9,10,11,12,13,14,15,16})*1)),LOOKUP(8^3^8,MID(ASC(M23),MIN(FIND({0,1,2,3,4,5,6,7,8,9},ASC(M23)&amp;1234567890)),{1,2,3,4,5,6,7,8,9,10,11,12,13,14,15,16})*1),1),"")</f>
        <v/>
      </c>
      <c r="Q23" s="51"/>
      <c r="R23" s="51"/>
      <c r="S23" s="54" t="s">
        <v>20</v>
      </c>
    </row>
    <row r="24" spans="1:30" ht="21.75" customHeight="1" x14ac:dyDescent="0.15">
      <c r="A24" s="141"/>
      <c r="B24" s="142"/>
      <c r="C24" s="135" t="str">
        <f ca="1">IF(B24&lt;&gt;"",ROUND(SUM((OFFSET(P24,0,0,MATCH(TRUE(),INDEX(B25:B$495&lt;&gt;"",0),0)-0))),-3),"")</f>
        <v/>
      </c>
      <c r="D24" s="146"/>
      <c r="E24" s="144"/>
      <c r="F24" s="138" t="s">
        <v>10</v>
      </c>
      <c r="G24" s="145"/>
      <c r="H24" s="145"/>
      <c r="I24" s="138" t="s">
        <v>10</v>
      </c>
      <c r="J24" s="145"/>
      <c r="K24" s="145"/>
      <c r="L24" s="138" t="s">
        <v>10</v>
      </c>
      <c r="M24" s="145"/>
      <c r="N24" s="145"/>
      <c r="O24" s="138" t="str">
        <f t="shared" si="3"/>
        <v/>
      </c>
      <c r="P24" s="140" t="str">
        <f>IF(ISNUMBER(E24),E24*IF(ISNUMBER(LOOKUP(8^3^8,MID(ASC(G24),MIN(FIND({0,1,2,3,4,5,6,7,8,9},ASC(G24)&amp;1234567890)),{1,2,3,4,5,6,7,8,9,10,11,12,13,14,15,16})*1)),LOOKUP(8^3^8,MID(ASC(G24),MIN(FIND({0,1,2,3,4,5,6,7,8,9},ASC(G24)&amp;1234567890)),{1,2,3,4,5,6,7,8,9,10,11,12,13,14,15,16})*1),1)*IF(ISNUMBER(LOOKUP(8^3^8,MID(ASC(J24),MIN(FIND({0,1,2,3,4,5,6,7,8,9},ASC(J24)&amp;1234567890)),{1,2,3,4,5,6,7,8,9,10,11,12,13,14,15,16})*1)),LOOKUP(8^3^8,MID(ASC(J24),MIN(FIND({0,1,2,3,4,5,6,7,8,9},ASC(J24)&amp;1234567890)),{1,2,3,4,5,6,7,8,9,10,11,12,13,14,15,16})*1),1)*IF(ISNUMBER(LOOKUP(8^3^8,MID(ASC(M24),MIN(FIND({0,1,2,3,4,5,6,7,8,9},ASC(M24)&amp;1234567890)),{1,2,3,4,5,6,7,8,9,10,11,12,13,14,15,16})*1)),LOOKUP(8^3^8,MID(ASC(M24),MIN(FIND({0,1,2,3,4,5,6,7,8,9},ASC(M24)&amp;1234567890)),{1,2,3,4,5,6,7,8,9,10,11,12,13,14,15,16})*1),1),"")</f>
        <v/>
      </c>
      <c r="Q24" s="51"/>
      <c r="R24" s="51"/>
    </row>
    <row r="25" spans="1:30" ht="21.75" customHeight="1" x14ac:dyDescent="0.15">
      <c r="A25" s="141"/>
      <c r="B25" s="142"/>
      <c r="C25" s="135" t="str">
        <f ca="1">IF(B25&lt;&gt;"",ROUND(SUM((OFFSET(P25,0,0,MATCH(TRUE(),INDEX(B26:B$495&lt;&gt;"",0),0)-0))),-3),"")</f>
        <v/>
      </c>
      <c r="D25" s="147"/>
      <c r="E25" s="144"/>
      <c r="F25" s="138" t="s">
        <v>10</v>
      </c>
      <c r="G25" s="145"/>
      <c r="H25" s="145"/>
      <c r="I25" s="138" t="s">
        <v>10</v>
      </c>
      <c r="J25" s="145"/>
      <c r="K25" s="145"/>
      <c r="L25" s="138" t="s">
        <v>10</v>
      </c>
      <c r="M25" s="145"/>
      <c r="N25" s="145"/>
      <c r="O25" s="138" t="str">
        <f t="shared" si="3"/>
        <v/>
      </c>
      <c r="P25" s="140" t="str">
        <f>IF(ISNUMBER(E25),E25*IF(ISNUMBER(LOOKUP(8^3^8,MID(ASC(G25),MIN(FIND({0,1,2,3,4,5,6,7,8,9},ASC(G25)&amp;1234567890)),{1,2,3,4,5,6,7,8,9,10,11,12,13,14,15,16})*1)),LOOKUP(8^3^8,MID(ASC(G25),MIN(FIND({0,1,2,3,4,5,6,7,8,9},ASC(G25)&amp;1234567890)),{1,2,3,4,5,6,7,8,9,10,11,12,13,14,15,16})*1),1)*IF(ISNUMBER(LOOKUP(8^3^8,MID(ASC(J25),MIN(FIND({0,1,2,3,4,5,6,7,8,9},ASC(J25)&amp;1234567890)),{1,2,3,4,5,6,7,8,9,10,11,12,13,14,15,16})*1)),LOOKUP(8^3^8,MID(ASC(J25),MIN(FIND({0,1,2,3,4,5,6,7,8,9},ASC(J25)&amp;1234567890)),{1,2,3,4,5,6,7,8,9,10,11,12,13,14,15,16})*1),1)*IF(ISNUMBER(LOOKUP(8^3^8,MID(ASC(M25),MIN(FIND({0,1,2,3,4,5,6,7,8,9},ASC(M25)&amp;1234567890)),{1,2,3,4,5,6,7,8,9,10,11,12,13,14,15,16})*1)),LOOKUP(8^3^8,MID(ASC(M25),MIN(FIND({0,1,2,3,4,5,6,7,8,9},ASC(M25)&amp;1234567890)),{1,2,3,4,5,6,7,8,9,10,11,12,13,14,15,16})*1),1),"")</f>
        <v/>
      </c>
      <c r="Q25" s="51"/>
      <c r="R25" s="51"/>
      <c r="S25" s="54" t="s">
        <v>36</v>
      </c>
    </row>
    <row r="26" spans="1:30" ht="21.75" customHeight="1" x14ac:dyDescent="0.15">
      <c r="A26" s="141"/>
      <c r="B26" s="142"/>
      <c r="C26" s="135" t="str">
        <f ca="1">IF(B26&lt;&gt;"",ROUND(SUM((OFFSET(P26,0,0,MATCH(TRUE(),INDEX(B27:B$495&lt;&gt;"",0),0)-0))),-3),"")</f>
        <v/>
      </c>
      <c r="D26" s="147"/>
      <c r="E26" s="144"/>
      <c r="F26" s="138" t="s">
        <v>10</v>
      </c>
      <c r="G26" s="145"/>
      <c r="H26" s="145"/>
      <c r="I26" s="138" t="s">
        <v>10</v>
      </c>
      <c r="J26" s="145"/>
      <c r="K26" s="145"/>
      <c r="L26" s="138" t="s">
        <v>10</v>
      </c>
      <c r="M26" s="145"/>
      <c r="N26" s="145"/>
      <c r="O26" s="138" t="str">
        <f t="shared" si="3"/>
        <v/>
      </c>
      <c r="P26" s="140" t="str">
        <f>IF(ISNUMBER(E26),E26*IF(ISNUMBER(LOOKUP(8^3^8,MID(ASC(G26),MIN(FIND({0,1,2,3,4,5,6,7,8,9},ASC(G26)&amp;1234567890)),{1,2,3,4,5,6,7,8,9,10,11,12,13,14,15,16})*1)),LOOKUP(8^3^8,MID(ASC(G26),MIN(FIND({0,1,2,3,4,5,6,7,8,9},ASC(G26)&amp;1234567890)),{1,2,3,4,5,6,7,8,9,10,11,12,13,14,15,16})*1),1)*IF(ISNUMBER(LOOKUP(8^3^8,MID(ASC(J26),MIN(FIND({0,1,2,3,4,5,6,7,8,9},ASC(J26)&amp;1234567890)),{1,2,3,4,5,6,7,8,9,10,11,12,13,14,15,16})*1)),LOOKUP(8^3^8,MID(ASC(J26),MIN(FIND({0,1,2,3,4,5,6,7,8,9},ASC(J26)&amp;1234567890)),{1,2,3,4,5,6,7,8,9,10,11,12,13,14,15,16})*1),1)*IF(ISNUMBER(LOOKUP(8^3^8,MID(ASC(M26),MIN(FIND({0,1,2,3,4,5,6,7,8,9},ASC(M26)&amp;1234567890)),{1,2,3,4,5,6,7,8,9,10,11,12,13,14,15,16})*1)),LOOKUP(8^3^8,MID(ASC(M26),MIN(FIND({0,1,2,3,4,5,6,7,8,9},ASC(M26)&amp;1234567890)),{1,2,3,4,5,6,7,8,9,10,11,12,13,14,15,16})*1),1),"")</f>
        <v/>
      </c>
      <c r="Q26" s="51"/>
      <c r="R26" s="51"/>
    </row>
    <row r="27" spans="1:30" ht="21.75" customHeight="1" x14ac:dyDescent="0.15">
      <c r="A27" s="141"/>
      <c r="B27" s="142"/>
      <c r="C27" s="135" t="str">
        <f ca="1">IF(B27&lt;&gt;"",ROUND(SUM((OFFSET(P27,0,0,MATCH(TRUE(),INDEX(B28:B$495&lt;&gt;"",0),0)-0))),-3),"")</f>
        <v/>
      </c>
      <c r="D27" s="147"/>
      <c r="E27" s="144"/>
      <c r="F27" s="138" t="s">
        <v>10</v>
      </c>
      <c r="G27" s="145"/>
      <c r="H27" s="145"/>
      <c r="I27" s="138" t="s">
        <v>10</v>
      </c>
      <c r="J27" s="145"/>
      <c r="K27" s="145"/>
      <c r="L27" s="138" t="s">
        <v>10</v>
      </c>
      <c r="M27" s="145"/>
      <c r="N27" s="145"/>
      <c r="O27" s="138" t="str">
        <f t="shared" si="3"/>
        <v/>
      </c>
      <c r="P27" s="140" t="str">
        <f>IF(ISNUMBER(E27),E27*IF(ISNUMBER(LOOKUP(8^3^8,MID(ASC(G27),MIN(FIND({0,1,2,3,4,5,6,7,8,9},ASC(G27)&amp;1234567890)),{1,2,3,4,5,6,7,8,9,10,11,12,13,14,15,16})*1)),LOOKUP(8^3^8,MID(ASC(G27),MIN(FIND({0,1,2,3,4,5,6,7,8,9},ASC(G27)&amp;1234567890)),{1,2,3,4,5,6,7,8,9,10,11,12,13,14,15,16})*1),1)*IF(ISNUMBER(LOOKUP(8^3^8,MID(ASC(J27),MIN(FIND({0,1,2,3,4,5,6,7,8,9},ASC(J27)&amp;1234567890)),{1,2,3,4,5,6,7,8,9,10,11,12,13,14,15,16})*1)),LOOKUP(8^3^8,MID(ASC(J27),MIN(FIND({0,1,2,3,4,5,6,7,8,9},ASC(J27)&amp;1234567890)),{1,2,3,4,5,6,7,8,9,10,11,12,13,14,15,16})*1),1)*IF(ISNUMBER(LOOKUP(8^3^8,MID(ASC(M27),MIN(FIND({0,1,2,3,4,5,6,7,8,9},ASC(M27)&amp;1234567890)),{1,2,3,4,5,6,7,8,9,10,11,12,13,14,15,16})*1)),LOOKUP(8^3^8,MID(ASC(M27),MIN(FIND({0,1,2,3,4,5,6,7,8,9},ASC(M27)&amp;1234567890)),{1,2,3,4,5,6,7,8,9,10,11,12,13,14,15,16})*1),1),"")</f>
        <v/>
      </c>
      <c r="Q27" s="51"/>
      <c r="R27" s="51"/>
    </row>
    <row r="28" spans="1:30" ht="21.75" customHeight="1" x14ac:dyDescent="0.15">
      <c r="A28" s="141"/>
      <c r="B28" s="142"/>
      <c r="C28" s="135" t="str">
        <f ca="1">IF(B28&lt;&gt;"",ROUND(SUM((OFFSET(P28,0,0,MATCH(TRUE(),INDEX(B29:B$495&lt;&gt;"",0),0)-0))),-3),"")</f>
        <v/>
      </c>
      <c r="D28" s="147"/>
      <c r="E28" s="144"/>
      <c r="F28" s="138" t="s">
        <v>10</v>
      </c>
      <c r="G28" s="145"/>
      <c r="H28" s="145"/>
      <c r="I28" s="138" t="s">
        <v>10</v>
      </c>
      <c r="J28" s="145"/>
      <c r="K28" s="145"/>
      <c r="L28" s="138" t="s">
        <v>10</v>
      </c>
      <c r="M28" s="145"/>
      <c r="N28" s="145"/>
      <c r="O28" s="138" t="str">
        <f t="shared" si="3"/>
        <v/>
      </c>
      <c r="P28" s="140" t="str">
        <f>IF(ISNUMBER(E28),E28*IF(ISNUMBER(LOOKUP(8^3^8,MID(ASC(G28),MIN(FIND({0,1,2,3,4,5,6,7,8,9},ASC(G28)&amp;1234567890)),{1,2,3,4,5,6,7,8,9,10,11,12,13,14,15,16})*1)),LOOKUP(8^3^8,MID(ASC(G28),MIN(FIND({0,1,2,3,4,5,6,7,8,9},ASC(G28)&amp;1234567890)),{1,2,3,4,5,6,7,8,9,10,11,12,13,14,15,16})*1),1)*IF(ISNUMBER(LOOKUP(8^3^8,MID(ASC(J28),MIN(FIND({0,1,2,3,4,5,6,7,8,9},ASC(J28)&amp;1234567890)),{1,2,3,4,5,6,7,8,9,10,11,12,13,14,15,16})*1)),LOOKUP(8^3^8,MID(ASC(J28),MIN(FIND({0,1,2,3,4,5,6,7,8,9},ASC(J28)&amp;1234567890)),{1,2,3,4,5,6,7,8,9,10,11,12,13,14,15,16})*1),1)*IF(ISNUMBER(LOOKUP(8^3^8,MID(ASC(M28),MIN(FIND({0,1,2,3,4,5,6,7,8,9},ASC(M28)&amp;1234567890)),{1,2,3,4,5,6,7,8,9,10,11,12,13,14,15,16})*1)),LOOKUP(8^3^8,MID(ASC(M28),MIN(FIND({0,1,2,3,4,5,6,7,8,9},ASC(M28)&amp;1234567890)),{1,2,3,4,5,6,7,8,9,10,11,12,13,14,15,16})*1),1),"")</f>
        <v/>
      </c>
      <c r="Q28" s="51"/>
      <c r="R28" s="51"/>
      <c r="S28" s="32" t="s">
        <v>41</v>
      </c>
    </row>
    <row r="29" spans="1:30" ht="21.75" customHeight="1" x14ac:dyDescent="0.15">
      <c r="A29" s="141"/>
      <c r="B29" s="142"/>
      <c r="C29" s="135" t="str">
        <f ca="1">IF(B29&lt;&gt;"",ROUND(SUM((OFFSET(P29,0,0,MATCH(TRUE(),INDEX(B30:B$495&lt;&gt;"",0),0)-0))),-3),"")</f>
        <v/>
      </c>
      <c r="D29" s="147"/>
      <c r="E29" s="144"/>
      <c r="F29" s="138" t="s">
        <v>10</v>
      </c>
      <c r="G29" s="145"/>
      <c r="H29" s="145"/>
      <c r="I29" s="138" t="s">
        <v>10</v>
      </c>
      <c r="J29" s="145"/>
      <c r="K29" s="145"/>
      <c r="L29" s="138" t="s">
        <v>10</v>
      </c>
      <c r="M29" s="145"/>
      <c r="N29" s="145"/>
      <c r="O29" s="138" t="str">
        <f t="shared" si="3"/>
        <v/>
      </c>
      <c r="P29" s="140" t="str">
        <f>IF(ISNUMBER(E29),E29*IF(ISNUMBER(LOOKUP(8^3^8,MID(ASC(G29),MIN(FIND({0,1,2,3,4,5,6,7,8,9},ASC(G29)&amp;1234567890)),{1,2,3,4,5,6,7,8,9,10,11,12,13,14,15,16})*1)),LOOKUP(8^3^8,MID(ASC(G29),MIN(FIND({0,1,2,3,4,5,6,7,8,9},ASC(G29)&amp;1234567890)),{1,2,3,4,5,6,7,8,9,10,11,12,13,14,15,16})*1),1)*IF(ISNUMBER(LOOKUP(8^3^8,MID(ASC(J29),MIN(FIND({0,1,2,3,4,5,6,7,8,9},ASC(J29)&amp;1234567890)),{1,2,3,4,5,6,7,8,9,10,11,12,13,14,15,16})*1)),LOOKUP(8^3^8,MID(ASC(J29),MIN(FIND({0,1,2,3,4,5,6,7,8,9},ASC(J29)&amp;1234567890)),{1,2,3,4,5,6,7,8,9,10,11,12,13,14,15,16})*1),1)*IF(ISNUMBER(LOOKUP(8^3^8,MID(ASC(M29),MIN(FIND({0,1,2,3,4,5,6,7,8,9},ASC(M29)&amp;1234567890)),{1,2,3,4,5,6,7,8,9,10,11,12,13,14,15,16})*1)),LOOKUP(8^3^8,MID(ASC(M29),MIN(FIND({0,1,2,3,4,5,6,7,8,9},ASC(M29)&amp;1234567890)),{1,2,3,4,5,6,7,8,9,10,11,12,13,14,15,16})*1),1),"")</f>
        <v/>
      </c>
      <c r="Q29" s="51"/>
      <c r="R29" s="51"/>
      <c r="U29" s="58"/>
    </row>
    <row r="30" spans="1:30" ht="21.75" customHeight="1" x14ac:dyDescent="0.15">
      <c r="A30" s="141"/>
      <c r="B30" s="142"/>
      <c r="C30" s="135" t="str">
        <f ca="1">IF(B30&lt;&gt;"",ROUND(SUM((OFFSET(P30,0,0,MATCH(TRUE(),INDEX(B31:B$495&lt;&gt;"",0),0)-0))),-3),"")</f>
        <v/>
      </c>
      <c r="D30" s="147"/>
      <c r="E30" s="144"/>
      <c r="F30" s="138" t="s">
        <v>10</v>
      </c>
      <c r="G30" s="145"/>
      <c r="H30" s="145"/>
      <c r="I30" s="138" t="s">
        <v>10</v>
      </c>
      <c r="J30" s="145"/>
      <c r="K30" s="145"/>
      <c r="L30" s="138" t="s">
        <v>10</v>
      </c>
      <c r="M30" s="145"/>
      <c r="N30" s="145"/>
      <c r="O30" s="138" t="str">
        <f t="shared" si="3"/>
        <v/>
      </c>
      <c r="P30" s="140" t="str">
        <f>IF(ISNUMBER(E30),E30*IF(ISNUMBER(LOOKUP(8^3^8,MID(ASC(G30),MIN(FIND({0,1,2,3,4,5,6,7,8,9},ASC(G30)&amp;1234567890)),{1,2,3,4,5,6,7,8,9,10,11,12,13,14,15,16})*1)),LOOKUP(8^3^8,MID(ASC(G30),MIN(FIND({0,1,2,3,4,5,6,7,8,9},ASC(G30)&amp;1234567890)),{1,2,3,4,5,6,7,8,9,10,11,12,13,14,15,16})*1),1)*IF(ISNUMBER(LOOKUP(8^3^8,MID(ASC(J30),MIN(FIND({0,1,2,3,4,5,6,7,8,9},ASC(J30)&amp;1234567890)),{1,2,3,4,5,6,7,8,9,10,11,12,13,14,15,16})*1)),LOOKUP(8^3^8,MID(ASC(J30),MIN(FIND({0,1,2,3,4,5,6,7,8,9},ASC(J30)&amp;1234567890)),{1,2,3,4,5,6,7,8,9,10,11,12,13,14,15,16})*1),1)*IF(ISNUMBER(LOOKUP(8^3^8,MID(ASC(M30),MIN(FIND({0,1,2,3,4,5,6,7,8,9},ASC(M30)&amp;1234567890)),{1,2,3,4,5,6,7,8,9,10,11,12,13,14,15,16})*1)),LOOKUP(8^3^8,MID(ASC(M30),MIN(FIND({0,1,2,3,4,5,6,7,8,9},ASC(M30)&amp;1234567890)),{1,2,3,4,5,6,7,8,9,10,11,12,13,14,15,16})*1),1),"")</f>
        <v/>
      </c>
      <c r="Q30" s="51"/>
      <c r="R30" s="51"/>
    </row>
    <row r="31" spans="1:30" ht="21.75" customHeight="1" x14ac:dyDescent="0.15">
      <c r="A31" s="141"/>
      <c r="B31" s="142"/>
      <c r="C31" s="135" t="str">
        <f ca="1">IF(B31&lt;&gt;"",ROUND(SUM((OFFSET(P31,0,0,MATCH(TRUE(),INDEX(B32:B$495&lt;&gt;"",0),0)-0))),-3),"")</f>
        <v/>
      </c>
      <c r="D31" s="147"/>
      <c r="E31" s="144"/>
      <c r="F31" s="138" t="s">
        <v>10</v>
      </c>
      <c r="G31" s="145"/>
      <c r="H31" s="145"/>
      <c r="I31" s="138" t="s">
        <v>10</v>
      </c>
      <c r="J31" s="145"/>
      <c r="K31" s="145"/>
      <c r="L31" s="138" t="s">
        <v>10</v>
      </c>
      <c r="M31" s="145"/>
      <c r="N31" s="145"/>
      <c r="O31" s="138" t="str">
        <f t="shared" si="3"/>
        <v/>
      </c>
      <c r="P31" s="140" t="str">
        <f>IF(ISNUMBER(E31),E31*IF(ISNUMBER(LOOKUP(8^3^8,MID(ASC(G31),MIN(FIND({0,1,2,3,4,5,6,7,8,9},ASC(G31)&amp;1234567890)),{1,2,3,4,5,6,7,8,9,10,11,12,13,14,15,16})*1)),LOOKUP(8^3^8,MID(ASC(G31),MIN(FIND({0,1,2,3,4,5,6,7,8,9},ASC(G31)&amp;1234567890)),{1,2,3,4,5,6,7,8,9,10,11,12,13,14,15,16})*1),1)*IF(ISNUMBER(LOOKUP(8^3^8,MID(ASC(J31),MIN(FIND({0,1,2,3,4,5,6,7,8,9},ASC(J31)&amp;1234567890)),{1,2,3,4,5,6,7,8,9,10,11,12,13,14,15,16})*1)),LOOKUP(8^3^8,MID(ASC(J31),MIN(FIND({0,1,2,3,4,5,6,7,8,9},ASC(J31)&amp;1234567890)),{1,2,3,4,5,6,7,8,9,10,11,12,13,14,15,16})*1),1)*IF(ISNUMBER(LOOKUP(8^3^8,MID(ASC(M31),MIN(FIND({0,1,2,3,4,5,6,7,8,9},ASC(M31)&amp;1234567890)),{1,2,3,4,5,6,7,8,9,10,11,12,13,14,15,16})*1)),LOOKUP(8^3^8,MID(ASC(M31),MIN(FIND({0,1,2,3,4,5,6,7,8,9},ASC(M31)&amp;1234567890)),{1,2,3,4,5,6,7,8,9,10,11,12,13,14,15,16})*1),1),"")</f>
        <v/>
      </c>
      <c r="T31" s="87"/>
      <c r="U31" s="87"/>
      <c r="V31" s="87"/>
      <c r="W31" s="87"/>
      <c r="X31" s="87"/>
      <c r="Y31" s="87"/>
      <c r="Z31" s="87"/>
      <c r="AA31" s="87"/>
      <c r="AB31" s="87"/>
      <c r="AC31" s="83"/>
      <c r="AD31" s="84"/>
    </row>
    <row r="32" spans="1:30" ht="21.75" customHeight="1" x14ac:dyDescent="0.15">
      <c r="A32" s="141"/>
      <c r="B32" s="142"/>
      <c r="C32" s="135" t="str">
        <f ca="1">IF(B32&lt;&gt;"",ROUND(SUM((OFFSET(P32,0,0,MATCH(TRUE(),INDEX(B33:B$495&lt;&gt;"",0),0)-0))),-3),"")</f>
        <v/>
      </c>
      <c r="D32" s="146"/>
      <c r="E32" s="144"/>
      <c r="F32" s="138" t="s">
        <v>10</v>
      </c>
      <c r="G32" s="145"/>
      <c r="H32" s="145"/>
      <c r="I32" s="138" t="s">
        <v>10</v>
      </c>
      <c r="J32" s="145"/>
      <c r="K32" s="145"/>
      <c r="L32" s="138" t="s">
        <v>10</v>
      </c>
      <c r="M32" s="145"/>
      <c r="N32" s="145"/>
      <c r="O32" s="138" t="str">
        <f t="shared" si="3"/>
        <v/>
      </c>
      <c r="P32" s="140" t="str">
        <f>IF(ISNUMBER(E32),E32*IF(ISNUMBER(LOOKUP(8^3^8,MID(ASC(G32),MIN(FIND({0,1,2,3,4,5,6,7,8,9},ASC(G32)&amp;1234567890)),{1,2,3,4,5,6,7,8,9,10,11,12,13,14,15,16})*1)),LOOKUP(8^3^8,MID(ASC(G32),MIN(FIND({0,1,2,3,4,5,6,7,8,9},ASC(G32)&amp;1234567890)),{1,2,3,4,5,6,7,8,9,10,11,12,13,14,15,16})*1),1)*IF(ISNUMBER(LOOKUP(8^3^8,MID(ASC(J32),MIN(FIND({0,1,2,3,4,5,6,7,8,9},ASC(J32)&amp;1234567890)),{1,2,3,4,5,6,7,8,9,10,11,12,13,14,15,16})*1)),LOOKUP(8^3^8,MID(ASC(J32),MIN(FIND({0,1,2,3,4,5,6,7,8,9},ASC(J32)&amp;1234567890)),{1,2,3,4,5,6,7,8,9,10,11,12,13,14,15,16})*1),1)*IF(ISNUMBER(LOOKUP(8^3^8,MID(ASC(M32),MIN(FIND({0,1,2,3,4,5,6,7,8,9},ASC(M32)&amp;1234567890)),{1,2,3,4,5,6,7,8,9,10,11,12,13,14,15,16})*1)),LOOKUP(8^3^8,MID(ASC(M32),MIN(FIND({0,1,2,3,4,5,6,7,8,9},ASC(M32)&amp;1234567890)),{1,2,3,4,5,6,7,8,9,10,11,12,13,14,15,16})*1),1),"")</f>
        <v/>
      </c>
      <c r="T32" s="87"/>
      <c r="U32" s="87"/>
      <c r="V32" s="87"/>
      <c r="W32" s="87"/>
      <c r="X32" s="87"/>
      <c r="Y32" s="87"/>
      <c r="Z32" s="87"/>
      <c r="AA32" s="87"/>
      <c r="AB32" s="87"/>
      <c r="AC32" s="85"/>
      <c r="AD32" s="86"/>
    </row>
    <row r="33" spans="1:23" ht="21.75" customHeight="1" x14ac:dyDescent="0.15">
      <c r="A33" s="141"/>
      <c r="B33" s="142"/>
      <c r="C33" s="135" t="str">
        <f ca="1">IF(B33&lt;&gt;"",ROUND(SUM((OFFSET(P33,0,0,MATCH(TRUE(),INDEX(B34:B$495&lt;&gt;"",0),0)-0))),-3),"")</f>
        <v/>
      </c>
      <c r="D33" s="146"/>
      <c r="E33" s="144"/>
      <c r="F33" s="138" t="s">
        <v>10</v>
      </c>
      <c r="G33" s="145"/>
      <c r="H33" s="145"/>
      <c r="I33" s="138" t="s">
        <v>10</v>
      </c>
      <c r="J33" s="145"/>
      <c r="K33" s="145"/>
      <c r="L33" s="138" t="s">
        <v>10</v>
      </c>
      <c r="M33" s="145"/>
      <c r="N33" s="145"/>
      <c r="O33" s="138" t="str">
        <f t="shared" si="3"/>
        <v/>
      </c>
      <c r="P33" s="140" t="str">
        <f>IF(ISNUMBER(E33),E33*IF(ISNUMBER(LOOKUP(8^3^8,MID(ASC(G33),MIN(FIND({0,1,2,3,4,5,6,7,8,9},ASC(G33)&amp;1234567890)),{1,2,3,4,5,6,7,8,9,10,11,12,13,14,15,16})*1)),LOOKUP(8^3^8,MID(ASC(G33),MIN(FIND({0,1,2,3,4,5,6,7,8,9},ASC(G33)&amp;1234567890)),{1,2,3,4,5,6,7,8,9,10,11,12,13,14,15,16})*1),1)*IF(ISNUMBER(LOOKUP(8^3^8,MID(ASC(J33),MIN(FIND({0,1,2,3,4,5,6,7,8,9},ASC(J33)&amp;1234567890)),{1,2,3,4,5,6,7,8,9,10,11,12,13,14,15,16})*1)),LOOKUP(8^3^8,MID(ASC(J33),MIN(FIND({0,1,2,3,4,5,6,7,8,9},ASC(J33)&amp;1234567890)),{1,2,3,4,5,6,7,8,9,10,11,12,13,14,15,16})*1),1)*IF(ISNUMBER(LOOKUP(8^3^8,MID(ASC(M33),MIN(FIND({0,1,2,3,4,5,6,7,8,9},ASC(M33)&amp;1234567890)),{1,2,3,4,5,6,7,8,9,10,11,12,13,14,15,16})*1)),LOOKUP(8^3^8,MID(ASC(M33),MIN(FIND({0,1,2,3,4,5,6,7,8,9},ASC(M33)&amp;1234567890)),{1,2,3,4,5,6,7,8,9,10,11,12,13,14,15,16})*1),1),"")</f>
        <v/>
      </c>
    </row>
    <row r="34" spans="1:23" ht="21.75" customHeight="1" x14ac:dyDescent="0.15">
      <c r="A34" s="141"/>
      <c r="B34" s="142"/>
      <c r="C34" s="135" t="str">
        <f ca="1">IF(B34&lt;&gt;"",ROUND(SUM((OFFSET(P34,0,0,MATCH(TRUE(),INDEX(B35:B$495&lt;&gt;"",0),0)-0))),-3),"")</f>
        <v/>
      </c>
      <c r="D34" s="146"/>
      <c r="E34" s="144"/>
      <c r="F34" s="138" t="s">
        <v>10</v>
      </c>
      <c r="G34" s="145"/>
      <c r="H34" s="145"/>
      <c r="I34" s="138" t="s">
        <v>10</v>
      </c>
      <c r="J34" s="145"/>
      <c r="K34" s="145"/>
      <c r="L34" s="138" t="s">
        <v>10</v>
      </c>
      <c r="M34" s="145"/>
      <c r="N34" s="145"/>
      <c r="O34" s="138" t="str">
        <f t="shared" si="3"/>
        <v/>
      </c>
      <c r="P34" s="140" t="str">
        <f>IF(ISNUMBER(E34),E34*IF(ISNUMBER(LOOKUP(8^3^8,MID(ASC(G34),MIN(FIND({0,1,2,3,4,5,6,7,8,9},ASC(G34)&amp;1234567890)),{1,2,3,4,5,6,7,8,9,10,11,12,13,14,15,16})*1)),LOOKUP(8^3^8,MID(ASC(G34),MIN(FIND({0,1,2,3,4,5,6,7,8,9},ASC(G34)&amp;1234567890)),{1,2,3,4,5,6,7,8,9,10,11,12,13,14,15,16})*1),1)*IF(ISNUMBER(LOOKUP(8^3^8,MID(ASC(J34),MIN(FIND({0,1,2,3,4,5,6,7,8,9},ASC(J34)&amp;1234567890)),{1,2,3,4,5,6,7,8,9,10,11,12,13,14,15,16})*1)),LOOKUP(8^3^8,MID(ASC(J34),MIN(FIND({0,1,2,3,4,5,6,7,8,9},ASC(J34)&amp;1234567890)),{1,2,3,4,5,6,7,8,9,10,11,12,13,14,15,16})*1),1)*IF(ISNUMBER(LOOKUP(8^3^8,MID(ASC(M34),MIN(FIND({0,1,2,3,4,5,6,7,8,9},ASC(M34)&amp;1234567890)),{1,2,3,4,5,6,7,8,9,10,11,12,13,14,15,16})*1)),LOOKUP(8^3^8,MID(ASC(M34),MIN(FIND({0,1,2,3,4,5,6,7,8,9},ASC(M34)&amp;1234567890)),{1,2,3,4,5,6,7,8,9,10,11,12,13,14,15,16})*1),1),"")</f>
        <v/>
      </c>
      <c r="W34" s="60"/>
    </row>
    <row r="35" spans="1:23" ht="21.75" customHeight="1" x14ac:dyDescent="0.15">
      <c r="A35" s="141"/>
      <c r="B35" s="142"/>
      <c r="C35" s="135" t="str">
        <f ca="1">IF(B35&lt;&gt;"",ROUND(SUM((OFFSET(P35,0,0,MATCH(TRUE(),INDEX(B36:B$495&lt;&gt;"",0),0)-0))),-3),"")</f>
        <v/>
      </c>
      <c r="D35" s="146"/>
      <c r="E35" s="144"/>
      <c r="F35" s="138" t="s">
        <v>10</v>
      </c>
      <c r="G35" s="145"/>
      <c r="H35" s="145"/>
      <c r="I35" s="138" t="s">
        <v>10</v>
      </c>
      <c r="J35" s="145"/>
      <c r="K35" s="145"/>
      <c r="L35" s="138" t="s">
        <v>10</v>
      </c>
      <c r="M35" s="145"/>
      <c r="N35" s="145"/>
      <c r="O35" s="138" t="str">
        <f t="shared" si="3"/>
        <v/>
      </c>
      <c r="P35" s="140" t="str">
        <f>IF(ISNUMBER(E35),E35*IF(ISNUMBER(LOOKUP(8^3^8,MID(ASC(G35),MIN(FIND({0,1,2,3,4,5,6,7,8,9},ASC(G35)&amp;1234567890)),{1,2,3,4,5,6,7,8,9,10,11,12,13,14,15,16})*1)),LOOKUP(8^3^8,MID(ASC(G35),MIN(FIND({0,1,2,3,4,5,6,7,8,9},ASC(G35)&amp;1234567890)),{1,2,3,4,5,6,7,8,9,10,11,12,13,14,15,16})*1),1)*IF(ISNUMBER(LOOKUP(8^3^8,MID(ASC(J35),MIN(FIND({0,1,2,3,4,5,6,7,8,9},ASC(J35)&amp;1234567890)),{1,2,3,4,5,6,7,8,9,10,11,12,13,14,15,16})*1)),LOOKUP(8^3^8,MID(ASC(J35),MIN(FIND({0,1,2,3,4,5,6,7,8,9},ASC(J35)&amp;1234567890)),{1,2,3,4,5,6,7,8,9,10,11,12,13,14,15,16})*1),1)*IF(ISNUMBER(LOOKUP(8^3^8,MID(ASC(M35),MIN(FIND({0,1,2,3,4,5,6,7,8,9},ASC(M35)&amp;1234567890)),{1,2,3,4,5,6,7,8,9,10,11,12,13,14,15,16})*1)),LOOKUP(8^3^8,MID(ASC(M35),MIN(FIND({0,1,2,3,4,5,6,7,8,9},ASC(M35)&amp;1234567890)),{1,2,3,4,5,6,7,8,9,10,11,12,13,14,15,16})*1),1),"")</f>
        <v/>
      </c>
    </row>
    <row r="36" spans="1:23" ht="21.75" customHeight="1" x14ac:dyDescent="0.15">
      <c r="A36" s="141"/>
      <c r="B36" s="142"/>
      <c r="C36" s="135" t="str">
        <f ca="1">IF(B36&lt;&gt;"",ROUND(SUM((OFFSET(P36,0,0,MATCH(TRUE(),INDEX(B37:B$495&lt;&gt;"",0),0)-0))),-3),"")</f>
        <v/>
      </c>
      <c r="D36" s="146"/>
      <c r="E36" s="144"/>
      <c r="F36" s="138" t="s">
        <v>10</v>
      </c>
      <c r="G36" s="145"/>
      <c r="H36" s="145"/>
      <c r="I36" s="138" t="s">
        <v>10</v>
      </c>
      <c r="J36" s="145"/>
      <c r="K36" s="145"/>
      <c r="L36" s="138" t="s">
        <v>10</v>
      </c>
      <c r="M36" s="145"/>
      <c r="N36" s="145"/>
      <c r="O36" s="138" t="str">
        <f t="shared" si="3"/>
        <v/>
      </c>
      <c r="P36" s="140" t="str">
        <f>IF(ISNUMBER(E36),E36*IF(ISNUMBER(LOOKUP(8^3^8,MID(ASC(G36),MIN(FIND({0,1,2,3,4,5,6,7,8,9},ASC(G36)&amp;1234567890)),{1,2,3,4,5,6,7,8,9,10,11,12,13,14,15,16})*1)),LOOKUP(8^3^8,MID(ASC(G36),MIN(FIND({0,1,2,3,4,5,6,7,8,9},ASC(G36)&amp;1234567890)),{1,2,3,4,5,6,7,8,9,10,11,12,13,14,15,16})*1),1)*IF(ISNUMBER(LOOKUP(8^3^8,MID(ASC(J36),MIN(FIND({0,1,2,3,4,5,6,7,8,9},ASC(J36)&amp;1234567890)),{1,2,3,4,5,6,7,8,9,10,11,12,13,14,15,16})*1)),LOOKUP(8^3^8,MID(ASC(J36),MIN(FIND({0,1,2,3,4,5,6,7,8,9},ASC(J36)&amp;1234567890)),{1,2,3,4,5,6,7,8,9,10,11,12,13,14,15,16})*1),1)*IF(ISNUMBER(LOOKUP(8^3^8,MID(ASC(M36),MIN(FIND({0,1,2,3,4,5,6,7,8,9},ASC(M36)&amp;1234567890)),{1,2,3,4,5,6,7,8,9,10,11,12,13,14,15,16})*1)),LOOKUP(8^3^8,MID(ASC(M36),MIN(FIND({0,1,2,3,4,5,6,7,8,9},ASC(M36)&amp;1234567890)),{1,2,3,4,5,6,7,8,9,10,11,12,13,14,15,16})*1),1),"")</f>
        <v/>
      </c>
    </row>
    <row r="37" spans="1:23" ht="21.75" customHeight="1" x14ac:dyDescent="0.15">
      <c r="A37" s="141"/>
      <c r="B37" s="142"/>
      <c r="C37" s="135" t="str">
        <f ca="1">IF(B37&lt;&gt;"",ROUND(SUM((OFFSET(P37,0,0,MATCH(TRUE(),INDEX(B38:B$495&lt;&gt;"",0),0)-0))),-3),"")</f>
        <v/>
      </c>
      <c r="D37" s="146"/>
      <c r="E37" s="144"/>
      <c r="F37" s="138" t="s">
        <v>10</v>
      </c>
      <c r="G37" s="145"/>
      <c r="H37" s="145"/>
      <c r="I37" s="138" t="s">
        <v>10</v>
      </c>
      <c r="J37" s="145"/>
      <c r="K37" s="145"/>
      <c r="L37" s="138" t="s">
        <v>10</v>
      </c>
      <c r="M37" s="145"/>
      <c r="N37" s="145"/>
      <c r="O37" s="138" t="str">
        <f t="shared" si="3"/>
        <v/>
      </c>
      <c r="P37" s="140" t="str">
        <f>IF(ISNUMBER(E37),E37*IF(ISNUMBER(LOOKUP(8^3^8,MID(ASC(G37),MIN(FIND({0,1,2,3,4,5,6,7,8,9},ASC(G37)&amp;1234567890)),{1,2,3,4,5,6,7,8,9,10,11,12,13,14,15,16})*1)),LOOKUP(8^3^8,MID(ASC(G37),MIN(FIND({0,1,2,3,4,5,6,7,8,9},ASC(G37)&amp;1234567890)),{1,2,3,4,5,6,7,8,9,10,11,12,13,14,15,16})*1),1)*IF(ISNUMBER(LOOKUP(8^3^8,MID(ASC(J37),MIN(FIND({0,1,2,3,4,5,6,7,8,9},ASC(J37)&amp;1234567890)),{1,2,3,4,5,6,7,8,9,10,11,12,13,14,15,16})*1)),LOOKUP(8^3^8,MID(ASC(J37),MIN(FIND({0,1,2,3,4,5,6,7,8,9},ASC(J37)&amp;1234567890)),{1,2,3,4,5,6,7,8,9,10,11,12,13,14,15,16})*1),1)*IF(ISNUMBER(LOOKUP(8^3^8,MID(ASC(M37),MIN(FIND({0,1,2,3,4,5,6,7,8,9},ASC(M37)&amp;1234567890)),{1,2,3,4,5,6,7,8,9,10,11,12,13,14,15,16})*1)),LOOKUP(8^3^8,MID(ASC(M37),MIN(FIND({0,1,2,3,4,5,6,7,8,9},ASC(M37)&amp;1234567890)),{1,2,3,4,5,6,7,8,9,10,11,12,13,14,15,16})*1),1),"")</f>
        <v/>
      </c>
    </row>
    <row r="38" spans="1:23" ht="21.75" customHeight="1" x14ac:dyDescent="0.15">
      <c r="A38" s="141"/>
      <c r="B38" s="142"/>
      <c r="C38" s="135" t="str">
        <f ca="1">IF(B38&lt;&gt;"",ROUND(SUM((OFFSET(P38,0,0,MATCH(TRUE(),INDEX(B39:B$495&lt;&gt;"",0),0)-0))),-3),"")</f>
        <v/>
      </c>
      <c r="D38" s="146"/>
      <c r="E38" s="144"/>
      <c r="F38" s="138" t="s">
        <v>10</v>
      </c>
      <c r="G38" s="145"/>
      <c r="H38" s="145"/>
      <c r="I38" s="138" t="s">
        <v>10</v>
      </c>
      <c r="J38" s="145"/>
      <c r="K38" s="145"/>
      <c r="L38" s="138" t="s">
        <v>10</v>
      </c>
      <c r="M38" s="145"/>
      <c r="N38" s="145"/>
      <c r="O38" s="138" t="str">
        <f t="shared" si="3"/>
        <v/>
      </c>
      <c r="P38" s="140" t="str">
        <f>IF(ISNUMBER(E38),E38*IF(ISNUMBER(LOOKUP(8^3^8,MID(ASC(G38),MIN(FIND({0,1,2,3,4,5,6,7,8,9},ASC(G38)&amp;1234567890)),{1,2,3,4,5,6,7,8,9,10,11,12,13,14,15,16})*1)),LOOKUP(8^3^8,MID(ASC(G38),MIN(FIND({0,1,2,3,4,5,6,7,8,9},ASC(G38)&amp;1234567890)),{1,2,3,4,5,6,7,8,9,10,11,12,13,14,15,16})*1),1)*IF(ISNUMBER(LOOKUP(8^3^8,MID(ASC(J38),MIN(FIND({0,1,2,3,4,5,6,7,8,9},ASC(J38)&amp;1234567890)),{1,2,3,4,5,6,7,8,9,10,11,12,13,14,15,16})*1)),LOOKUP(8^3^8,MID(ASC(J38),MIN(FIND({0,1,2,3,4,5,6,7,8,9},ASC(J38)&amp;1234567890)),{1,2,3,4,5,6,7,8,9,10,11,12,13,14,15,16})*1),1)*IF(ISNUMBER(LOOKUP(8^3^8,MID(ASC(M38),MIN(FIND({0,1,2,3,4,5,6,7,8,9},ASC(M38)&amp;1234567890)),{1,2,3,4,5,6,7,8,9,10,11,12,13,14,15,16})*1)),LOOKUP(8^3^8,MID(ASC(M38),MIN(FIND({0,1,2,3,4,5,6,7,8,9},ASC(M38)&amp;1234567890)),{1,2,3,4,5,6,7,8,9,10,11,12,13,14,15,16})*1),1),"")</f>
        <v/>
      </c>
    </row>
    <row r="39" spans="1:23" ht="21.75" customHeight="1" x14ac:dyDescent="0.15">
      <c r="A39" s="141"/>
      <c r="B39" s="142"/>
      <c r="C39" s="135" t="str">
        <f ca="1">IF(B39&lt;&gt;"",ROUND(SUM((OFFSET(P39,0,0,MATCH(TRUE(),INDEX(B40:B$495&lt;&gt;"",0),0)-0))),-3),"")</f>
        <v/>
      </c>
      <c r="D39" s="146"/>
      <c r="E39" s="144"/>
      <c r="F39" s="138" t="s">
        <v>10</v>
      </c>
      <c r="G39" s="145"/>
      <c r="H39" s="145"/>
      <c r="I39" s="138" t="s">
        <v>10</v>
      </c>
      <c r="J39" s="145"/>
      <c r="K39" s="145"/>
      <c r="L39" s="138" t="s">
        <v>10</v>
      </c>
      <c r="M39" s="145"/>
      <c r="N39" s="145"/>
      <c r="O39" s="138" t="str">
        <f t="shared" si="3"/>
        <v/>
      </c>
      <c r="P39" s="140" t="str">
        <f>IF(ISNUMBER(E39),E39*IF(ISNUMBER(LOOKUP(8^3^8,MID(ASC(G39),MIN(FIND({0,1,2,3,4,5,6,7,8,9},ASC(G39)&amp;1234567890)),{1,2,3,4,5,6,7,8,9,10,11,12,13,14,15,16})*1)),LOOKUP(8^3^8,MID(ASC(G39),MIN(FIND({0,1,2,3,4,5,6,7,8,9},ASC(G39)&amp;1234567890)),{1,2,3,4,5,6,7,8,9,10,11,12,13,14,15,16})*1),1)*IF(ISNUMBER(LOOKUP(8^3^8,MID(ASC(J39),MIN(FIND({0,1,2,3,4,5,6,7,8,9},ASC(J39)&amp;1234567890)),{1,2,3,4,5,6,7,8,9,10,11,12,13,14,15,16})*1)),LOOKUP(8^3^8,MID(ASC(J39),MIN(FIND({0,1,2,3,4,5,6,7,8,9},ASC(J39)&amp;1234567890)),{1,2,3,4,5,6,7,8,9,10,11,12,13,14,15,16})*1),1)*IF(ISNUMBER(LOOKUP(8^3^8,MID(ASC(M39),MIN(FIND({0,1,2,3,4,5,6,7,8,9},ASC(M39)&amp;1234567890)),{1,2,3,4,5,6,7,8,9,10,11,12,13,14,15,16})*1)),LOOKUP(8^3^8,MID(ASC(M39),MIN(FIND({0,1,2,3,4,5,6,7,8,9},ASC(M39)&amp;1234567890)),{1,2,3,4,5,6,7,8,9,10,11,12,13,14,15,16})*1),1),"")</f>
        <v/>
      </c>
    </row>
    <row r="40" spans="1:23" ht="21.75" customHeight="1" x14ac:dyDescent="0.15">
      <c r="A40" s="141"/>
      <c r="B40" s="142"/>
      <c r="C40" s="135" t="str">
        <f ca="1">IF(B40&lt;&gt;"",ROUND(SUM((OFFSET(P40,0,0,MATCH(TRUE(),INDEX(B41:B$495&lt;&gt;"",0),0)-0))),-3),"")</f>
        <v/>
      </c>
      <c r="D40" s="146"/>
      <c r="E40" s="144"/>
      <c r="F40" s="138" t="s">
        <v>10</v>
      </c>
      <c r="G40" s="145"/>
      <c r="H40" s="145"/>
      <c r="I40" s="138" t="s">
        <v>10</v>
      </c>
      <c r="J40" s="145"/>
      <c r="K40" s="145"/>
      <c r="L40" s="138" t="s">
        <v>10</v>
      </c>
      <c r="M40" s="145"/>
      <c r="N40" s="145"/>
      <c r="O40" s="138" t="str">
        <f t="shared" si="3"/>
        <v/>
      </c>
      <c r="P40" s="140" t="str">
        <f>IF(ISNUMBER(E40),E40*IF(ISNUMBER(LOOKUP(8^3^8,MID(ASC(G40),MIN(FIND({0,1,2,3,4,5,6,7,8,9},ASC(G40)&amp;1234567890)),{1,2,3,4,5,6,7,8,9,10,11,12,13,14,15,16})*1)),LOOKUP(8^3^8,MID(ASC(G40),MIN(FIND({0,1,2,3,4,5,6,7,8,9},ASC(G40)&amp;1234567890)),{1,2,3,4,5,6,7,8,9,10,11,12,13,14,15,16})*1),1)*IF(ISNUMBER(LOOKUP(8^3^8,MID(ASC(J40),MIN(FIND({0,1,2,3,4,5,6,7,8,9},ASC(J40)&amp;1234567890)),{1,2,3,4,5,6,7,8,9,10,11,12,13,14,15,16})*1)),LOOKUP(8^3^8,MID(ASC(J40),MIN(FIND({0,1,2,3,4,5,6,7,8,9},ASC(J40)&amp;1234567890)),{1,2,3,4,5,6,7,8,9,10,11,12,13,14,15,16})*1),1)*IF(ISNUMBER(LOOKUP(8^3^8,MID(ASC(M40),MIN(FIND({0,1,2,3,4,5,6,7,8,9},ASC(M40)&amp;1234567890)),{1,2,3,4,5,6,7,8,9,10,11,12,13,14,15,16})*1)),LOOKUP(8^3^8,MID(ASC(M40),MIN(FIND({0,1,2,3,4,5,6,7,8,9},ASC(M40)&amp;1234567890)),{1,2,3,4,5,6,7,8,9,10,11,12,13,14,15,16})*1),1),"")</f>
        <v/>
      </c>
    </row>
    <row r="41" spans="1:23" ht="21.75" customHeight="1" thickBot="1" x14ac:dyDescent="0.2">
      <c r="A41" s="141"/>
      <c r="B41" s="142"/>
      <c r="C41" s="135" t="str">
        <f ca="1">IF(B41&lt;&gt;"",ROUND(SUM((OFFSET(P41,0,0,MATCH(TRUE(),INDEX(B42:B$495&lt;&gt;"",0),0)-0))),-3),"")</f>
        <v/>
      </c>
      <c r="D41" s="146"/>
      <c r="E41" s="144"/>
      <c r="F41" s="138" t="s">
        <v>10</v>
      </c>
      <c r="G41" s="145"/>
      <c r="H41" s="145"/>
      <c r="I41" s="138" t="s">
        <v>10</v>
      </c>
      <c r="J41" s="145"/>
      <c r="K41" s="145"/>
      <c r="L41" s="138" t="s">
        <v>10</v>
      </c>
      <c r="M41" s="145"/>
      <c r="N41" s="145"/>
      <c r="O41" s="138" t="str">
        <f t="shared" si="3"/>
        <v/>
      </c>
      <c r="P41" s="140" t="str">
        <f>IF(ISNUMBER(E41),E41*IF(ISNUMBER(LOOKUP(8^3^8,MID(ASC(G41),MIN(FIND({0,1,2,3,4,5,6,7,8,9},ASC(G41)&amp;1234567890)),{1,2,3,4,5,6,7,8,9,10,11,12,13,14,15,16})*1)),LOOKUP(8^3^8,MID(ASC(G41),MIN(FIND({0,1,2,3,4,5,6,7,8,9},ASC(G41)&amp;1234567890)),{1,2,3,4,5,6,7,8,9,10,11,12,13,14,15,16})*1),1)*IF(ISNUMBER(LOOKUP(8^3^8,MID(ASC(J41),MIN(FIND({0,1,2,3,4,5,6,7,8,9},ASC(J41)&amp;1234567890)),{1,2,3,4,5,6,7,8,9,10,11,12,13,14,15,16})*1)),LOOKUP(8^3^8,MID(ASC(J41),MIN(FIND({0,1,2,3,4,5,6,7,8,9},ASC(J41)&amp;1234567890)),{1,2,3,4,5,6,7,8,9,10,11,12,13,14,15,16})*1),1)*IF(ISNUMBER(LOOKUP(8^3^8,MID(ASC(M41),MIN(FIND({0,1,2,3,4,5,6,7,8,9},ASC(M41)&amp;1234567890)),{1,2,3,4,5,6,7,8,9,10,11,12,13,14,15,16})*1)),LOOKUP(8^3^8,MID(ASC(M41),MIN(FIND({0,1,2,3,4,5,6,7,8,9},ASC(M41)&amp;1234567890)),{1,2,3,4,5,6,7,8,9,10,11,12,13,14,15,16})*1),1),"")</f>
        <v/>
      </c>
    </row>
    <row r="42" spans="1:23" ht="21.75" customHeight="1" thickTop="1" x14ac:dyDescent="0.15">
      <c r="A42" s="148" t="s">
        <v>92</v>
      </c>
      <c r="B42" s="149" t="s">
        <v>30</v>
      </c>
      <c r="C42" s="150">
        <f ca="1">SUM(C18:(OFFSET(INDIRECT(ADDRESS(ROW(),COLUMN())), -1, 0)))</f>
        <v>0</v>
      </c>
      <c r="D42" s="151"/>
      <c r="E42" s="152"/>
      <c r="F42" s="153"/>
      <c r="G42" s="152"/>
      <c r="H42" s="152"/>
      <c r="I42" s="153"/>
      <c r="J42" s="152"/>
      <c r="K42" s="152"/>
      <c r="L42" s="153"/>
      <c r="M42" s="152"/>
      <c r="N42" s="154"/>
      <c r="O42" s="155"/>
      <c r="P42" s="156">
        <f ca="1">SUM(P18:(OFFSET(INDIRECT(ADDRESS(ROW(),COLUMN())), -1, 0)))</f>
        <v>0</v>
      </c>
    </row>
    <row r="43" spans="1:23" ht="21.75" customHeight="1" x14ac:dyDescent="0.15"/>
    <row r="44" spans="1:23" ht="21.75" customHeight="1" x14ac:dyDescent="0.15"/>
    <row r="45" spans="1:23" ht="21.75" customHeight="1" x14ac:dyDescent="0.15"/>
    <row r="46" spans="1:23" ht="21.75" customHeight="1" x14ac:dyDescent="0.15"/>
    <row r="47" spans="1:23" ht="21.75" customHeight="1" x14ac:dyDescent="0.15"/>
    <row r="48" spans="1:23" ht="21.75" customHeight="1" x14ac:dyDescent="0.15"/>
    <row r="49" ht="21.75" customHeight="1" x14ac:dyDescent="0.15"/>
    <row r="50" ht="21.75" customHeight="1" x14ac:dyDescent="0.15"/>
    <row r="51" ht="21.75" customHeight="1" x14ac:dyDescent="0.15"/>
    <row r="52" ht="21.75" customHeight="1" x14ac:dyDescent="0.15"/>
    <row r="53" ht="21.75" customHeight="1" x14ac:dyDescent="0.15"/>
    <row r="54" ht="21.75" customHeight="1" x14ac:dyDescent="0.15"/>
    <row r="55" ht="21.75" customHeight="1" x14ac:dyDescent="0.15"/>
    <row r="56" ht="21.75" customHeight="1" x14ac:dyDescent="0.15"/>
    <row r="57" ht="21.75" customHeight="1" x14ac:dyDescent="0.15"/>
    <row r="58" ht="21.75" customHeight="1" x14ac:dyDescent="0.15"/>
    <row r="59" ht="21.75" customHeight="1" x14ac:dyDescent="0.15"/>
    <row r="60" ht="21.75" customHeight="1" x14ac:dyDescent="0.15"/>
    <row r="61" ht="21.75" customHeight="1" x14ac:dyDescent="0.15"/>
    <row r="62" ht="21.75" customHeight="1" x14ac:dyDescent="0.15"/>
    <row r="63" ht="21.75" customHeight="1" x14ac:dyDescent="0.15"/>
    <row r="64" ht="21.75" customHeight="1" x14ac:dyDescent="0.15"/>
    <row r="65" ht="21.75" customHeight="1" x14ac:dyDescent="0.15"/>
    <row r="66" ht="21.75" customHeight="1" x14ac:dyDescent="0.15"/>
    <row r="67" ht="21.75" customHeight="1" x14ac:dyDescent="0.15"/>
    <row r="68" ht="21.75" customHeight="1" x14ac:dyDescent="0.15"/>
    <row r="69" ht="21.75" customHeight="1" x14ac:dyDescent="0.15"/>
    <row r="70" ht="21.75" customHeight="1" x14ac:dyDescent="0.15"/>
    <row r="71" ht="21.75" customHeight="1" x14ac:dyDescent="0.15"/>
    <row r="72" ht="21.75" customHeight="1" x14ac:dyDescent="0.15"/>
    <row r="73" ht="21.75" customHeight="1" x14ac:dyDescent="0.15"/>
    <row r="74" ht="21.75" customHeight="1" x14ac:dyDescent="0.15"/>
    <row r="75" ht="21.75" customHeight="1" x14ac:dyDescent="0.15"/>
  </sheetData>
  <sheetProtection algorithmName="SHA-512" hashValue="heYZl4ghqr7FztssF8V78Mjos54aSyR4OslKCMZsb7g/EScPtAATw6OM6lbPUQy8j/xTGjR4nRfuZcOVWxKt/A==" saltValue="V+Zl+zi5gTI9xxBnCiev5w==" spinCount="100000" sheet="1" formatCells="0" insertRows="0"/>
  <protectedRanges>
    <protectedRange sqref="A18:P42" name="範囲2"/>
    <protectedRange sqref="C5" name="範囲1_1"/>
  </protectedRanges>
  <mergeCells count="33">
    <mergeCell ref="M17:N17"/>
    <mergeCell ref="A15:P15"/>
    <mergeCell ref="A8:B8"/>
    <mergeCell ref="A9:B9"/>
    <mergeCell ref="A10:B10"/>
    <mergeCell ref="A11:B11"/>
    <mergeCell ref="A12:B12"/>
    <mergeCell ref="C11:D11"/>
    <mergeCell ref="A16:A17"/>
    <mergeCell ref="B16:B17"/>
    <mergeCell ref="C16:C17"/>
    <mergeCell ref="D4:G4"/>
    <mergeCell ref="C5:K5"/>
    <mergeCell ref="D1:E1"/>
    <mergeCell ref="G17:H17"/>
    <mergeCell ref="J17:K17"/>
    <mergeCell ref="G3:K3"/>
    <mergeCell ref="H4:K4"/>
    <mergeCell ref="A4:B4"/>
    <mergeCell ref="E3:F3"/>
    <mergeCell ref="C7:D7"/>
    <mergeCell ref="AC31:AD32"/>
    <mergeCell ref="T31:AB31"/>
    <mergeCell ref="T32:AB32"/>
    <mergeCell ref="S14:S15"/>
    <mergeCell ref="D16:D17"/>
    <mergeCell ref="E16:P16"/>
    <mergeCell ref="C9:D9"/>
    <mergeCell ref="C12:D12"/>
    <mergeCell ref="C10:D10"/>
    <mergeCell ref="C8:D8"/>
    <mergeCell ref="B3:D3"/>
    <mergeCell ref="A5:B5"/>
  </mergeCells>
  <phoneticPr fontId="2"/>
  <conditionalFormatting sqref="A1:A18 B3 E3 G3 H4 C4:C5">
    <cfRule type="expression" dxfId="23" priority="1">
      <formula>$AC$31&lt;&gt;""</formula>
    </cfRule>
  </conditionalFormatting>
  <conditionalFormatting sqref="A18:P42 B1:D1 F1:P1 B2:P2 L3 L4:P5 C6:P6 B6:B17 E7:G7 C7:C12 E8:F12 C13:F13 C14:P16 C17 E17:G17 I17:J17 L17:M17 O17:P17 AC31 T31:T32">
    <cfRule type="expression" dxfId="22" priority="65">
      <formula>$AC$31&lt;&gt;""</formula>
    </cfRule>
  </conditionalFormatting>
  <conditionalFormatting sqref="G18:G41">
    <cfRule type="expression" dxfId="21" priority="29">
      <formula>COUNT($G18)&amp;(H18="")</formula>
    </cfRule>
  </conditionalFormatting>
  <conditionalFormatting sqref="H18:H475">
    <cfRule type="expression" dxfId="20" priority="27">
      <formula>(H18&lt;&gt;"")</formula>
    </cfRule>
    <cfRule type="expression" dxfId="19" priority="28">
      <formula>COUNT($G18)</formula>
    </cfRule>
  </conditionalFormatting>
  <conditionalFormatting sqref="K18:K475">
    <cfRule type="expression" dxfId="18" priority="24">
      <formula>(K18&lt;&gt;"")</formula>
    </cfRule>
    <cfRule type="expression" dxfId="17" priority="25">
      <formula>COUNT($J18)</formula>
    </cfRule>
  </conditionalFormatting>
  <conditionalFormatting sqref="N18:N475">
    <cfRule type="expression" dxfId="16" priority="23">
      <formula>(N18&lt;&gt;"")</formula>
    </cfRule>
    <cfRule type="expression" dxfId="15" priority="26">
      <formula>COUNT($M18)</formula>
    </cfRule>
  </conditionalFormatting>
  <conditionalFormatting sqref="Q20:R20 Q21:Q22 Q23:R24">
    <cfRule type="expression" dxfId="14" priority="31">
      <formula>#REF!&lt;&gt;""</formula>
    </cfRule>
  </conditionalFormatting>
  <conditionalFormatting sqref="R21">
    <cfRule type="expression" dxfId="13" priority="30">
      <formula>#REF!&lt;&gt;""</formula>
    </cfRule>
  </conditionalFormatting>
  <dataValidations xWindow="198" yWindow="813" count="3">
    <dataValidation type="list" allowBlank="1" showInputMessage="1" showErrorMessage="1" sqref="AC31" xr:uid="{7A9D6A46-B336-4CBC-A109-F0997AC8265C}">
      <formula1>"〇"</formula1>
    </dataValidation>
    <dataValidation allowBlank="1" showInputMessage="1" showErrorMessage="1" prompt="自動で計算されます" sqref="C9:C12 C18:C41 P18:P41" xr:uid="{21997671-58E9-4646-968D-156B9DB2EDA7}"/>
    <dataValidation type="list" allowBlank="1" showInputMessage="1" showErrorMessage="1" sqref="B18:B41" xr:uid="{6B4F37D7-7EF3-41CF-95E5-A5A7B33927CB}">
      <formula1>INDIRECT("補助率・費目・節!"&amp;$A18)</formula1>
    </dataValidation>
  </dataValidations>
  <printOptions horizontalCentered="1"/>
  <pageMargins left="0.70866141732283472" right="0.70866141732283472" top="0.55118110236220474" bottom="0.55118110236220474" header="0.31496062992125984" footer="0.31496062992125984"/>
  <pageSetup paperSize="9" scale="87" fitToHeight="0" orientation="portrait" r:id="rId1"/>
  <headerFooter>
    <oddFooter>&amp;P / &amp;N ページ</oddFooter>
  </headerFooter>
  <ignoredErrors>
    <ignoredError sqref="F18 I18 L18 O18:O40 O41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xWindow="198" yWindow="813" count="2">
        <x14:dataValidation type="list" allowBlank="1" showInputMessage="1" showErrorMessage="1" xr:uid="{C9F4F99B-6F8D-4C5F-A23B-288D6E903CBE}">
          <x14:formula1>
            <xm:f>補助率・費目・節!$G$1:$G$14</xm:f>
          </x14:formula1>
          <xm:sqref>A18:A41</xm:sqref>
        </x14:dataValidation>
        <x14:dataValidation type="list" allowBlank="1" showInputMessage="1" showErrorMessage="1" xr:uid="{298838DE-5F9B-480A-B40F-5CDC669334B8}">
          <x14:formula1>
            <xm:f>補助率・費目・節!$A$1:$A$8</xm:f>
          </x14:formula1>
          <xm:sqref>B3:D3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E54C2-E2F0-4541-9705-5D2BBF9310C3}">
  <sheetPr>
    <tabColor rgb="FFFF0000"/>
    <pageSetUpPr fitToPage="1"/>
  </sheetPr>
  <dimension ref="A1:AD75"/>
  <sheetViews>
    <sheetView zoomScale="98" zoomScaleNormal="98" zoomScaleSheetLayoutView="100" workbookViewId="0">
      <selection activeCell="Y1" sqref="Y1"/>
    </sheetView>
  </sheetViews>
  <sheetFormatPr defaultColWidth="8.875" defaultRowHeight="13.5" x14ac:dyDescent="0.15"/>
  <cols>
    <col min="1" max="1" width="10" customWidth="1"/>
    <col min="2" max="2" width="10.375" customWidth="1"/>
    <col min="3" max="3" width="10.625" customWidth="1"/>
    <col min="4" max="4" width="30.625" customWidth="1"/>
    <col min="5" max="5" width="7.5" customWidth="1"/>
    <col min="6" max="6" width="1.625" customWidth="1"/>
    <col min="7" max="7" width="4.75" customWidth="1"/>
    <col min="8" max="8" width="1.25" customWidth="1"/>
    <col min="9" max="9" width="1.625" customWidth="1"/>
    <col min="10" max="10" width="4.75" customWidth="1"/>
    <col min="11" max="11" width="1.25" customWidth="1"/>
    <col min="12" max="12" width="1.625" customWidth="1"/>
    <col min="13" max="13" width="4.75" customWidth="1"/>
    <col min="14" max="14" width="1.25" customWidth="1"/>
    <col min="15" max="15" width="1.625" customWidth="1"/>
    <col min="16" max="16" width="8.125" customWidth="1"/>
    <col min="17" max="17" width="3" hidden="1" customWidth="1"/>
    <col min="18" max="18" width="9.375" hidden="1" customWidth="1"/>
    <col min="19" max="19" width="5" customWidth="1"/>
  </cols>
  <sheetData>
    <row r="1" spans="1:20" ht="21.75" customHeight="1" x14ac:dyDescent="0.15">
      <c r="A1" s="24" t="s">
        <v>85</v>
      </c>
      <c r="B1" s="24"/>
      <c r="C1" s="24"/>
      <c r="D1" s="100" t="s">
        <v>40</v>
      </c>
      <c r="E1" s="100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5"/>
      <c r="R1" s="25"/>
      <c r="T1" s="26"/>
    </row>
    <row r="2" spans="1:20" ht="21.75" customHeight="1" x14ac:dyDescent="0.1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5"/>
      <c r="R2" s="25"/>
      <c r="T2" s="26"/>
    </row>
    <row r="3" spans="1:20" ht="21.75" customHeight="1" x14ac:dyDescent="0.15">
      <c r="A3" s="66" t="s">
        <v>96</v>
      </c>
      <c r="B3" s="117" t="s">
        <v>51</v>
      </c>
      <c r="C3" s="118"/>
      <c r="D3" s="119"/>
      <c r="E3" s="80" t="s">
        <v>8</v>
      </c>
      <c r="F3" s="81"/>
      <c r="G3" s="109" t="s">
        <v>23</v>
      </c>
      <c r="H3" s="110"/>
      <c r="I3" s="110"/>
      <c r="J3" s="110"/>
      <c r="K3" s="111"/>
      <c r="L3" s="28"/>
      <c r="Q3" s="29"/>
      <c r="R3" s="29"/>
      <c r="T3" s="30" t="s">
        <v>37</v>
      </c>
    </row>
    <row r="4" spans="1:20" ht="48" customHeight="1" x14ac:dyDescent="0.15">
      <c r="A4" s="78" t="s">
        <v>52</v>
      </c>
      <c r="B4" s="79"/>
      <c r="C4" s="27" t="s">
        <v>82</v>
      </c>
      <c r="D4" s="105" t="s">
        <v>83</v>
      </c>
      <c r="E4" s="105"/>
      <c r="F4" s="105"/>
      <c r="G4" s="105"/>
      <c r="H4" s="76" t="s">
        <v>28</v>
      </c>
      <c r="I4" s="77"/>
      <c r="J4" s="77"/>
      <c r="K4" s="77"/>
      <c r="L4" s="31"/>
      <c r="M4" s="31"/>
      <c r="N4" s="31"/>
      <c r="O4" s="31"/>
      <c r="P4" s="31"/>
      <c r="Q4" s="31"/>
      <c r="R4" s="31"/>
      <c r="S4" s="32" t="s">
        <v>21</v>
      </c>
    </row>
    <row r="5" spans="1:20" ht="21.75" customHeight="1" x14ac:dyDescent="0.15">
      <c r="A5" s="98" t="s">
        <v>81</v>
      </c>
      <c r="B5" s="99"/>
      <c r="C5" s="105" t="s">
        <v>84</v>
      </c>
      <c r="D5" s="105"/>
      <c r="E5" s="105"/>
      <c r="F5" s="105"/>
      <c r="G5" s="105"/>
      <c r="H5" s="105"/>
      <c r="I5" s="105"/>
      <c r="J5" s="105"/>
      <c r="K5" s="116"/>
      <c r="L5" s="29"/>
      <c r="M5" s="29"/>
      <c r="N5" s="29"/>
      <c r="O5" s="29"/>
      <c r="P5" s="31"/>
      <c r="Q5" s="31"/>
      <c r="R5" s="31"/>
      <c r="S5" s="32"/>
    </row>
    <row r="6" spans="1:20" ht="21.75" customHeight="1" x14ac:dyDescent="0.15">
      <c r="A6" s="33"/>
      <c r="B6" s="33"/>
      <c r="C6" s="33"/>
      <c r="D6" s="33"/>
      <c r="E6" s="33"/>
      <c r="F6" s="33"/>
      <c r="G6" s="34"/>
      <c r="H6" s="34"/>
      <c r="I6" s="33"/>
      <c r="J6" s="34"/>
      <c r="K6" s="34"/>
      <c r="L6" s="33"/>
      <c r="M6" s="34"/>
      <c r="N6" s="34"/>
      <c r="O6" s="34"/>
      <c r="P6" s="34"/>
      <c r="Q6" s="29"/>
      <c r="R6" s="29"/>
      <c r="S6" s="32" t="s">
        <v>13</v>
      </c>
    </row>
    <row r="7" spans="1:20" ht="21.75" customHeight="1" x14ac:dyDescent="0.15">
      <c r="A7" s="34" t="s">
        <v>1</v>
      </c>
      <c r="B7" s="34"/>
      <c r="C7" s="82" t="s">
        <v>6</v>
      </c>
      <c r="D7" s="82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29"/>
      <c r="R7" s="29"/>
      <c r="S7" s="32"/>
    </row>
    <row r="8" spans="1:20" ht="21.75" customHeight="1" x14ac:dyDescent="0.15">
      <c r="A8" s="103" t="s">
        <v>2</v>
      </c>
      <c r="B8" s="103"/>
      <c r="C8" s="97" t="s">
        <v>22</v>
      </c>
      <c r="D8" s="97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29"/>
      <c r="R8" s="29"/>
      <c r="S8" s="32" t="s">
        <v>14</v>
      </c>
    </row>
    <row r="9" spans="1:20" ht="21.75" customHeight="1" x14ac:dyDescent="0.15">
      <c r="A9" s="104" t="s">
        <v>3</v>
      </c>
      <c r="B9" s="105"/>
      <c r="C9" s="94">
        <f ca="1">C42</f>
        <v>1000000</v>
      </c>
      <c r="D9" s="94"/>
      <c r="E9" s="34"/>
      <c r="F9" s="36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2"/>
    </row>
    <row r="10" spans="1:20" ht="21.75" customHeight="1" thickBot="1" x14ac:dyDescent="0.2">
      <c r="A10" s="106" t="s">
        <v>4</v>
      </c>
      <c r="B10" s="106"/>
      <c r="C10" s="96" t="s">
        <v>70</v>
      </c>
      <c r="D10" s="96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5"/>
      <c r="R10" s="35"/>
      <c r="S10" s="32" t="s">
        <v>15</v>
      </c>
    </row>
    <row r="11" spans="1:20" ht="21.75" customHeight="1" thickTop="1" thickBot="1" x14ac:dyDescent="0.2">
      <c r="A11" s="107" t="s">
        <v>5</v>
      </c>
      <c r="B11" s="107"/>
      <c r="C11" s="108">
        <f ca="1">C42</f>
        <v>1000000</v>
      </c>
      <c r="D11" s="108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5"/>
      <c r="R11" s="35"/>
      <c r="S11" s="32"/>
    </row>
    <row r="12" spans="1:20" ht="21.75" customHeight="1" thickTop="1" x14ac:dyDescent="0.15">
      <c r="A12" s="107" t="s">
        <v>9</v>
      </c>
      <c r="B12" s="107"/>
      <c r="C12" s="95">
        <f ca="1">P42</f>
        <v>1000000</v>
      </c>
      <c r="D12" s="95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5"/>
      <c r="R12" s="35"/>
      <c r="S12" s="32"/>
    </row>
    <row r="13" spans="1:20" ht="21.75" customHeight="1" x14ac:dyDescent="0.15">
      <c r="A13" s="33"/>
      <c r="B13" s="33"/>
      <c r="C13" s="37"/>
      <c r="D13" s="37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5"/>
      <c r="R13" s="35"/>
      <c r="S13" s="32"/>
    </row>
    <row r="14" spans="1:20" ht="21.75" customHeight="1" x14ac:dyDescent="0.15">
      <c r="A14" s="38" t="s">
        <v>7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9" t="s">
        <v>6</v>
      </c>
      <c r="Q14" s="35"/>
      <c r="R14" s="35"/>
      <c r="S14" s="88" t="s">
        <v>16</v>
      </c>
    </row>
    <row r="15" spans="1:20" ht="21.75" customHeight="1" x14ac:dyDescent="0.15">
      <c r="A15" s="102" t="s">
        <v>31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35"/>
      <c r="R15" s="35"/>
      <c r="S15" s="88"/>
    </row>
    <row r="16" spans="1:20" ht="21.75" customHeight="1" x14ac:dyDescent="0.15">
      <c r="A16" s="112" t="s">
        <v>32</v>
      </c>
      <c r="B16" s="89" t="s">
        <v>33</v>
      </c>
      <c r="C16" s="114" t="s">
        <v>38</v>
      </c>
      <c r="D16" s="89" t="s">
        <v>90</v>
      </c>
      <c r="E16" s="91" t="s">
        <v>34</v>
      </c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3"/>
    </row>
    <row r="17" spans="1:30" ht="18.75" customHeight="1" x14ac:dyDescent="0.15">
      <c r="A17" s="113"/>
      <c r="B17" s="90"/>
      <c r="C17" s="115"/>
      <c r="D17" s="90"/>
      <c r="E17" s="40" t="s">
        <v>29</v>
      </c>
      <c r="F17" s="41" t="s">
        <v>10</v>
      </c>
      <c r="G17" s="101" t="s">
        <v>12</v>
      </c>
      <c r="H17" s="101"/>
      <c r="I17" s="41" t="s">
        <v>10</v>
      </c>
      <c r="J17" s="101" t="s">
        <v>12</v>
      </c>
      <c r="K17" s="101"/>
      <c r="L17" s="41" t="s">
        <v>10</v>
      </c>
      <c r="M17" s="101" t="s">
        <v>12</v>
      </c>
      <c r="N17" s="101"/>
      <c r="O17" s="42" t="s">
        <v>11</v>
      </c>
      <c r="P17" s="43" t="s">
        <v>18</v>
      </c>
      <c r="Q17" s="44"/>
      <c r="R17" s="44"/>
      <c r="S17" s="32" t="s">
        <v>19</v>
      </c>
    </row>
    <row r="18" spans="1:30" ht="12.75" customHeight="1" x14ac:dyDescent="0.15">
      <c r="A18" s="67"/>
      <c r="B18" s="68"/>
      <c r="C18" s="14" t="str">
        <f ca="1">IF(B18&lt;&gt;"",ROUND(SUM((OFFSET(P18,0,0,MATCH(TRUE(),INDEX(B19:B$495&lt;&gt;"",0),0)-0))),-3),"")</f>
        <v/>
      </c>
      <c r="D18" s="45" t="s">
        <v>93</v>
      </c>
      <c r="E18" s="69"/>
      <c r="F18" s="70" t="str">
        <f t="shared" ref="F18" si="0">IF(ISBLANK(G18),"","×")</f>
        <v/>
      </c>
      <c r="G18" s="71"/>
      <c r="H18" s="71"/>
      <c r="I18" s="70" t="str">
        <f t="shared" ref="I18" si="1">IF(ISBLANK(J18),"","×")</f>
        <v/>
      </c>
      <c r="J18" s="71"/>
      <c r="K18" s="71"/>
      <c r="L18" s="70" t="str">
        <f t="shared" ref="L18" si="2">IF(ISBLANK(M18),"","×")</f>
        <v/>
      </c>
      <c r="M18" s="71"/>
      <c r="N18" s="71"/>
      <c r="O18" s="70" t="str">
        <f>IF(COUNTIF(E18,"&gt;0"),"=","")</f>
        <v/>
      </c>
      <c r="P18" s="9" t="str">
        <f>IF(ISNUMBER(E18),E18*IF(ISNUMBER(LOOKUP(8^3^8,MID(ASC(G18),MIN(FIND({0,1,2,3,4,5,6,7,8,9},ASC(G18)&amp;1234567890)),{1,2,3,4,5,6,7,8,9,10,11,12,13,14,15,16})*1)),LOOKUP(8^3^8,MID(ASC(G18),MIN(FIND({0,1,2,3,4,5,6,7,8,9},ASC(G18)&amp;1234567890)),{1,2,3,4,5,6,7,8,9,10,11,12,13,14,15,16})*1),1)*IF(ISNUMBER(LOOKUP(8^3^8,MID(ASC(J18),MIN(FIND({0,1,2,3,4,5,6,7,8,9},ASC(J18)&amp;1234567890)),{1,2,3,4,5,6,7,8,9,10,11,12,13,14,15,16})*1)),LOOKUP(8^3^8,MID(ASC(J18),MIN(FIND({0,1,2,3,4,5,6,7,8,9},ASC(J18)&amp;1234567890)),{1,2,3,4,5,6,7,8,9,10,11,12,13,14,15,16})*1),1)*IF(ISNUMBER(LOOKUP(8^3^8,MID(ASC(M18),MIN(FIND({0,1,2,3,4,5,6,7,8,9},ASC(M18)&amp;1234567890)),{1,2,3,4,5,6,7,8,9,10,11,12,13,14,15,16})*1)),LOOKUP(8^3^8,MID(ASC(M18),MIN(FIND({0,1,2,3,4,5,6,7,8,9},ASC(M18)&amp;1234567890)),{1,2,3,4,5,6,7,8,9,10,11,12,13,14,15,16})*1),1),"")</f>
        <v/>
      </c>
      <c r="Q18" s="46"/>
      <c r="R18" s="46"/>
      <c r="S18" s="32"/>
    </row>
    <row r="19" spans="1:30" ht="21.75" customHeight="1" x14ac:dyDescent="0.15">
      <c r="A19" s="47" t="s">
        <v>42</v>
      </c>
      <c r="B19" s="48" t="s">
        <v>24</v>
      </c>
      <c r="C19" s="22">
        <v>90000</v>
      </c>
      <c r="D19" s="49" t="s">
        <v>71</v>
      </c>
      <c r="E19" s="72">
        <v>5000</v>
      </c>
      <c r="F19" s="73" t="s">
        <v>72</v>
      </c>
      <c r="G19" s="74" t="s">
        <v>54</v>
      </c>
      <c r="H19" s="74"/>
      <c r="I19" s="73" t="s">
        <v>72</v>
      </c>
      <c r="J19" s="74" t="s">
        <v>55</v>
      </c>
      <c r="K19" s="74"/>
      <c r="L19" s="73"/>
      <c r="M19" s="74"/>
      <c r="N19" s="74"/>
      <c r="O19" s="73" t="s">
        <v>73</v>
      </c>
      <c r="P19" s="23">
        <v>90000</v>
      </c>
      <c r="Q19" s="50"/>
      <c r="R19" s="50"/>
      <c r="S19" s="32"/>
    </row>
    <row r="20" spans="1:30" ht="21.75" customHeight="1" x14ac:dyDescent="0.15">
      <c r="A20" s="47" t="s">
        <v>43</v>
      </c>
      <c r="B20" s="48" t="s">
        <v>0</v>
      </c>
      <c r="C20" s="22">
        <v>210000</v>
      </c>
      <c r="D20" s="49" t="s">
        <v>74</v>
      </c>
      <c r="E20" s="72">
        <v>10000</v>
      </c>
      <c r="F20" s="73" t="s">
        <v>72</v>
      </c>
      <c r="G20" s="74" t="s">
        <v>75</v>
      </c>
      <c r="H20" s="74"/>
      <c r="I20" s="73" t="s">
        <v>72</v>
      </c>
      <c r="J20" s="74" t="s">
        <v>76</v>
      </c>
      <c r="K20" s="74"/>
      <c r="L20" s="73"/>
      <c r="M20" s="74"/>
      <c r="N20" s="74"/>
      <c r="O20" s="73" t="s">
        <v>73</v>
      </c>
      <c r="P20" s="23">
        <v>210000</v>
      </c>
      <c r="Q20" s="51"/>
      <c r="R20" s="52"/>
    </row>
    <row r="21" spans="1:30" ht="21.75" customHeight="1" x14ac:dyDescent="0.15">
      <c r="A21" s="47" t="s">
        <v>43</v>
      </c>
      <c r="B21" s="48" t="s">
        <v>45</v>
      </c>
      <c r="C21" s="22">
        <v>600000</v>
      </c>
      <c r="D21" s="49" t="s">
        <v>53</v>
      </c>
      <c r="E21" s="72">
        <v>150000</v>
      </c>
      <c r="F21" s="73" t="s">
        <v>72</v>
      </c>
      <c r="G21" s="74" t="s">
        <v>77</v>
      </c>
      <c r="H21" s="74"/>
      <c r="I21" s="73"/>
      <c r="J21" s="74"/>
      <c r="K21" s="74"/>
      <c r="L21" s="73"/>
      <c r="M21" s="74"/>
      <c r="N21" s="74"/>
      <c r="O21" s="73" t="s">
        <v>73</v>
      </c>
      <c r="P21" s="23">
        <v>600000</v>
      </c>
      <c r="Q21" s="51"/>
      <c r="R21" s="52"/>
      <c r="S21" s="32" t="s">
        <v>17</v>
      </c>
    </row>
    <row r="22" spans="1:30" ht="21.75" customHeight="1" x14ac:dyDescent="0.15">
      <c r="A22" s="47" t="s">
        <v>43</v>
      </c>
      <c r="B22" s="48" t="s">
        <v>47</v>
      </c>
      <c r="C22" s="22">
        <v>80000</v>
      </c>
      <c r="D22" s="49" t="s">
        <v>57</v>
      </c>
      <c r="E22" s="72">
        <v>5000</v>
      </c>
      <c r="F22" s="73" t="s">
        <v>72</v>
      </c>
      <c r="G22" s="74" t="s">
        <v>58</v>
      </c>
      <c r="H22" s="74"/>
      <c r="I22" s="73" t="s">
        <v>72</v>
      </c>
      <c r="J22" s="74" t="s">
        <v>75</v>
      </c>
      <c r="K22" s="74"/>
      <c r="L22" s="73"/>
      <c r="M22" s="74"/>
      <c r="N22" s="74"/>
      <c r="O22" s="73" t="s">
        <v>73</v>
      </c>
      <c r="P22" s="23">
        <v>70000</v>
      </c>
      <c r="Q22" s="51"/>
      <c r="R22" s="53"/>
    </row>
    <row r="23" spans="1:30" ht="21.75" customHeight="1" x14ac:dyDescent="0.15">
      <c r="A23" s="47"/>
      <c r="B23" s="48"/>
      <c r="C23" s="22" t="s">
        <v>78</v>
      </c>
      <c r="D23" s="49" t="s">
        <v>59</v>
      </c>
      <c r="E23" s="72">
        <v>10000</v>
      </c>
      <c r="F23" s="73"/>
      <c r="G23" s="74"/>
      <c r="H23" s="74"/>
      <c r="I23" s="73"/>
      <c r="J23" s="74"/>
      <c r="K23" s="74"/>
      <c r="L23" s="73"/>
      <c r="M23" s="74"/>
      <c r="N23" s="74"/>
      <c r="O23" s="73" t="s">
        <v>73</v>
      </c>
      <c r="P23" s="23">
        <v>10000</v>
      </c>
      <c r="Q23" s="51"/>
      <c r="R23" s="51"/>
      <c r="S23" s="54" t="s">
        <v>20</v>
      </c>
    </row>
    <row r="24" spans="1:30" ht="21.75" customHeight="1" x14ac:dyDescent="0.15">
      <c r="A24" s="47" t="s">
        <v>43</v>
      </c>
      <c r="B24" s="48" t="s">
        <v>48</v>
      </c>
      <c r="C24" s="22">
        <v>20000</v>
      </c>
      <c r="D24" s="55" t="s">
        <v>79</v>
      </c>
      <c r="E24" s="72">
        <v>10000</v>
      </c>
      <c r="F24" s="73"/>
      <c r="G24" s="74"/>
      <c r="H24" s="74"/>
      <c r="I24" s="73"/>
      <c r="J24" s="74"/>
      <c r="K24" s="74"/>
      <c r="L24" s="73"/>
      <c r="M24" s="74"/>
      <c r="N24" s="74"/>
      <c r="O24" s="73" t="s">
        <v>73</v>
      </c>
      <c r="P24" s="23">
        <v>10000</v>
      </c>
      <c r="Q24" s="51"/>
      <c r="R24" s="51"/>
    </row>
    <row r="25" spans="1:30" ht="21.75" customHeight="1" x14ac:dyDescent="0.15">
      <c r="A25" s="47"/>
      <c r="B25" s="48"/>
      <c r="C25" s="22" t="s">
        <v>78</v>
      </c>
      <c r="D25" s="56" t="s">
        <v>80</v>
      </c>
      <c r="E25" s="72">
        <v>10000</v>
      </c>
      <c r="F25" s="73"/>
      <c r="G25" s="74"/>
      <c r="H25" s="74"/>
      <c r="I25" s="73"/>
      <c r="J25" s="74"/>
      <c r="K25" s="74"/>
      <c r="L25" s="73"/>
      <c r="M25" s="74"/>
      <c r="N25" s="74"/>
      <c r="O25" s="73" t="s">
        <v>73</v>
      </c>
      <c r="P25" s="23">
        <v>10000</v>
      </c>
      <c r="Q25" s="51"/>
      <c r="R25" s="51"/>
      <c r="S25" s="54" t="s">
        <v>36</v>
      </c>
    </row>
    <row r="26" spans="1:30" ht="21.75" customHeight="1" x14ac:dyDescent="0.15">
      <c r="A26" s="67"/>
      <c r="B26" s="68"/>
      <c r="C26" s="14" t="str">
        <f ca="1">IF(B26&lt;&gt;"",ROUND(SUM((OFFSET(P26,0,0,MATCH(TRUE(),INDEX(B27:B$495&lt;&gt;"",0),0)-0))),-3),"")</f>
        <v/>
      </c>
      <c r="D26" s="57"/>
      <c r="E26" s="69"/>
      <c r="F26" s="70"/>
      <c r="G26" s="71"/>
      <c r="H26" s="71"/>
      <c r="I26" s="70"/>
      <c r="J26" s="71"/>
      <c r="K26" s="71"/>
      <c r="L26" s="70"/>
      <c r="M26" s="71"/>
      <c r="N26" s="71"/>
      <c r="O26" s="70" t="str">
        <f t="shared" ref="O26:O41" si="3">IF(COUNTIF(E26,"&gt;0"),"=","")</f>
        <v/>
      </c>
      <c r="P26" s="9" t="str">
        <f>IF(ISNUMBER(E26),E26*IF(ISNUMBER(LOOKUP(8^3^8,MID(ASC(G26),MIN(FIND({0,1,2,3,4,5,6,7,8,9},ASC(G26)&amp;1234567890)),{1,2,3,4,5,6,7,8,9,10,11,12,13,14,15,16})*1)),LOOKUP(8^3^8,MID(ASC(G26),MIN(FIND({0,1,2,3,4,5,6,7,8,9},ASC(G26)&amp;1234567890)),{1,2,3,4,5,6,7,8,9,10,11,12,13,14,15,16})*1),1)*IF(ISNUMBER(LOOKUP(8^3^8,MID(ASC(J26),MIN(FIND({0,1,2,3,4,5,6,7,8,9},ASC(J26)&amp;1234567890)),{1,2,3,4,5,6,7,8,9,10,11,12,13,14,15,16})*1)),LOOKUP(8^3^8,MID(ASC(J26),MIN(FIND({0,1,2,3,4,5,6,7,8,9},ASC(J26)&amp;1234567890)),{1,2,3,4,5,6,7,8,9,10,11,12,13,14,15,16})*1),1)*IF(ISNUMBER(LOOKUP(8^3^8,MID(ASC(M26),MIN(FIND({0,1,2,3,4,5,6,7,8,9},ASC(M26)&amp;1234567890)),{1,2,3,4,5,6,7,8,9,10,11,12,13,14,15,16})*1)),LOOKUP(8^3^8,MID(ASC(M26),MIN(FIND({0,1,2,3,4,5,6,7,8,9},ASC(M26)&amp;1234567890)),{1,2,3,4,5,6,7,8,9,10,11,12,13,14,15,16})*1),1),"")</f>
        <v/>
      </c>
      <c r="Q26" s="51"/>
      <c r="R26" s="51"/>
    </row>
    <row r="27" spans="1:30" ht="21.75" customHeight="1" x14ac:dyDescent="0.15">
      <c r="A27" s="67"/>
      <c r="B27" s="68"/>
      <c r="C27" s="14" t="str">
        <f ca="1">IF(B27&lt;&gt;"",ROUND(SUM((OFFSET(P27,0,0,MATCH(TRUE(),INDEX(B28:B$495&lt;&gt;"",0),0)-0))),-3),"")</f>
        <v/>
      </c>
      <c r="D27" s="57"/>
      <c r="E27" s="69"/>
      <c r="F27" s="70"/>
      <c r="G27" s="71"/>
      <c r="H27" s="71"/>
      <c r="I27" s="70"/>
      <c r="J27" s="71"/>
      <c r="K27" s="71"/>
      <c r="L27" s="70"/>
      <c r="M27" s="71"/>
      <c r="N27" s="71"/>
      <c r="O27" s="70" t="str">
        <f t="shared" si="3"/>
        <v/>
      </c>
      <c r="P27" s="9" t="str">
        <f>IF(ISNUMBER(E27),E27*IF(ISNUMBER(LOOKUP(8^3^8,MID(ASC(G27),MIN(FIND({0,1,2,3,4,5,6,7,8,9},ASC(G27)&amp;1234567890)),{1,2,3,4,5,6,7,8,9,10,11,12,13,14,15,16})*1)),LOOKUP(8^3^8,MID(ASC(G27),MIN(FIND({0,1,2,3,4,5,6,7,8,9},ASC(G27)&amp;1234567890)),{1,2,3,4,5,6,7,8,9,10,11,12,13,14,15,16})*1),1)*IF(ISNUMBER(LOOKUP(8^3^8,MID(ASC(J27),MIN(FIND({0,1,2,3,4,5,6,7,8,9},ASC(J27)&amp;1234567890)),{1,2,3,4,5,6,7,8,9,10,11,12,13,14,15,16})*1)),LOOKUP(8^3^8,MID(ASC(J27),MIN(FIND({0,1,2,3,4,5,6,7,8,9},ASC(J27)&amp;1234567890)),{1,2,3,4,5,6,7,8,9,10,11,12,13,14,15,16})*1),1)*IF(ISNUMBER(LOOKUP(8^3^8,MID(ASC(M27),MIN(FIND({0,1,2,3,4,5,6,7,8,9},ASC(M27)&amp;1234567890)),{1,2,3,4,5,6,7,8,9,10,11,12,13,14,15,16})*1)),LOOKUP(8^3^8,MID(ASC(M27),MIN(FIND({0,1,2,3,4,5,6,7,8,9},ASC(M27)&amp;1234567890)),{1,2,3,4,5,6,7,8,9,10,11,12,13,14,15,16})*1),1),"")</f>
        <v/>
      </c>
      <c r="Q27" s="51"/>
      <c r="R27" s="51"/>
    </row>
    <row r="28" spans="1:30" ht="21.75" customHeight="1" x14ac:dyDescent="0.15">
      <c r="A28" s="67"/>
      <c r="B28" s="68"/>
      <c r="C28" s="14" t="str">
        <f ca="1">IF(B28&lt;&gt;"",ROUND(SUM((OFFSET(P28,0,0,MATCH(TRUE(),INDEX(B29:B$495&lt;&gt;"",0),0)-0))),-3),"")</f>
        <v/>
      </c>
      <c r="D28" s="57"/>
      <c r="E28" s="69"/>
      <c r="F28" s="70"/>
      <c r="G28" s="71"/>
      <c r="H28" s="71"/>
      <c r="I28" s="70"/>
      <c r="J28" s="71"/>
      <c r="K28" s="71"/>
      <c r="L28" s="70"/>
      <c r="M28" s="71"/>
      <c r="N28" s="71"/>
      <c r="O28" s="70" t="str">
        <f t="shared" si="3"/>
        <v/>
      </c>
      <c r="P28" s="9" t="str">
        <f>IF(ISNUMBER(E28),E28*IF(ISNUMBER(LOOKUP(8^3^8,MID(ASC(G28),MIN(FIND({0,1,2,3,4,5,6,7,8,9},ASC(G28)&amp;1234567890)),{1,2,3,4,5,6,7,8,9,10,11,12,13,14,15,16})*1)),LOOKUP(8^3^8,MID(ASC(G28),MIN(FIND({0,1,2,3,4,5,6,7,8,9},ASC(G28)&amp;1234567890)),{1,2,3,4,5,6,7,8,9,10,11,12,13,14,15,16})*1),1)*IF(ISNUMBER(LOOKUP(8^3^8,MID(ASC(J28),MIN(FIND({0,1,2,3,4,5,6,7,8,9},ASC(J28)&amp;1234567890)),{1,2,3,4,5,6,7,8,9,10,11,12,13,14,15,16})*1)),LOOKUP(8^3^8,MID(ASC(J28),MIN(FIND({0,1,2,3,4,5,6,7,8,9},ASC(J28)&amp;1234567890)),{1,2,3,4,5,6,7,8,9,10,11,12,13,14,15,16})*1),1)*IF(ISNUMBER(LOOKUP(8^3^8,MID(ASC(M28),MIN(FIND({0,1,2,3,4,5,6,7,8,9},ASC(M28)&amp;1234567890)),{1,2,3,4,5,6,7,8,9,10,11,12,13,14,15,16})*1)),LOOKUP(8^3^8,MID(ASC(M28),MIN(FIND({0,1,2,3,4,5,6,7,8,9},ASC(M28)&amp;1234567890)),{1,2,3,4,5,6,7,8,9,10,11,12,13,14,15,16})*1),1),"")</f>
        <v/>
      </c>
      <c r="Q28" s="51"/>
      <c r="R28" s="51"/>
      <c r="S28" s="32" t="s">
        <v>41</v>
      </c>
    </row>
    <row r="29" spans="1:30" ht="21.75" customHeight="1" x14ac:dyDescent="0.15">
      <c r="A29" s="67"/>
      <c r="B29" s="68"/>
      <c r="C29" s="14" t="str">
        <f ca="1">IF(B29&lt;&gt;"",ROUND(SUM((OFFSET(P29,0,0,MATCH(TRUE(),INDEX(B30:B$495&lt;&gt;"",0),0)-0))),-3),"")</f>
        <v/>
      </c>
      <c r="D29" s="57"/>
      <c r="E29" s="69"/>
      <c r="F29" s="70"/>
      <c r="G29" s="71"/>
      <c r="H29" s="71"/>
      <c r="I29" s="70"/>
      <c r="J29" s="71"/>
      <c r="K29" s="71"/>
      <c r="L29" s="70"/>
      <c r="M29" s="71"/>
      <c r="N29" s="71"/>
      <c r="O29" s="70" t="str">
        <f t="shared" si="3"/>
        <v/>
      </c>
      <c r="P29" s="9" t="str">
        <f>IF(ISNUMBER(E29),E29*IF(ISNUMBER(LOOKUP(8^3^8,MID(ASC(G29),MIN(FIND({0,1,2,3,4,5,6,7,8,9},ASC(G29)&amp;1234567890)),{1,2,3,4,5,6,7,8,9,10,11,12,13,14,15,16})*1)),LOOKUP(8^3^8,MID(ASC(G29),MIN(FIND({0,1,2,3,4,5,6,7,8,9},ASC(G29)&amp;1234567890)),{1,2,3,4,5,6,7,8,9,10,11,12,13,14,15,16})*1),1)*IF(ISNUMBER(LOOKUP(8^3^8,MID(ASC(J29),MIN(FIND({0,1,2,3,4,5,6,7,8,9},ASC(J29)&amp;1234567890)),{1,2,3,4,5,6,7,8,9,10,11,12,13,14,15,16})*1)),LOOKUP(8^3^8,MID(ASC(J29),MIN(FIND({0,1,2,3,4,5,6,7,8,9},ASC(J29)&amp;1234567890)),{1,2,3,4,5,6,7,8,9,10,11,12,13,14,15,16})*1),1)*IF(ISNUMBER(LOOKUP(8^3^8,MID(ASC(M29),MIN(FIND({0,1,2,3,4,5,6,7,8,9},ASC(M29)&amp;1234567890)),{1,2,3,4,5,6,7,8,9,10,11,12,13,14,15,16})*1)),LOOKUP(8^3^8,MID(ASC(M29),MIN(FIND({0,1,2,3,4,5,6,7,8,9},ASC(M29)&amp;1234567890)),{1,2,3,4,5,6,7,8,9,10,11,12,13,14,15,16})*1),1),"")</f>
        <v/>
      </c>
      <c r="Q29" s="51"/>
      <c r="R29" s="51"/>
      <c r="U29" s="58"/>
    </row>
    <row r="30" spans="1:30" ht="21.75" customHeight="1" x14ac:dyDescent="0.15">
      <c r="A30" s="67"/>
      <c r="B30" s="68"/>
      <c r="C30" s="14" t="str">
        <f ca="1">IF(B30&lt;&gt;"",ROUND(SUM((OFFSET(P30,0,0,MATCH(TRUE(),INDEX(B31:B$495&lt;&gt;"",0),0)-0))),-3),"")</f>
        <v/>
      </c>
      <c r="D30" s="57"/>
      <c r="E30" s="69"/>
      <c r="F30" s="70"/>
      <c r="G30" s="71"/>
      <c r="H30" s="71"/>
      <c r="I30" s="70"/>
      <c r="J30" s="71"/>
      <c r="K30" s="71"/>
      <c r="L30" s="70"/>
      <c r="M30" s="71"/>
      <c r="N30" s="71"/>
      <c r="O30" s="70" t="str">
        <f t="shared" si="3"/>
        <v/>
      </c>
      <c r="P30" s="9" t="str">
        <f>IF(ISNUMBER(E30),E30*IF(ISNUMBER(LOOKUP(8^3^8,MID(ASC(G30),MIN(FIND({0,1,2,3,4,5,6,7,8,9},ASC(G30)&amp;1234567890)),{1,2,3,4,5,6,7,8,9,10,11,12,13,14,15,16})*1)),LOOKUP(8^3^8,MID(ASC(G30),MIN(FIND({0,1,2,3,4,5,6,7,8,9},ASC(G30)&amp;1234567890)),{1,2,3,4,5,6,7,8,9,10,11,12,13,14,15,16})*1),1)*IF(ISNUMBER(LOOKUP(8^3^8,MID(ASC(J30),MIN(FIND({0,1,2,3,4,5,6,7,8,9},ASC(J30)&amp;1234567890)),{1,2,3,4,5,6,7,8,9,10,11,12,13,14,15,16})*1)),LOOKUP(8^3^8,MID(ASC(J30),MIN(FIND({0,1,2,3,4,5,6,7,8,9},ASC(J30)&amp;1234567890)),{1,2,3,4,5,6,7,8,9,10,11,12,13,14,15,16})*1),1)*IF(ISNUMBER(LOOKUP(8^3^8,MID(ASC(M30),MIN(FIND({0,1,2,3,4,5,6,7,8,9},ASC(M30)&amp;1234567890)),{1,2,3,4,5,6,7,8,9,10,11,12,13,14,15,16})*1)),LOOKUP(8^3^8,MID(ASC(M30),MIN(FIND({0,1,2,3,4,5,6,7,8,9},ASC(M30)&amp;1234567890)),{1,2,3,4,5,6,7,8,9,10,11,12,13,14,15,16})*1),1),"")</f>
        <v/>
      </c>
      <c r="Q30" s="51"/>
      <c r="R30" s="51"/>
    </row>
    <row r="31" spans="1:30" ht="21.75" customHeight="1" x14ac:dyDescent="0.15">
      <c r="A31" s="67"/>
      <c r="B31" s="68"/>
      <c r="C31" s="14" t="str">
        <f ca="1">IF(B31&lt;&gt;"",ROUND(SUM((OFFSET(P31,0,0,MATCH(TRUE(),INDEX(B32:B$495&lt;&gt;"",0),0)-0))),-3),"")</f>
        <v/>
      </c>
      <c r="D31" s="57"/>
      <c r="E31" s="69"/>
      <c r="F31" s="70"/>
      <c r="G31" s="71"/>
      <c r="H31" s="71"/>
      <c r="I31" s="70"/>
      <c r="J31" s="71"/>
      <c r="K31" s="71"/>
      <c r="L31" s="70"/>
      <c r="M31" s="71"/>
      <c r="N31" s="71"/>
      <c r="O31" s="70" t="str">
        <f t="shared" si="3"/>
        <v/>
      </c>
      <c r="P31" s="9" t="str">
        <f>IF(ISNUMBER(E31),E31*IF(ISNUMBER(LOOKUP(8^3^8,MID(ASC(G31),MIN(FIND({0,1,2,3,4,5,6,7,8,9},ASC(G31)&amp;1234567890)),{1,2,3,4,5,6,7,8,9,10,11,12,13,14,15,16})*1)),LOOKUP(8^3^8,MID(ASC(G31),MIN(FIND({0,1,2,3,4,5,6,7,8,9},ASC(G31)&amp;1234567890)),{1,2,3,4,5,6,7,8,9,10,11,12,13,14,15,16})*1),1)*IF(ISNUMBER(LOOKUP(8^3^8,MID(ASC(J31),MIN(FIND({0,1,2,3,4,5,6,7,8,9},ASC(J31)&amp;1234567890)),{1,2,3,4,5,6,7,8,9,10,11,12,13,14,15,16})*1)),LOOKUP(8^3^8,MID(ASC(J31),MIN(FIND({0,1,2,3,4,5,6,7,8,9},ASC(J31)&amp;1234567890)),{1,2,3,4,5,6,7,8,9,10,11,12,13,14,15,16})*1),1)*IF(ISNUMBER(LOOKUP(8^3^8,MID(ASC(M31),MIN(FIND({0,1,2,3,4,5,6,7,8,9},ASC(M31)&amp;1234567890)),{1,2,3,4,5,6,7,8,9,10,11,12,13,14,15,16})*1)),LOOKUP(8^3^8,MID(ASC(M31),MIN(FIND({0,1,2,3,4,5,6,7,8,9},ASC(M31)&amp;1234567890)),{1,2,3,4,5,6,7,8,9,10,11,12,13,14,15,16})*1),1),"")</f>
        <v/>
      </c>
      <c r="T31" s="87"/>
      <c r="U31" s="87"/>
      <c r="V31" s="87"/>
      <c r="W31" s="87"/>
      <c r="X31" s="87"/>
      <c r="Y31" s="87"/>
      <c r="Z31" s="87"/>
      <c r="AA31" s="87"/>
      <c r="AB31" s="87"/>
      <c r="AC31" s="120"/>
      <c r="AD31" s="121"/>
    </row>
    <row r="32" spans="1:30" ht="21.75" customHeight="1" x14ac:dyDescent="0.15">
      <c r="A32" s="67"/>
      <c r="B32" s="68"/>
      <c r="C32" s="14" t="str">
        <f ca="1">IF(B32&lt;&gt;"",ROUND(SUM((OFFSET(P32,0,0,MATCH(TRUE(),INDEX(B33:B$495&lt;&gt;"",0),0)-0))),-3),"")</f>
        <v/>
      </c>
      <c r="D32" s="59"/>
      <c r="E32" s="69"/>
      <c r="F32" s="70"/>
      <c r="G32" s="71"/>
      <c r="H32" s="71"/>
      <c r="I32" s="70"/>
      <c r="J32" s="71"/>
      <c r="K32" s="71"/>
      <c r="L32" s="70"/>
      <c r="M32" s="71"/>
      <c r="N32" s="71"/>
      <c r="O32" s="70" t="str">
        <f t="shared" si="3"/>
        <v/>
      </c>
      <c r="P32" s="9" t="str">
        <f>IF(ISNUMBER(E32),E32*IF(ISNUMBER(LOOKUP(8^3^8,MID(ASC(G32),MIN(FIND({0,1,2,3,4,5,6,7,8,9},ASC(G32)&amp;1234567890)),{1,2,3,4,5,6,7,8,9,10,11,12,13,14,15,16})*1)),LOOKUP(8^3^8,MID(ASC(G32),MIN(FIND({0,1,2,3,4,5,6,7,8,9},ASC(G32)&amp;1234567890)),{1,2,3,4,5,6,7,8,9,10,11,12,13,14,15,16})*1),1)*IF(ISNUMBER(LOOKUP(8^3^8,MID(ASC(J32),MIN(FIND({0,1,2,3,4,5,6,7,8,9},ASC(J32)&amp;1234567890)),{1,2,3,4,5,6,7,8,9,10,11,12,13,14,15,16})*1)),LOOKUP(8^3^8,MID(ASC(J32),MIN(FIND({0,1,2,3,4,5,6,7,8,9},ASC(J32)&amp;1234567890)),{1,2,3,4,5,6,7,8,9,10,11,12,13,14,15,16})*1),1)*IF(ISNUMBER(LOOKUP(8^3^8,MID(ASC(M32),MIN(FIND({0,1,2,3,4,5,6,7,8,9},ASC(M32)&amp;1234567890)),{1,2,3,4,5,6,7,8,9,10,11,12,13,14,15,16})*1)),LOOKUP(8^3^8,MID(ASC(M32),MIN(FIND({0,1,2,3,4,5,6,7,8,9},ASC(M32)&amp;1234567890)),{1,2,3,4,5,6,7,8,9,10,11,12,13,14,15,16})*1),1),"")</f>
        <v/>
      </c>
      <c r="T32" s="87"/>
      <c r="U32" s="87"/>
      <c r="V32" s="87"/>
      <c r="W32" s="87"/>
      <c r="X32" s="87"/>
      <c r="Y32" s="87"/>
      <c r="Z32" s="87"/>
      <c r="AA32" s="87"/>
      <c r="AB32" s="87"/>
      <c r="AC32" s="122"/>
      <c r="AD32" s="123"/>
    </row>
    <row r="33" spans="1:23" ht="21.75" customHeight="1" x14ac:dyDescent="0.15">
      <c r="A33" s="67"/>
      <c r="B33" s="68"/>
      <c r="C33" s="14" t="str">
        <f ca="1">IF(B33&lt;&gt;"",ROUND(SUM((OFFSET(P33,0,0,MATCH(TRUE(),INDEX(B34:B$495&lt;&gt;"",0),0)-0))),-3),"")</f>
        <v/>
      </c>
      <c r="D33" s="59"/>
      <c r="E33" s="69"/>
      <c r="F33" s="70"/>
      <c r="G33" s="71"/>
      <c r="H33" s="71"/>
      <c r="I33" s="70"/>
      <c r="J33" s="71"/>
      <c r="K33" s="71"/>
      <c r="L33" s="70"/>
      <c r="M33" s="71"/>
      <c r="N33" s="71"/>
      <c r="O33" s="70" t="str">
        <f t="shared" si="3"/>
        <v/>
      </c>
      <c r="P33" s="9" t="str">
        <f>IF(ISNUMBER(E33),E33*IF(ISNUMBER(LOOKUP(8^3^8,MID(ASC(G33),MIN(FIND({0,1,2,3,4,5,6,7,8,9},ASC(G33)&amp;1234567890)),{1,2,3,4,5,6,7,8,9,10,11,12,13,14,15,16})*1)),LOOKUP(8^3^8,MID(ASC(G33),MIN(FIND({0,1,2,3,4,5,6,7,8,9},ASC(G33)&amp;1234567890)),{1,2,3,4,5,6,7,8,9,10,11,12,13,14,15,16})*1),1)*IF(ISNUMBER(LOOKUP(8^3^8,MID(ASC(J33),MIN(FIND({0,1,2,3,4,5,6,7,8,9},ASC(J33)&amp;1234567890)),{1,2,3,4,5,6,7,8,9,10,11,12,13,14,15,16})*1)),LOOKUP(8^3^8,MID(ASC(J33),MIN(FIND({0,1,2,3,4,5,6,7,8,9},ASC(J33)&amp;1234567890)),{1,2,3,4,5,6,7,8,9,10,11,12,13,14,15,16})*1),1)*IF(ISNUMBER(LOOKUP(8^3^8,MID(ASC(M33),MIN(FIND({0,1,2,3,4,5,6,7,8,9},ASC(M33)&amp;1234567890)),{1,2,3,4,5,6,7,8,9,10,11,12,13,14,15,16})*1)),LOOKUP(8^3^8,MID(ASC(M33),MIN(FIND({0,1,2,3,4,5,6,7,8,9},ASC(M33)&amp;1234567890)),{1,2,3,4,5,6,7,8,9,10,11,12,13,14,15,16})*1),1),"")</f>
        <v/>
      </c>
    </row>
    <row r="34" spans="1:23" ht="21.75" customHeight="1" x14ac:dyDescent="0.15">
      <c r="A34" s="67"/>
      <c r="B34" s="68"/>
      <c r="C34" s="14" t="str">
        <f ca="1">IF(B34&lt;&gt;"",ROUND(SUM((OFFSET(P34,0,0,MATCH(TRUE(),INDEX(B35:B$495&lt;&gt;"",0),0)-0))),-3),"")</f>
        <v/>
      </c>
      <c r="D34" s="59"/>
      <c r="E34" s="69"/>
      <c r="F34" s="70"/>
      <c r="G34" s="71"/>
      <c r="H34" s="71"/>
      <c r="I34" s="70"/>
      <c r="J34" s="71"/>
      <c r="K34" s="71"/>
      <c r="L34" s="70"/>
      <c r="M34" s="71"/>
      <c r="N34" s="71"/>
      <c r="O34" s="70" t="str">
        <f t="shared" si="3"/>
        <v/>
      </c>
      <c r="P34" s="9" t="str">
        <f>IF(ISNUMBER(E34),E34*IF(ISNUMBER(LOOKUP(8^3^8,MID(ASC(G34),MIN(FIND({0,1,2,3,4,5,6,7,8,9},ASC(G34)&amp;1234567890)),{1,2,3,4,5,6,7,8,9,10,11,12,13,14,15,16})*1)),LOOKUP(8^3^8,MID(ASC(G34),MIN(FIND({0,1,2,3,4,5,6,7,8,9},ASC(G34)&amp;1234567890)),{1,2,3,4,5,6,7,8,9,10,11,12,13,14,15,16})*1),1)*IF(ISNUMBER(LOOKUP(8^3^8,MID(ASC(J34),MIN(FIND({0,1,2,3,4,5,6,7,8,9},ASC(J34)&amp;1234567890)),{1,2,3,4,5,6,7,8,9,10,11,12,13,14,15,16})*1)),LOOKUP(8^3^8,MID(ASC(J34),MIN(FIND({0,1,2,3,4,5,6,7,8,9},ASC(J34)&amp;1234567890)),{1,2,3,4,5,6,7,8,9,10,11,12,13,14,15,16})*1),1)*IF(ISNUMBER(LOOKUP(8^3^8,MID(ASC(M34),MIN(FIND({0,1,2,3,4,5,6,7,8,9},ASC(M34)&amp;1234567890)),{1,2,3,4,5,6,7,8,9,10,11,12,13,14,15,16})*1)),LOOKUP(8^3^8,MID(ASC(M34),MIN(FIND({0,1,2,3,4,5,6,7,8,9},ASC(M34)&amp;1234567890)),{1,2,3,4,5,6,7,8,9,10,11,12,13,14,15,16})*1),1),"")</f>
        <v/>
      </c>
      <c r="W34" s="60"/>
    </row>
    <row r="35" spans="1:23" ht="21.75" customHeight="1" x14ac:dyDescent="0.15">
      <c r="A35" s="67"/>
      <c r="B35" s="68"/>
      <c r="C35" s="14" t="str">
        <f ca="1">IF(B35&lt;&gt;"",ROUND(SUM((OFFSET(P35,0,0,MATCH(TRUE(),INDEX(B36:B$495&lt;&gt;"",0),0)-0))),-3),"")</f>
        <v/>
      </c>
      <c r="D35" s="59"/>
      <c r="E35" s="69"/>
      <c r="F35" s="70"/>
      <c r="G35" s="71"/>
      <c r="H35" s="71"/>
      <c r="I35" s="70"/>
      <c r="J35" s="71"/>
      <c r="K35" s="71"/>
      <c r="L35" s="70"/>
      <c r="M35" s="71"/>
      <c r="N35" s="71"/>
      <c r="O35" s="70" t="str">
        <f t="shared" si="3"/>
        <v/>
      </c>
      <c r="P35" s="9" t="str">
        <f>IF(ISNUMBER(E35),E35*IF(ISNUMBER(LOOKUP(8^3^8,MID(ASC(G35),MIN(FIND({0,1,2,3,4,5,6,7,8,9},ASC(G35)&amp;1234567890)),{1,2,3,4,5,6,7,8,9,10,11,12,13,14,15,16})*1)),LOOKUP(8^3^8,MID(ASC(G35),MIN(FIND({0,1,2,3,4,5,6,7,8,9},ASC(G35)&amp;1234567890)),{1,2,3,4,5,6,7,8,9,10,11,12,13,14,15,16})*1),1)*IF(ISNUMBER(LOOKUP(8^3^8,MID(ASC(J35),MIN(FIND({0,1,2,3,4,5,6,7,8,9},ASC(J35)&amp;1234567890)),{1,2,3,4,5,6,7,8,9,10,11,12,13,14,15,16})*1)),LOOKUP(8^3^8,MID(ASC(J35),MIN(FIND({0,1,2,3,4,5,6,7,8,9},ASC(J35)&amp;1234567890)),{1,2,3,4,5,6,7,8,9,10,11,12,13,14,15,16})*1),1)*IF(ISNUMBER(LOOKUP(8^3^8,MID(ASC(M35),MIN(FIND({0,1,2,3,4,5,6,7,8,9},ASC(M35)&amp;1234567890)),{1,2,3,4,5,6,7,8,9,10,11,12,13,14,15,16})*1)),LOOKUP(8^3^8,MID(ASC(M35),MIN(FIND({0,1,2,3,4,5,6,7,8,9},ASC(M35)&amp;1234567890)),{1,2,3,4,5,6,7,8,9,10,11,12,13,14,15,16})*1),1),"")</f>
        <v/>
      </c>
    </row>
    <row r="36" spans="1:23" ht="21.75" customHeight="1" x14ac:dyDescent="0.15">
      <c r="A36" s="67"/>
      <c r="B36" s="68"/>
      <c r="C36" s="14" t="str">
        <f ca="1">IF(B36&lt;&gt;"",ROUND(SUM((OFFSET(P36,0,0,MATCH(TRUE(),INDEX(B37:B$495&lt;&gt;"",0),0)-0))),-3),"")</f>
        <v/>
      </c>
      <c r="D36" s="59"/>
      <c r="E36" s="69"/>
      <c r="F36" s="70"/>
      <c r="G36" s="71"/>
      <c r="H36" s="71"/>
      <c r="I36" s="70"/>
      <c r="J36" s="71"/>
      <c r="K36" s="71"/>
      <c r="L36" s="70"/>
      <c r="M36" s="71"/>
      <c r="N36" s="71"/>
      <c r="O36" s="70" t="str">
        <f t="shared" si="3"/>
        <v/>
      </c>
      <c r="P36" s="9" t="str">
        <f>IF(ISNUMBER(E36),E36*IF(ISNUMBER(LOOKUP(8^3^8,MID(ASC(G36),MIN(FIND({0,1,2,3,4,5,6,7,8,9},ASC(G36)&amp;1234567890)),{1,2,3,4,5,6,7,8,9,10,11,12,13,14,15,16})*1)),LOOKUP(8^3^8,MID(ASC(G36),MIN(FIND({0,1,2,3,4,5,6,7,8,9},ASC(G36)&amp;1234567890)),{1,2,3,4,5,6,7,8,9,10,11,12,13,14,15,16})*1),1)*IF(ISNUMBER(LOOKUP(8^3^8,MID(ASC(J36),MIN(FIND({0,1,2,3,4,5,6,7,8,9},ASC(J36)&amp;1234567890)),{1,2,3,4,5,6,7,8,9,10,11,12,13,14,15,16})*1)),LOOKUP(8^3^8,MID(ASC(J36),MIN(FIND({0,1,2,3,4,5,6,7,8,9},ASC(J36)&amp;1234567890)),{1,2,3,4,5,6,7,8,9,10,11,12,13,14,15,16})*1),1)*IF(ISNUMBER(LOOKUP(8^3^8,MID(ASC(M36),MIN(FIND({0,1,2,3,4,5,6,7,8,9},ASC(M36)&amp;1234567890)),{1,2,3,4,5,6,7,8,9,10,11,12,13,14,15,16})*1)),LOOKUP(8^3^8,MID(ASC(M36),MIN(FIND({0,1,2,3,4,5,6,7,8,9},ASC(M36)&amp;1234567890)),{1,2,3,4,5,6,7,8,9,10,11,12,13,14,15,16})*1),1),"")</f>
        <v/>
      </c>
    </row>
    <row r="37" spans="1:23" ht="21.75" customHeight="1" x14ac:dyDescent="0.15">
      <c r="A37" s="67"/>
      <c r="B37" s="68"/>
      <c r="C37" s="14" t="str">
        <f ca="1">IF(B37&lt;&gt;"",ROUND(SUM((OFFSET(P37,0,0,MATCH(TRUE(),INDEX(B38:B$495&lt;&gt;"",0),0)-0))),-3),"")</f>
        <v/>
      </c>
      <c r="D37" s="59"/>
      <c r="E37" s="69"/>
      <c r="F37" s="70"/>
      <c r="G37" s="71"/>
      <c r="H37" s="71"/>
      <c r="I37" s="70"/>
      <c r="J37" s="71"/>
      <c r="K37" s="71"/>
      <c r="L37" s="70"/>
      <c r="M37" s="71"/>
      <c r="N37" s="71"/>
      <c r="O37" s="70" t="str">
        <f t="shared" si="3"/>
        <v/>
      </c>
      <c r="P37" s="9" t="str">
        <f>IF(ISNUMBER(E37),E37*IF(ISNUMBER(LOOKUP(8^3^8,MID(ASC(G37),MIN(FIND({0,1,2,3,4,5,6,7,8,9},ASC(G37)&amp;1234567890)),{1,2,3,4,5,6,7,8,9,10,11,12,13,14,15,16})*1)),LOOKUP(8^3^8,MID(ASC(G37),MIN(FIND({0,1,2,3,4,5,6,7,8,9},ASC(G37)&amp;1234567890)),{1,2,3,4,5,6,7,8,9,10,11,12,13,14,15,16})*1),1)*IF(ISNUMBER(LOOKUP(8^3^8,MID(ASC(J37),MIN(FIND({0,1,2,3,4,5,6,7,8,9},ASC(J37)&amp;1234567890)),{1,2,3,4,5,6,7,8,9,10,11,12,13,14,15,16})*1)),LOOKUP(8^3^8,MID(ASC(J37),MIN(FIND({0,1,2,3,4,5,6,7,8,9},ASC(J37)&amp;1234567890)),{1,2,3,4,5,6,7,8,9,10,11,12,13,14,15,16})*1),1)*IF(ISNUMBER(LOOKUP(8^3^8,MID(ASC(M37),MIN(FIND({0,1,2,3,4,5,6,7,8,9},ASC(M37)&amp;1234567890)),{1,2,3,4,5,6,7,8,9,10,11,12,13,14,15,16})*1)),LOOKUP(8^3^8,MID(ASC(M37),MIN(FIND({0,1,2,3,4,5,6,7,8,9},ASC(M37)&amp;1234567890)),{1,2,3,4,5,6,7,8,9,10,11,12,13,14,15,16})*1),1),"")</f>
        <v/>
      </c>
    </row>
    <row r="38" spans="1:23" ht="21.75" customHeight="1" x14ac:dyDescent="0.15">
      <c r="A38" s="67"/>
      <c r="B38" s="68"/>
      <c r="C38" s="14" t="str">
        <f ca="1">IF(B38&lt;&gt;"",ROUND(SUM((OFFSET(P38,0,0,MATCH(TRUE(),INDEX(B39:B$495&lt;&gt;"",0),0)-0))),-3),"")</f>
        <v/>
      </c>
      <c r="D38" s="59"/>
      <c r="E38" s="69"/>
      <c r="F38" s="70"/>
      <c r="G38" s="71"/>
      <c r="H38" s="71"/>
      <c r="I38" s="70"/>
      <c r="J38" s="71"/>
      <c r="K38" s="71"/>
      <c r="L38" s="70"/>
      <c r="M38" s="71"/>
      <c r="N38" s="71"/>
      <c r="O38" s="70" t="str">
        <f t="shared" si="3"/>
        <v/>
      </c>
      <c r="P38" s="9" t="str">
        <f>IF(ISNUMBER(E38),E38*IF(ISNUMBER(LOOKUP(8^3^8,MID(ASC(G38),MIN(FIND({0,1,2,3,4,5,6,7,8,9},ASC(G38)&amp;1234567890)),{1,2,3,4,5,6,7,8,9,10,11,12,13,14,15,16})*1)),LOOKUP(8^3^8,MID(ASC(G38),MIN(FIND({0,1,2,3,4,5,6,7,8,9},ASC(G38)&amp;1234567890)),{1,2,3,4,5,6,7,8,9,10,11,12,13,14,15,16})*1),1)*IF(ISNUMBER(LOOKUP(8^3^8,MID(ASC(J38),MIN(FIND({0,1,2,3,4,5,6,7,8,9},ASC(J38)&amp;1234567890)),{1,2,3,4,5,6,7,8,9,10,11,12,13,14,15,16})*1)),LOOKUP(8^3^8,MID(ASC(J38),MIN(FIND({0,1,2,3,4,5,6,7,8,9},ASC(J38)&amp;1234567890)),{1,2,3,4,5,6,7,8,9,10,11,12,13,14,15,16})*1),1)*IF(ISNUMBER(LOOKUP(8^3^8,MID(ASC(M38),MIN(FIND({0,1,2,3,4,5,6,7,8,9},ASC(M38)&amp;1234567890)),{1,2,3,4,5,6,7,8,9,10,11,12,13,14,15,16})*1)),LOOKUP(8^3^8,MID(ASC(M38),MIN(FIND({0,1,2,3,4,5,6,7,8,9},ASC(M38)&amp;1234567890)),{1,2,3,4,5,6,7,8,9,10,11,12,13,14,15,16})*1),1),"")</f>
        <v/>
      </c>
    </row>
    <row r="39" spans="1:23" ht="21.75" customHeight="1" x14ac:dyDescent="0.15">
      <c r="A39" s="67"/>
      <c r="B39" s="68"/>
      <c r="C39" s="14" t="str">
        <f ca="1">IF(B39&lt;&gt;"",ROUND(SUM((OFFSET(P39,0,0,MATCH(TRUE(),INDEX(B40:B$495&lt;&gt;"",0),0)-0))),-3),"")</f>
        <v/>
      </c>
      <c r="D39" s="59"/>
      <c r="E39" s="69"/>
      <c r="F39" s="70"/>
      <c r="G39" s="71"/>
      <c r="H39" s="71"/>
      <c r="I39" s="70"/>
      <c r="J39" s="71"/>
      <c r="K39" s="71"/>
      <c r="L39" s="70"/>
      <c r="M39" s="71"/>
      <c r="N39" s="71"/>
      <c r="O39" s="70" t="str">
        <f t="shared" si="3"/>
        <v/>
      </c>
      <c r="P39" s="9" t="str">
        <f>IF(ISNUMBER(E39),E39*IF(ISNUMBER(LOOKUP(8^3^8,MID(ASC(G39),MIN(FIND({0,1,2,3,4,5,6,7,8,9},ASC(G39)&amp;1234567890)),{1,2,3,4,5,6,7,8,9,10,11,12,13,14,15,16})*1)),LOOKUP(8^3^8,MID(ASC(G39),MIN(FIND({0,1,2,3,4,5,6,7,8,9},ASC(G39)&amp;1234567890)),{1,2,3,4,5,6,7,8,9,10,11,12,13,14,15,16})*1),1)*IF(ISNUMBER(LOOKUP(8^3^8,MID(ASC(J39),MIN(FIND({0,1,2,3,4,5,6,7,8,9},ASC(J39)&amp;1234567890)),{1,2,3,4,5,6,7,8,9,10,11,12,13,14,15,16})*1)),LOOKUP(8^3^8,MID(ASC(J39),MIN(FIND({0,1,2,3,4,5,6,7,8,9},ASC(J39)&amp;1234567890)),{1,2,3,4,5,6,7,8,9,10,11,12,13,14,15,16})*1),1)*IF(ISNUMBER(LOOKUP(8^3^8,MID(ASC(M39),MIN(FIND({0,1,2,3,4,5,6,7,8,9},ASC(M39)&amp;1234567890)),{1,2,3,4,5,6,7,8,9,10,11,12,13,14,15,16})*1)),LOOKUP(8^3^8,MID(ASC(M39),MIN(FIND({0,1,2,3,4,5,6,7,8,9},ASC(M39)&amp;1234567890)),{1,2,3,4,5,6,7,8,9,10,11,12,13,14,15,16})*1),1),"")</f>
        <v/>
      </c>
    </row>
    <row r="40" spans="1:23" ht="21.75" customHeight="1" x14ac:dyDescent="0.15">
      <c r="A40" s="67"/>
      <c r="B40" s="68"/>
      <c r="C40" s="14" t="str">
        <f ca="1">IF(B40&lt;&gt;"",ROUND(SUM((OFFSET(P40,0,0,MATCH(TRUE(),INDEX(B41:B$495&lt;&gt;"",0),0)-0))),-3),"")</f>
        <v/>
      </c>
      <c r="D40" s="59"/>
      <c r="E40" s="69"/>
      <c r="F40" s="70"/>
      <c r="G40" s="71"/>
      <c r="H40" s="71"/>
      <c r="I40" s="70"/>
      <c r="J40" s="71"/>
      <c r="K40" s="71"/>
      <c r="L40" s="70"/>
      <c r="M40" s="71"/>
      <c r="N40" s="71"/>
      <c r="O40" s="70" t="str">
        <f t="shared" si="3"/>
        <v/>
      </c>
      <c r="P40" s="9" t="str">
        <f>IF(ISNUMBER(E40),E40*IF(ISNUMBER(LOOKUP(8^3^8,MID(ASC(G40),MIN(FIND({0,1,2,3,4,5,6,7,8,9},ASC(G40)&amp;1234567890)),{1,2,3,4,5,6,7,8,9,10,11,12,13,14,15,16})*1)),LOOKUP(8^3^8,MID(ASC(G40),MIN(FIND({0,1,2,3,4,5,6,7,8,9},ASC(G40)&amp;1234567890)),{1,2,3,4,5,6,7,8,9,10,11,12,13,14,15,16})*1),1)*IF(ISNUMBER(LOOKUP(8^3^8,MID(ASC(J40),MIN(FIND({0,1,2,3,4,5,6,7,8,9},ASC(J40)&amp;1234567890)),{1,2,3,4,5,6,7,8,9,10,11,12,13,14,15,16})*1)),LOOKUP(8^3^8,MID(ASC(J40),MIN(FIND({0,1,2,3,4,5,6,7,8,9},ASC(J40)&amp;1234567890)),{1,2,3,4,5,6,7,8,9,10,11,12,13,14,15,16})*1),1)*IF(ISNUMBER(LOOKUP(8^3^8,MID(ASC(M40),MIN(FIND({0,1,2,3,4,5,6,7,8,9},ASC(M40)&amp;1234567890)),{1,2,3,4,5,6,7,8,9,10,11,12,13,14,15,16})*1)),LOOKUP(8^3^8,MID(ASC(M40),MIN(FIND({0,1,2,3,4,5,6,7,8,9},ASC(M40)&amp;1234567890)),{1,2,3,4,5,6,7,8,9,10,11,12,13,14,15,16})*1),1),"")</f>
        <v/>
      </c>
    </row>
    <row r="41" spans="1:23" ht="21.75" customHeight="1" thickBot="1" x14ac:dyDescent="0.2">
      <c r="A41" s="67"/>
      <c r="B41" s="68"/>
      <c r="C41" s="14" t="str">
        <f ca="1">IF(B41&lt;&gt;"",ROUND(SUM((OFFSET(P41,0,0,MATCH(TRUE(),INDEX(B42:B$495&lt;&gt;"",0),0)-0))),-3),"")</f>
        <v/>
      </c>
      <c r="D41" s="59"/>
      <c r="E41" s="69"/>
      <c r="F41" s="70"/>
      <c r="G41" s="71"/>
      <c r="H41" s="71"/>
      <c r="I41" s="70"/>
      <c r="J41" s="71"/>
      <c r="K41" s="71"/>
      <c r="L41" s="70"/>
      <c r="M41" s="71"/>
      <c r="N41" s="71"/>
      <c r="O41" s="70" t="str">
        <f t="shared" si="3"/>
        <v/>
      </c>
      <c r="P41" s="9" t="str">
        <f>IF(ISNUMBER(E41),E41*IF(ISNUMBER(LOOKUP(8^3^8,MID(ASC(G41),MIN(FIND({0,1,2,3,4,5,6,7,8,9},ASC(G41)&amp;1234567890)),{1,2,3,4,5,6,7,8,9,10,11,12,13,14,15,16})*1)),LOOKUP(8^3^8,MID(ASC(G41),MIN(FIND({0,1,2,3,4,5,6,7,8,9},ASC(G41)&amp;1234567890)),{1,2,3,4,5,6,7,8,9,10,11,12,13,14,15,16})*1),1)*IF(ISNUMBER(LOOKUP(8^3^8,MID(ASC(J41),MIN(FIND({0,1,2,3,4,5,6,7,8,9},ASC(J41)&amp;1234567890)),{1,2,3,4,5,6,7,8,9,10,11,12,13,14,15,16})*1)),LOOKUP(8^3^8,MID(ASC(J41),MIN(FIND({0,1,2,3,4,5,6,7,8,9},ASC(J41)&amp;1234567890)),{1,2,3,4,5,6,7,8,9,10,11,12,13,14,15,16})*1),1)*IF(ISNUMBER(LOOKUP(8^3^8,MID(ASC(M41),MIN(FIND({0,1,2,3,4,5,6,7,8,9},ASC(M41)&amp;1234567890)),{1,2,3,4,5,6,7,8,9,10,11,12,13,14,15,16})*1)),LOOKUP(8^3^8,MID(ASC(M41),MIN(FIND({0,1,2,3,4,5,6,7,8,9},ASC(M41)&amp;1234567890)),{1,2,3,4,5,6,7,8,9,10,11,12,13,14,15,16})*1),1),"")</f>
        <v/>
      </c>
    </row>
    <row r="42" spans="1:23" ht="21.75" customHeight="1" thickTop="1" x14ac:dyDescent="0.15">
      <c r="A42" s="61" t="s">
        <v>39</v>
      </c>
      <c r="B42" s="75" t="s">
        <v>30</v>
      </c>
      <c r="C42" s="15">
        <f ca="1">SUM(C18:(OFFSET(INDIRECT(ADDRESS(ROW(),COLUMN())), -1, 0)))</f>
        <v>1000000</v>
      </c>
      <c r="D42" s="62"/>
      <c r="E42" s="63"/>
      <c r="F42" s="64"/>
      <c r="G42" s="63"/>
      <c r="H42" s="63"/>
      <c r="I42" s="64"/>
      <c r="J42" s="63"/>
      <c r="K42" s="63"/>
      <c r="L42" s="64"/>
      <c r="M42" s="63"/>
      <c r="N42" s="63"/>
      <c r="O42" s="64"/>
      <c r="P42" s="65">
        <f ca="1">SUM(P18:(OFFSET(INDIRECT(ADDRESS(ROW(),COLUMN())), -1, 0)))</f>
        <v>1000000</v>
      </c>
    </row>
    <row r="43" spans="1:23" ht="21.75" customHeight="1" x14ac:dyDescent="0.15"/>
    <row r="44" spans="1:23" ht="21.75" customHeight="1" x14ac:dyDescent="0.15"/>
    <row r="45" spans="1:23" ht="21.75" customHeight="1" x14ac:dyDescent="0.15"/>
    <row r="46" spans="1:23" ht="21.75" customHeight="1" x14ac:dyDescent="0.15"/>
    <row r="47" spans="1:23" ht="21.75" customHeight="1" x14ac:dyDescent="0.15"/>
    <row r="48" spans="1:23" ht="21.75" customHeight="1" x14ac:dyDescent="0.15"/>
    <row r="49" customFormat="1" ht="21.75" customHeight="1" x14ac:dyDescent="0.15"/>
    <row r="50" customFormat="1" ht="21.75" customHeight="1" x14ac:dyDescent="0.15"/>
    <row r="51" customFormat="1" ht="21.75" customHeight="1" x14ac:dyDescent="0.15"/>
    <row r="52" customFormat="1" ht="21.75" customHeight="1" x14ac:dyDescent="0.15"/>
    <row r="53" customFormat="1" ht="21.75" customHeight="1" x14ac:dyDescent="0.15"/>
    <row r="54" customFormat="1" ht="21.75" customHeight="1" x14ac:dyDescent="0.15"/>
    <row r="55" customFormat="1" ht="21.75" customHeight="1" x14ac:dyDescent="0.15"/>
    <row r="56" customFormat="1" ht="21.75" customHeight="1" x14ac:dyDescent="0.15"/>
    <row r="57" customFormat="1" ht="21.75" customHeight="1" x14ac:dyDescent="0.15"/>
    <row r="58" customFormat="1" ht="21.75" customHeight="1" x14ac:dyDescent="0.15"/>
    <row r="59" customFormat="1" ht="21.75" customHeight="1" x14ac:dyDescent="0.15"/>
    <row r="60" customFormat="1" ht="21.75" customHeight="1" x14ac:dyDescent="0.15"/>
    <row r="61" customFormat="1" ht="21.75" customHeight="1" x14ac:dyDescent="0.15"/>
    <row r="62" customFormat="1" ht="21.75" customHeight="1" x14ac:dyDescent="0.15"/>
    <row r="63" customFormat="1" ht="21.75" customHeight="1" x14ac:dyDescent="0.15"/>
    <row r="64" customFormat="1" ht="21.75" customHeight="1" x14ac:dyDescent="0.15"/>
    <row r="65" customFormat="1" ht="21.75" customHeight="1" x14ac:dyDescent="0.15"/>
    <row r="66" customFormat="1" ht="21.75" customHeight="1" x14ac:dyDescent="0.15"/>
    <row r="67" customFormat="1" ht="21.75" customHeight="1" x14ac:dyDescent="0.15"/>
    <row r="68" customFormat="1" ht="21.75" customHeight="1" x14ac:dyDescent="0.15"/>
    <row r="69" customFormat="1" ht="21.75" customHeight="1" x14ac:dyDescent="0.15"/>
    <row r="70" customFormat="1" ht="21.75" customHeight="1" x14ac:dyDescent="0.15"/>
    <row r="71" customFormat="1" ht="21.75" customHeight="1" x14ac:dyDescent="0.15"/>
    <row r="72" customFormat="1" ht="21.75" customHeight="1" x14ac:dyDescent="0.15"/>
    <row r="73" customFormat="1" ht="21.75" customHeight="1" x14ac:dyDescent="0.15"/>
    <row r="74" customFormat="1" ht="21.75" customHeight="1" x14ac:dyDescent="0.15"/>
    <row r="75" customFormat="1" ht="21.75" customHeight="1" x14ac:dyDescent="0.15"/>
  </sheetData>
  <protectedRanges>
    <protectedRange sqref="C5" name="範囲1_1"/>
  </protectedRanges>
  <mergeCells count="33">
    <mergeCell ref="T31:AB31"/>
    <mergeCell ref="AC31:AD32"/>
    <mergeCell ref="T32:AB32"/>
    <mergeCell ref="S14:S15"/>
    <mergeCell ref="A15:P15"/>
    <mergeCell ref="A16:A17"/>
    <mergeCell ref="B16:B17"/>
    <mergeCell ref="C16:C17"/>
    <mergeCell ref="D16:D17"/>
    <mergeCell ref="E16:P16"/>
    <mergeCell ref="G17:H17"/>
    <mergeCell ref="J17:K17"/>
    <mergeCell ref="M17:N17"/>
    <mergeCell ref="A10:B10"/>
    <mergeCell ref="C10:D10"/>
    <mergeCell ref="A11:B11"/>
    <mergeCell ref="C11:D11"/>
    <mergeCell ref="A12:B12"/>
    <mergeCell ref="C12:D12"/>
    <mergeCell ref="D1:E1"/>
    <mergeCell ref="E3:F3"/>
    <mergeCell ref="A5:B5"/>
    <mergeCell ref="C5:K5"/>
    <mergeCell ref="G3:K3"/>
    <mergeCell ref="A4:B4"/>
    <mergeCell ref="D4:G4"/>
    <mergeCell ref="H4:K4"/>
    <mergeCell ref="B3:D3"/>
    <mergeCell ref="A9:B9"/>
    <mergeCell ref="C9:D9"/>
    <mergeCell ref="C7:D7"/>
    <mergeCell ref="A8:B8"/>
    <mergeCell ref="C8:D8"/>
  </mergeCells>
  <phoneticPr fontId="2"/>
  <conditionalFormatting sqref="A1:A42 B3 E3 G3 H4 C4:C5">
    <cfRule type="expression" dxfId="12" priority="1">
      <formula>$AC$31&lt;&gt;""</formula>
    </cfRule>
  </conditionalFormatting>
  <conditionalFormatting sqref="B19:F41 I19:I41 L19:L41">
    <cfRule type="expression" dxfId="11" priority="2">
      <formula>$AC$31&lt;&gt;""</formula>
    </cfRule>
  </conditionalFormatting>
  <conditionalFormatting sqref="B18:P18 B42:P42 B1:D1 F1:P1 B2:P2 L3 L4:P5 C6:P6 B6:B17 E7:G7 C7:C12 E8:F12 C13:F13 C14:P16 C17 E17:G17 I17:J17 L17:M17 O17:P17 AC31 T31:T32">
    <cfRule type="expression" dxfId="10" priority="22">
      <formula>$AC$31&lt;&gt;""</formula>
    </cfRule>
  </conditionalFormatting>
  <conditionalFormatting sqref="G18:G41">
    <cfRule type="expression" dxfId="9" priority="9">
      <formula>COUNT($G18)&amp;(H18="")</formula>
    </cfRule>
  </conditionalFormatting>
  <conditionalFormatting sqref="G19:H41 M19:P41 J19:K41">
    <cfRule type="expression" dxfId="8" priority="10">
      <formula>$AC$31&lt;&gt;""</formula>
    </cfRule>
  </conditionalFormatting>
  <conditionalFormatting sqref="H18:H475">
    <cfRule type="expression" dxfId="7" priority="7">
      <formula>(H18&lt;&gt;"")</formula>
    </cfRule>
    <cfRule type="expression" dxfId="6" priority="8">
      <formula>COUNT($G18)</formula>
    </cfRule>
  </conditionalFormatting>
  <conditionalFormatting sqref="K18:K475">
    <cfRule type="expression" dxfId="5" priority="4">
      <formula>(K18&lt;&gt;"")</formula>
    </cfRule>
    <cfRule type="expression" dxfId="4" priority="5">
      <formula>COUNT($J18)</formula>
    </cfRule>
  </conditionalFormatting>
  <conditionalFormatting sqref="N18:N475">
    <cfRule type="expression" dxfId="3" priority="3">
      <formula>(N18&lt;&gt;"")</formula>
    </cfRule>
    <cfRule type="expression" dxfId="2" priority="6">
      <formula>COUNT($M18)</formula>
    </cfRule>
  </conditionalFormatting>
  <conditionalFormatting sqref="Q20:R20 Q21:Q22 Q23:R24">
    <cfRule type="expression" dxfId="1" priority="21">
      <formula>#REF!&lt;&gt;""</formula>
    </cfRule>
  </conditionalFormatting>
  <conditionalFormatting sqref="R21">
    <cfRule type="expression" dxfId="0" priority="20">
      <formula>#REF!&lt;&gt;""</formula>
    </cfRule>
  </conditionalFormatting>
  <dataValidations count="3">
    <dataValidation type="list" allowBlank="1" showInputMessage="1" showErrorMessage="1" sqref="B18:B41" xr:uid="{AC6E02DF-CEC2-4301-A0C5-139763E457DE}">
      <formula1>INDIRECT("補助率・費目・節!"&amp;$A18)</formula1>
    </dataValidation>
    <dataValidation allowBlank="1" showInputMessage="1" showErrorMessage="1" prompt="自動で計算されます" sqref="C9:C12 P18:P41 C18:C41" xr:uid="{CEEDC0B8-DFA3-4C48-846A-60264BEF1076}"/>
    <dataValidation type="list" allowBlank="1" showInputMessage="1" showErrorMessage="1" sqref="AC31" xr:uid="{C4E38698-1396-40A0-8D81-A53B92CE3EB0}">
      <formula1>"〇"</formula1>
    </dataValidation>
  </dataValidations>
  <printOptions horizontalCentered="1"/>
  <pageMargins left="0.70866141732283472" right="0.70866141732283472" top="0.55118110236220474" bottom="0.55118110236220474" header="0.31496062992125984" footer="0.31496062992125984"/>
  <pageSetup paperSize="9" scale="87" fitToHeight="0" orientation="portrait" r:id="rId1"/>
  <headerFooter>
    <oddFooter>&amp;P / &amp;N ページ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6930A61-9166-4C1D-9D84-9412935E8387}">
          <x14:formula1>
            <xm:f>補助率・費目・節!$G$1:$G$14</xm:f>
          </x14:formula1>
          <xm:sqref>A18 A26:A41</xm:sqref>
        </x14:dataValidation>
        <x14:dataValidation type="list" allowBlank="1" showInputMessage="1" showErrorMessage="1" xr:uid="{467B9297-4DB3-4E7C-A355-C05730520768}">
          <x14:formula1>
            <xm:f>補助率・費目・節!$A$1:$A$8</xm:f>
          </x14:formula1>
          <xm:sqref>B3:D3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"/>
  <dimension ref="A1:J24"/>
  <sheetViews>
    <sheetView zoomScale="130" zoomScaleNormal="130" workbookViewId="0">
      <selection activeCell="A9" sqref="A9"/>
    </sheetView>
  </sheetViews>
  <sheetFormatPr defaultColWidth="9" defaultRowHeight="13.5" x14ac:dyDescent="0.15"/>
  <cols>
    <col min="1" max="1" width="18.375" style="1" bestFit="1" customWidth="1"/>
    <col min="2" max="2" width="3.25" style="1" customWidth="1"/>
    <col min="3" max="3" width="30.625" style="1" bestFit="1" customWidth="1"/>
    <col min="4" max="4" width="5.875" style="1" bestFit="1" customWidth="1"/>
    <col min="5" max="5" width="99.875" style="1" bestFit="1" customWidth="1"/>
    <col min="6" max="6" width="4.125" style="5" customWidth="1"/>
    <col min="7" max="7" width="16.75" style="1" customWidth="1"/>
    <col min="8" max="8" width="16.375" style="1" customWidth="1"/>
    <col min="9" max="9" width="16.875" style="1" customWidth="1"/>
    <col min="10" max="10" width="21.125" style="1" bestFit="1" customWidth="1"/>
    <col min="11" max="16384" width="9" style="1"/>
  </cols>
  <sheetData>
    <row r="1" spans="1:10" s="2" customFormat="1" ht="15.75" customHeight="1" x14ac:dyDescent="0.15">
      <c r="A1" s="3" t="s">
        <v>95</v>
      </c>
      <c r="D1" s="4" t="s">
        <v>35</v>
      </c>
      <c r="E1" s="4" t="s">
        <v>35</v>
      </c>
      <c r="G1" s="7"/>
      <c r="H1" s="10"/>
      <c r="I1" s="12"/>
      <c r="J1" s="10"/>
    </row>
    <row r="2" spans="1:10" s="2" customFormat="1" ht="15.75" customHeight="1" x14ac:dyDescent="0.15">
      <c r="A2" s="21" t="s">
        <v>61</v>
      </c>
      <c r="B2" s="4"/>
      <c r="C2" s="12" t="s">
        <v>60</v>
      </c>
      <c r="D2" s="13" t="s">
        <v>23</v>
      </c>
      <c r="E2" s="21"/>
      <c r="F2" s="6"/>
      <c r="G2" s="10" t="s">
        <v>56</v>
      </c>
      <c r="H2" s="10" t="s">
        <v>56</v>
      </c>
      <c r="I2" s="10" t="s">
        <v>56</v>
      </c>
      <c r="J2" s="10" t="s">
        <v>56</v>
      </c>
    </row>
    <row r="3" spans="1:10" s="2" customFormat="1" ht="15.75" customHeight="1" x14ac:dyDescent="0.15">
      <c r="A3" s="21" t="s">
        <v>86</v>
      </c>
      <c r="B3" s="4"/>
      <c r="C3" s="12" t="s">
        <v>60</v>
      </c>
      <c r="D3" s="13" t="s">
        <v>23</v>
      </c>
      <c r="E3" s="21"/>
      <c r="F3" s="6"/>
      <c r="G3" s="10" t="s">
        <v>25</v>
      </c>
      <c r="H3" s="12" t="s">
        <v>24</v>
      </c>
      <c r="I3" s="12" t="s">
        <v>64</v>
      </c>
      <c r="J3" s="12" t="s">
        <v>65</v>
      </c>
    </row>
    <row r="4" spans="1:10" s="2" customFormat="1" ht="15.75" customHeight="1" x14ac:dyDescent="0.15">
      <c r="A4" s="21" t="s">
        <v>62</v>
      </c>
      <c r="B4" s="4"/>
      <c r="C4" s="12" t="s">
        <v>60</v>
      </c>
      <c r="D4" s="13" t="s">
        <v>23</v>
      </c>
      <c r="E4" s="19"/>
      <c r="F4" s="6"/>
      <c r="G4" s="12" t="s">
        <v>26</v>
      </c>
      <c r="I4" s="12" t="s">
        <v>44</v>
      </c>
      <c r="J4" s="12" t="s">
        <v>66</v>
      </c>
    </row>
    <row r="5" spans="1:10" s="2" customFormat="1" ht="15.75" customHeight="1" x14ac:dyDescent="0.15">
      <c r="A5" s="21" t="s">
        <v>87</v>
      </c>
      <c r="B5" s="4"/>
      <c r="C5" s="12" t="s">
        <v>60</v>
      </c>
      <c r="D5" s="13" t="s">
        <v>23</v>
      </c>
      <c r="E5" s="21"/>
      <c r="F5" s="6"/>
      <c r="G5" s="12" t="s">
        <v>27</v>
      </c>
      <c r="J5" s="12" t="s">
        <v>67</v>
      </c>
    </row>
    <row r="6" spans="1:10" s="2" customFormat="1" ht="15.75" customHeight="1" x14ac:dyDescent="0.15">
      <c r="A6" s="21" t="s">
        <v>63</v>
      </c>
      <c r="B6" s="4"/>
      <c r="C6" s="12" t="s">
        <v>60</v>
      </c>
      <c r="D6" s="13" t="s">
        <v>23</v>
      </c>
      <c r="E6" s="21"/>
      <c r="F6" s="6"/>
      <c r="G6" s="16"/>
      <c r="J6" s="12" t="s">
        <v>68</v>
      </c>
    </row>
    <row r="7" spans="1:10" s="2" customFormat="1" ht="15.75" customHeight="1" x14ac:dyDescent="0.15">
      <c r="A7" s="21" t="s">
        <v>88</v>
      </c>
      <c r="B7" s="4"/>
      <c r="C7" s="12" t="s">
        <v>60</v>
      </c>
      <c r="D7" s="13" t="s">
        <v>23</v>
      </c>
      <c r="E7" s="21"/>
      <c r="F7" s="6"/>
      <c r="J7" s="12" t="s">
        <v>46</v>
      </c>
    </row>
    <row r="8" spans="1:10" s="2" customFormat="1" ht="15.75" customHeight="1" x14ac:dyDescent="0.15">
      <c r="A8" s="21" t="s">
        <v>89</v>
      </c>
      <c r="B8" s="4"/>
      <c r="C8" s="12" t="s">
        <v>60</v>
      </c>
      <c r="D8" s="13" t="s">
        <v>23</v>
      </c>
      <c r="E8" s="21"/>
      <c r="F8" s="6"/>
      <c r="J8" s="12" t="s">
        <v>48</v>
      </c>
    </row>
    <row r="9" spans="1:10" s="2" customFormat="1" ht="15.75" customHeight="1" x14ac:dyDescent="0.15">
      <c r="E9" s="4"/>
      <c r="F9" s="6"/>
      <c r="J9" s="20" t="s">
        <v>49</v>
      </c>
    </row>
    <row r="10" spans="1:10" s="2" customFormat="1" ht="15.75" customHeight="1" x14ac:dyDescent="0.15">
      <c r="B10" s="4"/>
      <c r="D10" s="17"/>
      <c r="E10" s="4"/>
      <c r="F10" s="5"/>
      <c r="J10" s="20" t="s">
        <v>50</v>
      </c>
    </row>
    <row r="11" spans="1:10" s="2" customFormat="1" ht="15.75" customHeight="1" x14ac:dyDescent="0.15">
      <c r="A11" s="8"/>
      <c r="B11" s="4"/>
      <c r="D11" s="18"/>
      <c r="F11" s="5"/>
      <c r="J11" s="20" t="s">
        <v>69</v>
      </c>
    </row>
    <row r="12" spans="1:10" s="2" customFormat="1" ht="15.75" customHeight="1" x14ac:dyDescent="0.15">
      <c r="A12" s="11"/>
      <c r="B12" s="1"/>
      <c r="D12" s="18"/>
      <c r="F12" s="5"/>
      <c r="J12" s="4"/>
    </row>
    <row r="13" spans="1:10" s="2" customFormat="1" ht="15.75" customHeight="1" x14ac:dyDescent="0.15">
      <c r="A13" s="11"/>
      <c r="B13" s="1"/>
      <c r="D13" s="18"/>
      <c r="F13" s="5"/>
    </row>
    <row r="14" spans="1:10" s="2" customFormat="1" ht="15.75" customHeight="1" x14ac:dyDescent="0.15">
      <c r="A14" s="11"/>
      <c r="B14" s="1"/>
      <c r="D14" s="18"/>
      <c r="F14" s="5"/>
      <c r="J14" s="4"/>
    </row>
    <row r="15" spans="1:10" s="2" customFormat="1" ht="15.75" customHeight="1" x14ac:dyDescent="0.15">
      <c r="A15" s="11"/>
      <c r="B15" s="1"/>
      <c r="C15" s="1"/>
      <c r="D15" s="1"/>
      <c r="E15" s="1"/>
      <c r="F15" s="5"/>
      <c r="J15" s="4"/>
    </row>
    <row r="16" spans="1:10" s="2" customFormat="1" ht="15.75" customHeight="1" x14ac:dyDescent="0.15">
      <c r="A16" s="1"/>
      <c r="B16" s="1"/>
      <c r="C16" s="1"/>
      <c r="D16" s="1"/>
      <c r="E16" s="1"/>
      <c r="F16" s="5"/>
      <c r="I16" s="1"/>
      <c r="J16" s="4"/>
    </row>
    <row r="17" spans="5:5" ht="15.75" customHeight="1" x14ac:dyDescent="0.15"/>
    <row r="18" spans="5:5" ht="15.75" customHeight="1" x14ac:dyDescent="0.15">
      <c r="E18" s="4"/>
    </row>
    <row r="19" spans="5:5" ht="15.75" customHeight="1" x14ac:dyDescent="0.15">
      <c r="E19" s="4"/>
    </row>
    <row r="20" spans="5:5" ht="15.75" customHeight="1" x14ac:dyDescent="0.15">
      <c r="E20" s="4"/>
    </row>
    <row r="21" spans="5:5" ht="15.75" customHeight="1" x14ac:dyDescent="0.15">
      <c r="E21" s="4"/>
    </row>
    <row r="22" spans="5:5" ht="15.75" customHeight="1" x14ac:dyDescent="0.15">
      <c r="E22" s="4"/>
    </row>
    <row r="23" spans="5:5" x14ac:dyDescent="0.15">
      <c r="E23" s="4"/>
    </row>
    <row r="24" spans="5:5" x14ac:dyDescent="0.15">
      <c r="E24" s="4"/>
    </row>
  </sheetData>
  <sheetProtection selectLockedCells="1" selectUnlockedCells="1"/>
  <phoneticPr fontId="2"/>
  <pageMargins left="0.35433070866141736" right="0.35433070866141736" top="0.74803149606299213" bottom="0.51181102362204722" header="0.31496062992125984" footer="0.31496062992125984"/>
  <pageSetup paperSize="9" orientation="portrait" r:id="rId1"/>
  <headerFooter>
    <oddHeader>&amp;C&amp;F&amp;R&amp;D</oddHeader>
    <oddFooter>&amp;P / &amp;N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9</vt:i4>
      </vt:variant>
    </vt:vector>
  </HeadingPairs>
  <TitlesOfParts>
    <vt:vector size="12" baseType="lpstr">
      <vt:lpstr>復興支援（NPO用）_要望</vt:lpstr>
      <vt:lpstr>記入例_復興支援（NPO用）_要望 </vt:lpstr>
      <vt:lpstr>補助率・費目・節</vt:lpstr>
      <vt:lpstr>'記入例_復興支援（NPO用）_要望 '!Print_Area</vt:lpstr>
      <vt:lpstr>'復興支援（NPO用）_要望'!Print_Area</vt:lpstr>
      <vt:lpstr>'記入例_復興支援（NPO用）_要望 '!Print_Titles</vt:lpstr>
      <vt:lpstr>'復興支援（NPO用）_要望'!Print_Titles</vt:lpstr>
      <vt:lpstr>機械_研究補助</vt:lpstr>
      <vt:lpstr>事業費</vt:lpstr>
      <vt:lpstr>費目</vt:lpstr>
      <vt:lpstr>物件費</vt:lpstr>
      <vt:lpstr>旅費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日本自転車振興会</dc:creator>
  <cp:lastModifiedBy>宮本 環</cp:lastModifiedBy>
  <cp:lastPrinted>2019-07-18T02:20:54Z</cp:lastPrinted>
  <dcterms:created xsi:type="dcterms:W3CDTF">2006-06-22T01:18:33Z</dcterms:created>
  <dcterms:modified xsi:type="dcterms:W3CDTF">2026-07-07T04:41:33Z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プロジェクト">
    <vt:lpwstr>H26_keihi_hikaku_0828(5事業項目_3枚)</vt:lpwstr>
  </property>
</Properties>
</file>