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10_要望書作成の手引き\2027年度\3_ダウンロード様式\2027教育用機器の整備（DL様式）\2027_教育用機器_関連書類\"/>
    </mc:Choice>
  </mc:AlternateContent>
  <xr:revisionPtr revIDLastSave="0" documentId="13_ncr:1_{A2BCDDAC-7713-43B3-9853-9C26AA433839}" xr6:coauthVersionLast="47" xr6:coauthVersionMax="47" xr10:uidLastSave="{00000000-0000-0000-0000-000000000000}"/>
  <workbookProtection workbookAlgorithmName="SHA-512" workbookHashValue="AzsUwfEM+dVkDBXnR49ZXvaLE0SLbpeOEYIczNUcqzvbt20jGMUCh9t5mWy0iSaQIdFI16VIUkdHwJbOh5FACg==" workbookSaltValue="FvyhiQW2JMdBl6EMZ6E9Pg==" workbookSpinCount="100000" lockStructure="1"/>
  <bookViews>
    <workbookView xWindow="-120" yWindow="-120" windowWidth="29040" windowHeight="15720" xr2:uid="{00000000-000D-0000-FFFF-FFFF00000000}"/>
  </bookViews>
  <sheets>
    <sheet name="教育用機器の整備" sheetId="1" r:id="rId1"/>
    <sheet name="補助率・費目・節" sheetId="2" state="hidden" r:id="rId2"/>
  </sheets>
  <definedNames>
    <definedName name="_xlnm._FilterDatabase" localSheetId="1" hidden="1">補助率・費目・節!$B$1</definedName>
    <definedName name="iranai" localSheetId="0">#REF!</definedName>
    <definedName name="iranai">#REF!</definedName>
    <definedName name="iranai100" localSheetId="0">補助率・費目・節!#REF!</definedName>
    <definedName name="iranai100">補助率・費目・節!#REF!</definedName>
    <definedName name="iranai12" localSheetId="0">補助率・費目・節!#REF!</definedName>
    <definedName name="iranai12">補助率・費目・節!#REF!</definedName>
    <definedName name="iranai2" localSheetId="0">#REF!</definedName>
    <definedName name="iranai2">#REF!</definedName>
    <definedName name="iranai3" localSheetId="0">#REF!</definedName>
    <definedName name="iranai3">#REF!</definedName>
    <definedName name="iranai4" localSheetId="0">補助率・費目・節!#REF!</definedName>
    <definedName name="iranai4">補助率・費目・節!#REF!</definedName>
    <definedName name="iranaidesu" localSheetId="0">補助率・費目・節!#REF!</definedName>
    <definedName name="iranaidesu">補助率・費目・節!#REF!</definedName>
    <definedName name="_xlnm.Print_Area" localSheetId="0">教育用機器の整備!$A$1:$AB$31</definedName>
    <definedName name="介護機器">教育用機器の整備!$AE$1:$AE$5</definedName>
    <definedName name="機械_研究補助">補助率・費目・節!$K$2:$K$14</definedName>
    <definedName name="機械_公設工業試験研究所">補助率・費目・節!$H$2:$H$13</definedName>
    <definedName name="機械_振興事業補助" localSheetId="0">補助率・費目・節!#REF!</definedName>
    <definedName name="機械_振興事業補助">補助率・費目・節!#REF!</definedName>
    <definedName name="公益_機器整備" localSheetId="0">補助率・費目・節!#REF!</definedName>
    <definedName name="公益_機器整備">補助率・費目・節!#REF!</definedName>
    <definedName name="公益_建築" localSheetId="0">補助率・費目・節!#REF!</definedName>
    <definedName name="公益_建築">補助率・費目・節!#REF!</definedName>
    <definedName name="公益_検診車" localSheetId="0">補助率・費目・節!#REF!</definedName>
    <definedName name="公益_検診車">補助率・費目・節!#REF!</definedName>
    <definedName name="公益_研究補助" localSheetId="0">補助率・費目・節!#REF!</definedName>
    <definedName name="公益_研究補助">補助率・費目・節!#REF!</definedName>
    <definedName name="公益_事業費" localSheetId="0">補助率・費目・節!#REF!</definedName>
    <definedName name="公益_事業費">補助率・費目・節!#REF!</definedName>
    <definedName name="公益_車両整備" localSheetId="0">補助率・費目・節!#REF!</definedName>
    <definedName name="公益_車両整備">補助率・費目・節!#REF!</definedName>
    <definedName name="公益_新世紀" localSheetId="0">補助率・費目・節!#REF!</definedName>
    <definedName name="公益_新世紀">補助率・費目・節!#REF!</definedName>
    <definedName name="公益_復興支援" localSheetId="0">補助率・費目・節!#REF!</definedName>
    <definedName name="公益_復興支援">補助率・費目・節!#REF!</definedName>
    <definedName name="公益_補修" localSheetId="0">補助率・費目・節!#REF!</definedName>
    <definedName name="公益_補修">補助率・費目・節!#REF!</definedName>
    <definedName name="福祉車両" localSheetId="0">#REF!</definedName>
    <definedName name="福祉車両">#REF!</definedName>
    <definedName name="訪問入浴車" localSheetId="0">#REF!</definedName>
    <definedName name="訪問入浴車">#REF!</definedName>
    <definedName name="訪問入浴車排気量" localSheetId="0">#REF!</definedName>
    <definedName name="訪問入浴車排気量">#REF!</definedName>
    <definedName name="旅_費" localSheetId="0">補助率・費目・節!#REF!</definedName>
    <definedName name="旅_費">補助率・費目・節!#REF!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OBLRwGnIKDjVRQn+fFgv2fh1FIwfDSyicL84NFkWyNQ="/>
    </ext>
  </extLst>
</workbook>
</file>

<file path=xl/calcChain.xml><?xml version="1.0" encoding="utf-8"?>
<calcChain xmlns="http://schemas.openxmlformats.org/spreadsheetml/2006/main">
  <c r="N31" i="1" l="1"/>
  <c r="E31" i="1"/>
  <c r="D31" i="1"/>
  <c r="C31" i="1"/>
  <c r="AB30" i="1"/>
  <c r="AA30" i="1"/>
  <c r="Y30" i="1"/>
  <c r="W30" i="1"/>
  <c r="U30" i="1"/>
  <c r="R30" i="1"/>
  <c r="Q30" i="1"/>
  <c r="AB29" i="1"/>
  <c r="AA29" i="1"/>
  <c r="Y29" i="1"/>
  <c r="W29" i="1"/>
  <c r="U29" i="1"/>
  <c r="R29" i="1"/>
  <c r="Q29" i="1"/>
  <c r="AB28" i="1"/>
  <c r="AA28" i="1"/>
  <c r="Y28" i="1"/>
  <c r="W28" i="1"/>
  <c r="U28" i="1"/>
  <c r="R28" i="1"/>
  <c r="Q28" i="1"/>
  <c r="AB27" i="1"/>
  <c r="AA27" i="1"/>
  <c r="Y27" i="1"/>
  <c r="W27" i="1"/>
  <c r="U27" i="1"/>
  <c r="R27" i="1"/>
  <c r="Q27" i="1"/>
  <c r="AB26" i="1"/>
  <c r="AA26" i="1"/>
  <c r="Y26" i="1"/>
  <c r="W26" i="1"/>
  <c r="U26" i="1"/>
  <c r="R26" i="1"/>
  <c r="Q26" i="1"/>
  <c r="AB25" i="1"/>
  <c r="AA25" i="1"/>
  <c r="Y25" i="1"/>
  <c r="W25" i="1"/>
  <c r="U25" i="1"/>
  <c r="R25" i="1"/>
  <c r="Q25" i="1"/>
  <c r="AB24" i="1"/>
  <c r="AA24" i="1"/>
  <c r="Y24" i="1"/>
  <c r="W24" i="1"/>
  <c r="U24" i="1"/>
  <c r="R24" i="1"/>
  <c r="Q24" i="1"/>
  <c r="AB23" i="1"/>
  <c r="AA23" i="1"/>
  <c r="Y23" i="1"/>
  <c r="W23" i="1"/>
  <c r="U23" i="1"/>
  <c r="R23" i="1"/>
  <c r="Q23" i="1"/>
  <c r="R22" i="1"/>
  <c r="Q22" i="1"/>
  <c r="AB21" i="1" a="1"/>
  <c r="AB21" i="1" s="1"/>
  <c r="AA21" i="1"/>
  <c r="Y21" i="1"/>
  <c r="W21" i="1"/>
  <c r="U21" i="1"/>
  <c r="R21" i="1"/>
  <c r="Q21" i="1"/>
  <c r="R20" i="1"/>
  <c r="Q20" i="1"/>
  <c r="AB19" i="1" a="1"/>
  <c r="AB19" i="1" s="1"/>
  <c r="AA19" i="1"/>
  <c r="Y19" i="1"/>
  <c r="W19" i="1"/>
  <c r="U19" i="1"/>
  <c r="R19" i="1"/>
  <c r="Q19" i="1"/>
  <c r="R17" i="1"/>
  <c r="Q17" i="1"/>
  <c r="B3" i="1"/>
  <c r="AB31" i="1" l="1"/>
  <c r="D10" i="1" s="1"/>
  <c r="S18" i="1"/>
  <c r="S31" i="1" l="1"/>
  <c r="D9" i="1" s="1"/>
  <c r="Q18" i="1"/>
  <c r="Q31" i="1" s="1"/>
  <c r="D7" i="1" s="1"/>
  <c r="R18" i="1" l="1"/>
  <c r="R31" i="1" s="1"/>
  <c r="D8" i="1" s="1"/>
  <c r="H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T8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>======
ID#AAABrdCkKhc
越村 祐希    (2025-09-24 00:21:38)
このセルを入力し、すべてのセルを白色にしてください。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gi+8zgnfZ3IiV+1dsfhpAqqa5pA=="/>
    </ext>
  </extLst>
</comments>
</file>

<file path=xl/sharedStrings.xml><?xml version="1.0" encoding="utf-8"?>
<sst xmlns="http://schemas.openxmlformats.org/spreadsheetml/2006/main" count="132" uniqueCount="93">
  <si>
    <t>福祉機器</t>
  </si>
  <si>
    <t>事業区分</t>
  </si>
  <si>
    <t>機械_振興事業補助</t>
  </si>
  <si>
    <t>事　業　経　費　比　較　表</t>
  </si>
  <si>
    <t>選択して下さい</t>
  </si>
  <si>
    <r>
      <rPr>
        <b/>
        <sz val="18"/>
        <color theme="1"/>
        <rFont val="ＭＳ Ｐゴシック"/>
        <family val="3"/>
        <charset val="128"/>
      </rPr>
      <t>作業手順</t>
    </r>
    <r>
      <rPr>
        <b/>
        <sz val="16"/>
        <color theme="1"/>
        <rFont val="ＭＳ Ｐゴシック"/>
        <family val="3"/>
        <charset val="128"/>
      </rPr>
      <t>　①～⑦の順番に作業してください。</t>
    </r>
  </si>
  <si>
    <t>補助率</t>
  </si>
  <si>
    <t>補助事業名</t>
  </si>
  <si>
    <t>特殊浴槽</t>
  </si>
  <si>
    <t>介護リフト</t>
  </si>
  <si>
    <t>①</t>
  </si>
  <si>
    <t>１．収入の部</t>
  </si>
  <si>
    <t>［単位：円］</t>
  </si>
  <si>
    <t>モジュール型車いす</t>
  </si>
  <si>
    <t>②</t>
  </si>
  <si>
    <t>項目</t>
  </si>
  <si>
    <t>⑥予算額</t>
  </si>
  <si>
    <t>見守り支援システム</t>
  </si>
  <si>
    <t>補助金</t>
  </si>
  <si>
    <t>自己負担分</t>
  </si>
  <si>
    <t xml:space="preserve">                ⑦自己負担金の調達方法　  　　　　　　 ［単位：円］</t>
  </si>
  <si>
    <t>介護ロボット</t>
  </si>
  <si>
    <t>③</t>
  </si>
  <si>
    <t>自己負担金</t>
  </si>
  <si>
    <t>補助対象経費総額</t>
  </si>
  <si>
    <t>④</t>
  </si>
  <si>
    <t>事業費総額</t>
  </si>
  <si>
    <t>２．支出の部</t>
  </si>
  <si>
    <t>⑤</t>
  </si>
  <si>
    <t>②前　　　年　　　度　　　交　　　付　　　決　　　定　　　額</t>
  </si>
  <si>
    <t>要　　　　　　望　　　　　　額</t>
  </si>
  <si>
    <t>（費目・A）
節・B</t>
  </si>
  <si>
    <r>
      <rPr>
        <sz val="6"/>
        <color theme="1"/>
        <rFont val="MS PMincho"/>
        <family val="1"/>
        <charset val="128"/>
      </rPr>
      <t>補助率</t>
    </r>
    <r>
      <rPr>
        <sz val="7"/>
        <color theme="1"/>
        <rFont val="ＭＳ Ｐ明朝"/>
        <family val="1"/>
        <charset val="128"/>
      </rPr>
      <t xml:space="preserve">
(C)</t>
    </r>
  </si>
  <si>
    <r>
      <rPr>
        <sz val="9"/>
        <color theme="1"/>
        <rFont val="MS PMincho"/>
        <family val="1"/>
        <charset val="128"/>
      </rPr>
      <t xml:space="preserve">補助金
</t>
    </r>
    <r>
      <rPr>
        <sz val="6"/>
        <color theme="1"/>
        <rFont val="ＭＳ Ｐ明朝"/>
        <family val="1"/>
        <charset val="128"/>
      </rPr>
      <t>（D）</t>
    </r>
  </si>
  <si>
    <r>
      <rPr>
        <sz val="7"/>
        <color theme="1"/>
        <rFont val="ＭＳ Ｐ明朝"/>
        <family val="1"/>
        <charset val="128"/>
      </rPr>
      <t>自己負担金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（E）</t>
    </r>
  </si>
  <si>
    <r>
      <rPr>
        <sz val="6"/>
        <color theme="1"/>
        <rFont val="ＭＳ Ｐ明朝"/>
        <family val="1"/>
        <charset val="128"/>
      </rPr>
      <t>補助対象経費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（F）</t>
    </r>
  </si>
  <si>
    <t>算出基礎　／　事業費総額（G）</t>
  </si>
  <si>
    <r>
      <rPr>
        <sz val="6"/>
        <color theme="1"/>
        <rFont val="MS PMincho"/>
        <family val="1"/>
        <charset val="128"/>
      </rPr>
      <t>補助率</t>
    </r>
    <r>
      <rPr>
        <sz val="7"/>
        <color theme="1"/>
        <rFont val="ＭＳ Ｐ明朝"/>
        <family val="1"/>
        <charset val="128"/>
      </rPr>
      <t xml:space="preserve">
(C)</t>
    </r>
  </si>
  <si>
    <r>
      <rPr>
        <sz val="9"/>
        <color theme="1"/>
        <rFont val="MS PMincho"/>
        <family val="1"/>
        <charset val="128"/>
      </rPr>
      <t xml:space="preserve">補助金
</t>
    </r>
    <r>
      <rPr>
        <sz val="6"/>
        <color theme="1"/>
        <rFont val="ＭＳ Ｐ明朝"/>
        <family val="1"/>
        <charset val="128"/>
      </rPr>
      <t>（D）</t>
    </r>
  </si>
  <si>
    <r>
      <rPr>
        <sz val="7"/>
        <color theme="1"/>
        <rFont val="ＭＳ Ｐ明朝"/>
        <family val="1"/>
        <charset val="128"/>
      </rPr>
      <t>自己負担金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（E）</t>
    </r>
  </si>
  <si>
    <r>
      <rPr>
        <sz val="6"/>
        <color theme="1"/>
        <rFont val="ＭＳ Ｐ明朝"/>
        <family val="1"/>
        <charset val="128"/>
      </rPr>
      <t>補助対象経費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（F）</t>
    </r>
  </si>
  <si>
    <t>内容
（単価）</t>
  </si>
  <si>
    <t>×</t>
  </si>
  <si>
    <t>数量
（単位）</t>
  </si>
  <si>
    <t>=</t>
  </si>
  <si>
    <t>合計</t>
  </si>
  <si>
    <t>⑥</t>
  </si>
  <si>
    <t>＜事業を簡潔に示す名称、又は、事業項目名を記入してください＞</t>
  </si>
  <si>
    <t>（物件費）</t>
  </si>
  <si>
    <t xml:space="preserve"> </t>
  </si>
  <si>
    <t>⑦</t>
  </si>
  <si>
    <t>物件費</t>
  </si>
  <si>
    <t>1式</t>
  </si>
  <si>
    <t>総合計（I)</t>
  </si>
  <si>
    <t>①選択してください</t>
  </si>
  <si>
    <t>機械_研究補助</t>
  </si>
  <si>
    <t>（旅　費）</t>
  </si>
  <si>
    <t>機械</t>
  </si>
  <si>
    <t>旅　費</t>
  </si>
  <si>
    <t>（事業費）</t>
  </si>
  <si>
    <t>謝金</t>
  </si>
  <si>
    <t>謝　金</t>
  </si>
  <si>
    <t>委員手当</t>
  </si>
  <si>
    <t>研究員手当</t>
  </si>
  <si>
    <t>臨時傭役費</t>
  </si>
  <si>
    <t>〔2027年度補助要望用〕</t>
    <phoneticPr fontId="25"/>
  </si>
  <si>
    <t>機械設備拡充</t>
    <rPh sb="0" eb="2">
      <t>キカイ</t>
    </rPh>
    <rPh sb="2" eb="4">
      <t>セツビ</t>
    </rPh>
    <rPh sb="4" eb="6">
      <t>カクジュウ</t>
    </rPh>
    <phoneticPr fontId="27"/>
  </si>
  <si>
    <t>人材育成</t>
    <rPh sb="0" eb="2">
      <t>ジンザイ</t>
    </rPh>
    <rPh sb="2" eb="4">
      <t>イクセイ</t>
    </rPh>
    <phoneticPr fontId="27"/>
  </si>
  <si>
    <t>共同研究</t>
    <rPh sb="0" eb="2">
      <t>キョウドウ</t>
    </rPh>
    <rPh sb="2" eb="4">
      <t>ケンキュウ</t>
    </rPh>
    <phoneticPr fontId="27"/>
  </si>
  <si>
    <t>④選択して下さい</t>
    <rPh sb="1" eb="3">
      <t>センタク</t>
    </rPh>
    <rPh sb="5" eb="6">
      <t>クダ</t>
    </rPh>
    <phoneticPr fontId="27"/>
  </si>
  <si>
    <t>選択して下さい</t>
    <rPh sb="0" eb="2">
      <t>センタク</t>
    </rPh>
    <rPh sb="4" eb="5">
      <t>クダ</t>
    </rPh>
    <phoneticPr fontId="27"/>
  </si>
  <si>
    <t>物件費</t>
    <rPh sb="0" eb="3">
      <t>ブッケンヒ</t>
    </rPh>
    <phoneticPr fontId="27"/>
  </si>
  <si>
    <t>旅費</t>
    <phoneticPr fontId="27"/>
  </si>
  <si>
    <t>会場費</t>
    <rPh sb="0" eb="3">
      <t>カイジョウヒ</t>
    </rPh>
    <phoneticPr fontId="27"/>
  </si>
  <si>
    <t>実験材料費</t>
    <rPh sb="0" eb="2">
      <t>ジッケン</t>
    </rPh>
    <rPh sb="2" eb="5">
      <t>ザイリョウヒ</t>
    </rPh>
    <phoneticPr fontId="27"/>
  </si>
  <si>
    <t>印刷費</t>
    <phoneticPr fontId="27"/>
  </si>
  <si>
    <t>印刷費</t>
    <rPh sb="0" eb="3">
      <t>インサツヒ</t>
    </rPh>
    <phoneticPr fontId="27"/>
  </si>
  <si>
    <t>委託事業費</t>
    <phoneticPr fontId="27"/>
  </si>
  <si>
    <t>その他（諸費）</t>
    <rPh sb="2" eb="3">
      <t>タ</t>
    </rPh>
    <rPh sb="4" eb="6">
      <t>ショヒ</t>
    </rPh>
    <phoneticPr fontId="27"/>
  </si>
  <si>
    <t>運送料</t>
    <rPh sb="0" eb="3">
      <t>ウンソウリョウ</t>
    </rPh>
    <phoneticPr fontId="27"/>
  </si>
  <si>
    <t>資料購入費</t>
    <rPh sb="0" eb="2">
      <t>シリョウ</t>
    </rPh>
    <rPh sb="2" eb="5">
      <t>コウニュウヒ</t>
    </rPh>
    <phoneticPr fontId="27"/>
  </si>
  <si>
    <t>機器借上料</t>
    <rPh sb="0" eb="2">
      <t>キキ</t>
    </rPh>
    <rPh sb="2" eb="3">
      <t>カ</t>
    </rPh>
    <rPh sb="3" eb="4">
      <t>ア</t>
    </rPh>
    <rPh sb="4" eb="5">
      <t>リョウ</t>
    </rPh>
    <phoneticPr fontId="27"/>
  </si>
  <si>
    <t>原稿料</t>
    <rPh sb="0" eb="3">
      <t>ゲンコウリョウ</t>
    </rPh>
    <phoneticPr fontId="27"/>
  </si>
  <si>
    <t>翻訳料</t>
    <rPh sb="0" eb="3">
      <t>ホンヤクリョウ</t>
    </rPh>
    <phoneticPr fontId="27"/>
  </si>
  <si>
    <t>委託事業費</t>
    <rPh sb="0" eb="2">
      <t>イタク</t>
    </rPh>
    <rPh sb="2" eb="5">
      <t>ジギョウヒ</t>
    </rPh>
    <phoneticPr fontId="27"/>
  </si>
  <si>
    <t>委託調査費</t>
    <rPh sb="0" eb="2">
      <t>イタク</t>
    </rPh>
    <rPh sb="2" eb="5">
      <t>チョウサヒ</t>
    </rPh>
    <phoneticPr fontId="27"/>
  </si>
  <si>
    <t>教育用機器の整備</t>
    <rPh sb="0" eb="2">
      <t>キョウイク</t>
    </rPh>
    <rPh sb="2" eb="3">
      <t>ヨウ</t>
    </rPh>
    <rPh sb="3" eb="5">
      <t>キキ</t>
    </rPh>
    <rPh sb="6" eb="8">
      <t>セイビ</t>
    </rPh>
    <phoneticPr fontId="27"/>
  </si>
  <si>
    <t>1/1</t>
  </si>
  <si>
    <t>1/1</t>
    <phoneticPr fontId="25"/>
  </si>
  <si>
    <t>MB1050</t>
    <phoneticPr fontId="25"/>
  </si>
  <si>
    <t>2027年度教育用機器の整備補助事業</t>
    <rPh sb="6" eb="9">
      <t>キョウイクヨウ</t>
    </rPh>
    <rPh sb="9" eb="11">
      <t>キキ</t>
    </rPh>
    <phoneticPr fontId="25"/>
  </si>
  <si>
    <t>＜教育用機器の整備＞</t>
    <rPh sb="1" eb="4">
      <t>キョウイクヨウ</t>
    </rPh>
    <rPh sb="4" eb="6">
      <t>キキ</t>
    </rPh>
    <phoneticPr fontId="25"/>
  </si>
  <si>
    <t>①学校名</t>
    <rPh sb="1" eb="4">
      <t>ガッコウメイ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</si>
</sst>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00000"/>
    <numFmt numFmtId="177" formatCode="#,##0_);[Red]\(#,##0\)"/>
    <numFmt numFmtId="178" formatCode="#,##0_ ;[Red]\-#,##0\ "/>
    <numFmt numFmtId="179" formatCode="#,##0_ "/>
    <numFmt numFmtId="180" formatCode="_ * #,##0"/>
    <numFmt numFmtId="181" formatCode="0_ "/>
    <numFmt numFmtId="182" formatCode="0&quot;万&quot;\_x000a_0000"/>
  </numFmts>
  <fonts count="29">
    <font>
      <sz val="11"/>
      <color rgb="FF000000"/>
      <name val="Calibri"/>
      <scheme val="minor"/>
    </font>
    <font>
      <sz val="11"/>
      <color theme="1"/>
      <name val="MS PMincho"/>
      <family val="1"/>
      <charset val="128"/>
    </font>
    <font>
      <sz val="11"/>
      <color rgb="FFD8D8D8"/>
      <name val="MS PMincho"/>
      <family val="1"/>
      <charset val="128"/>
    </font>
    <font>
      <b/>
      <sz val="20"/>
      <color theme="1"/>
      <name val="MS PGothic"/>
      <family val="3"/>
      <charset val="128"/>
    </font>
    <font>
      <sz val="13"/>
      <color theme="1"/>
      <name val="MS PMincho"/>
      <family val="1"/>
      <charset val="128"/>
    </font>
    <font>
      <sz val="14"/>
      <color theme="1"/>
      <name val="MS PMincho"/>
      <family val="1"/>
      <charset val="128"/>
    </font>
    <font>
      <sz val="11"/>
      <name val="Calibri"/>
      <family val="2"/>
    </font>
    <font>
      <sz val="10"/>
      <color theme="1"/>
      <name val="MS PMincho"/>
      <family val="1"/>
      <charset val="128"/>
    </font>
    <font>
      <b/>
      <sz val="16"/>
      <color theme="1"/>
      <name val="MS PGothic"/>
      <family val="3"/>
      <charset val="128"/>
    </font>
    <font>
      <sz val="11"/>
      <color theme="1"/>
      <name val="MS PGothic"/>
      <family val="3"/>
      <charset val="128"/>
    </font>
    <font>
      <sz val="12"/>
      <color theme="1"/>
      <name val="MS PMincho"/>
      <family val="1"/>
      <charset val="128"/>
    </font>
    <font>
      <sz val="9"/>
      <color theme="1"/>
      <name val="MS PMincho"/>
      <family val="1"/>
      <charset val="128"/>
    </font>
    <font>
      <b/>
      <sz val="13"/>
      <color theme="1"/>
      <name val="MS PGothic"/>
      <family val="3"/>
      <charset val="128"/>
    </font>
    <font>
      <sz val="8"/>
      <color theme="1"/>
      <name val="MS PMincho"/>
      <family val="1"/>
      <charset val="128"/>
    </font>
    <font>
      <sz val="6"/>
      <color theme="1"/>
      <name val="MS PMincho"/>
      <family val="1"/>
      <charset val="128"/>
    </font>
    <font>
      <b/>
      <sz val="8"/>
      <color theme="1"/>
      <name val="MS PMincho"/>
      <family val="1"/>
      <charset val="128"/>
    </font>
    <font>
      <sz val="7"/>
      <color theme="1"/>
      <name val="MS PMincho"/>
      <family val="1"/>
      <charset val="128"/>
    </font>
    <font>
      <sz val="8"/>
      <color rgb="FFFF0000"/>
      <name val="MS PMincho"/>
      <family val="1"/>
      <charset val="128"/>
    </font>
    <font>
      <sz val="11"/>
      <color rgb="FFFF0000"/>
      <name val="MS PMincho"/>
      <family val="1"/>
      <charset val="128"/>
    </font>
    <font>
      <sz val="11"/>
      <color theme="1"/>
      <name val="Calibri"/>
      <family val="2"/>
      <scheme val="minor"/>
    </font>
    <font>
      <b/>
      <sz val="18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7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6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2D69B"/>
        <bgColor rgb="FFC2D69B"/>
      </patternFill>
    </fill>
    <fill>
      <patternFill patternType="solid">
        <fgColor rgb="FFFFFF00"/>
        <bgColor rgb="FFFFFF00"/>
      </patternFill>
    </fill>
    <fill>
      <patternFill patternType="solid">
        <fgColor rgb="FFCCC0D9"/>
        <bgColor rgb="FFCCC0D9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D6E3BC"/>
        <bgColor rgb="FFD6E3BC"/>
      </patternFill>
    </fill>
    <fill>
      <patternFill patternType="solid">
        <fgColor rgb="FFC4BD97"/>
        <bgColor rgb="FFC4BD97"/>
      </patternFill>
    </fill>
    <fill>
      <patternFill patternType="solid">
        <fgColor rgb="FFE5B8B7"/>
        <bgColor rgb="FFE5B8B7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6" fillId="0" borderId="45"/>
  </cellStyleXfs>
  <cellXfs count="16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179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2" fillId="0" borderId="16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7" fontId="13" fillId="0" borderId="0" xfId="0" applyNumberFormat="1" applyFont="1" applyAlignment="1">
      <alignment horizontal="left" vertical="center" shrinkToFit="1"/>
    </xf>
    <xf numFmtId="0" fontId="13" fillId="3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/>
    </xf>
    <xf numFmtId="0" fontId="13" fillId="3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180" fontId="13" fillId="3" borderId="30" xfId="0" applyNumberFormat="1" applyFont="1" applyFill="1" applyBorder="1" applyAlignment="1">
      <alignment horizontal="left" vertical="center"/>
    </xf>
    <xf numFmtId="49" fontId="15" fillId="5" borderId="31" xfId="0" applyNumberFormat="1" applyFont="1" applyFill="1" applyBorder="1" applyAlignment="1">
      <alignment vertical="center"/>
    </xf>
    <xf numFmtId="12" fontId="16" fillId="5" borderId="32" xfId="0" applyNumberFormat="1" applyFont="1" applyFill="1" applyBorder="1" applyAlignment="1">
      <alignment horizontal="center" vertical="center" shrinkToFit="1"/>
    </xf>
    <xf numFmtId="177" fontId="13" fillId="5" borderId="32" xfId="0" applyNumberFormat="1" applyFont="1" applyFill="1" applyBorder="1" applyAlignment="1">
      <alignment horizontal="right" vertical="center" shrinkToFit="1"/>
    </xf>
    <xf numFmtId="177" fontId="13" fillId="5" borderId="33" xfId="0" applyNumberFormat="1" applyFont="1" applyFill="1" applyBorder="1" applyAlignment="1">
      <alignment vertical="center" shrinkToFit="1"/>
    </xf>
    <xf numFmtId="177" fontId="13" fillId="5" borderId="34" xfId="0" applyNumberFormat="1" applyFont="1" applyFill="1" applyBorder="1" applyAlignment="1">
      <alignment vertical="center" shrinkToFit="1"/>
    </xf>
    <xf numFmtId="177" fontId="13" fillId="5" borderId="35" xfId="0" applyNumberFormat="1" applyFont="1" applyFill="1" applyBorder="1" applyAlignment="1">
      <alignment vertical="center" shrinkToFit="1"/>
    </xf>
    <xf numFmtId="49" fontId="15" fillId="0" borderId="36" xfId="0" applyNumberFormat="1" applyFont="1" applyBorder="1" applyAlignment="1">
      <alignment vertical="center"/>
    </xf>
    <xf numFmtId="12" fontId="16" fillId="0" borderId="18" xfId="0" applyNumberFormat="1" applyFont="1" applyBorder="1" applyAlignment="1">
      <alignment horizontal="center" vertical="center"/>
    </xf>
    <xf numFmtId="177" fontId="13" fillId="0" borderId="18" xfId="0" applyNumberFormat="1" applyFont="1" applyBorder="1" applyAlignment="1">
      <alignment horizontal="right" vertical="center"/>
    </xf>
    <xf numFmtId="177" fontId="13" fillId="0" borderId="0" xfId="0" applyNumberFormat="1" applyFont="1" applyAlignment="1">
      <alignment horizontal="left" vertical="center"/>
    </xf>
    <xf numFmtId="177" fontId="13" fillId="0" borderId="37" xfId="0" applyNumberFormat="1" applyFont="1" applyBorder="1" applyAlignment="1">
      <alignment horizontal="left" vertical="center" shrinkToFit="1"/>
    </xf>
    <xf numFmtId="180" fontId="13" fillId="3" borderId="30" xfId="0" applyNumberFormat="1" applyFont="1" applyFill="1" applyBorder="1" applyAlignment="1">
      <alignment vertical="center"/>
    </xf>
    <xf numFmtId="49" fontId="13" fillId="5" borderId="38" xfId="0" applyNumberFormat="1" applyFont="1" applyFill="1" applyBorder="1" applyAlignment="1">
      <alignment horizontal="left" vertical="center" shrinkToFit="1"/>
    </xf>
    <xf numFmtId="12" fontId="13" fillId="5" borderId="39" xfId="0" applyNumberFormat="1" applyFont="1" applyFill="1" applyBorder="1" applyAlignment="1">
      <alignment horizontal="center" vertical="center" shrinkToFit="1"/>
    </xf>
    <xf numFmtId="177" fontId="13" fillId="5" borderId="39" xfId="0" applyNumberFormat="1" applyFont="1" applyFill="1" applyBorder="1" applyAlignment="1">
      <alignment horizontal="right" vertical="center" shrinkToFit="1"/>
    </xf>
    <xf numFmtId="177" fontId="13" fillId="5" borderId="40" xfId="0" applyNumberFormat="1" applyFont="1" applyFill="1" applyBorder="1" applyAlignment="1">
      <alignment horizontal="right" vertical="center" shrinkToFit="1"/>
    </xf>
    <xf numFmtId="177" fontId="13" fillId="5" borderId="30" xfId="0" applyNumberFormat="1" applyFont="1" applyFill="1" applyBorder="1" applyAlignment="1">
      <alignment horizontal="center" vertical="center" shrinkToFit="1"/>
    </xf>
    <xf numFmtId="177" fontId="13" fillId="5" borderId="30" xfId="0" applyNumberFormat="1" applyFont="1" applyFill="1" applyBorder="1" applyAlignment="1">
      <alignment horizontal="right" vertical="center" shrinkToFit="1"/>
    </xf>
    <xf numFmtId="177" fontId="13" fillId="5" borderId="41" xfId="0" applyNumberFormat="1" applyFont="1" applyFill="1" applyBorder="1" applyAlignment="1">
      <alignment horizontal="right" vertical="center" shrinkToFit="1"/>
    </xf>
    <xf numFmtId="49" fontId="13" fillId="6" borderId="38" xfId="0" applyNumberFormat="1" applyFont="1" applyFill="1" applyBorder="1" applyAlignment="1">
      <alignment vertical="center" shrinkToFit="1"/>
    </xf>
    <xf numFmtId="12" fontId="13" fillId="3" borderId="39" xfId="0" applyNumberFormat="1" applyFont="1" applyFill="1" applyBorder="1" applyAlignment="1">
      <alignment horizontal="center" vertical="center"/>
    </xf>
    <xf numFmtId="177" fontId="13" fillId="3" borderId="39" xfId="0" applyNumberFormat="1" applyFont="1" applyFill="1" applyBorder="1" applyAlignment="1">
      <alignment horizontal="right" vertical="center" shrinkToFit="1"/>
    </xf>
    <xf numFmtId="177" fontId="13" fillId="3" borderId="40" xfId="0" applyNumberFormat="1" applyFont="1" applyFill="1" applyBorder="1" applyAlignment="1">
      <alignment horizontal="right" vertical="center" shrinkToFit="1"/>
    </xf>
    <xf numFmtId="49" fontId="13" fillId="7" borderId="38" xfId="0" applyNumberFormat="1" applyFont="1" applyFill="1" applyBorder="1" applyAlignment="1">
      <alignment vertical="center" shrinkToFit="1"/>
    </xf>
    <xf numFmtId="12" fontId="13" fillId="7" borderId="39" xfId="0" applyNumberFormat="1" applyFont="1" applyFill="1" applyBorder="1" applyAlignment="1">
      <alignment horizontal="center" vertical="center"/>
    </xf>
    <xf numFmtId="177" fontId="13" fillId="8" borderId="39" xfId="0" applyNumberFormat="1" applyFont="1" applyFill="1" applyBorder="1" applyAlignment="1">
      <alignment horizontal="right" vertical="center" shrinkToFit="1"/>
    </xf>
    <xf numFmtId="177" fontId="13" fillId="9" borderId="39" xfId="0" applyNumberFormat="1" applyFont="1" applyFill="1" applyBorder="1" applyAlignment="1">
      <alignment horizontal="right" vertical="center" shrinkToFit="1"/>
    </xf>
    <xf numFmtId="180" fontId="1" fillId="3" borderId="30" xfId="0" applyNumberFormat="1" applyFont="1" applyFill="1" applyBorder="1" applyAlignment="1">
      <alignment horizontal="center" vertical="center"/>
    </xf>
    <xf numFmtId="49" fontId="13" fillId="0" borderId="46" xfId="0" applyNumberFormat="1" applyFont="1" applyBorder="1" applyAlignment="1">
      <alignment vertical="center" shrinkToFit="1"/>
    </xf>
    <xf numFmtId="12" fontId="13" fillId="0" borderId="47" xfId="0" applyNumberFormat="1" applyFont="1" applyBorder="1" applyAlignment="1">
      <alignment horizontal="center" vertical="center"/>
    </xf>
    <xf numFmtId="177" fontId="13" fillId="0" borderId="47" xfId="0" applyNumberFormat="1" applyFont="1" applyBorder="1" applyAlignment="1">
      <alignment horizontal="right" vertical="center" shrinkToFit="1"/>
    </xf>
    <xf numFmtId="177" fontId="13" fillId="11" borderId="40" xfId="0" applyNumberFormat="1" applyFont="1" applyFill="1" applyBorder="1" applyAlignment="1">
      <alignment vertical="center" shrinkToFit="1"/>
    </xf>
    <xf numFmtId="177" fontId="13" fillId="11" borderId="30" xfId="0" applyNumberFormat="1" applyFont="1" applyFill="1" applyBorder="1" applyAlignment="1">
      <alignment horizontal="right" vertical="center" shrinkToFit="1"/>
    </xf>
    <xf numFmtId="177" fontId="13" fillId="3" borderId="30" xfId="0" applyNumberFormat="1" applyFont="1" applyFill="1" applyBorder="1" applyAlignment="1">
      <alignment horizontal="right" vertical="center" shrinkToFit="1"/>
    </xf>
    <xf numFmtId="180" fontId="13" fillId="12" borderId="41" xfId="0" applyNumberFormat="1" applyFont="1" applyFill="1" applyBorder="1" applyAlignment="1">
      <alignment vertical="center"/>
    </xf>
    <xf numFmtId="49" fontId="17" fillId="0" borderId="42" xfId="0" applyNumberFormat="1" applyFont="1" applyBorder="1" applyAlignment="1">
      <alignment vertical="center"/>
    </xf>
    <xf numFmtId="180" fontId="18" fillId="0" borderId="0" xfId="0" applyNumberFormat="1" applyFont="1" applyAlignment="1">
      <alignment horizontal="left" vertical="center"/>
    </xf>
    <xf numFmtId="177" fontId="17" fillId="0" borderId="0" xfId="0" applyNumberFormat="1" applyFont="1" applyAlignment="1">
      <alignment horizontal="left" vertical="center" shrinkToFit="1"/>
    </xf>
    <xf numFmtId="180" fontId="17" fillId="0" borderId="37" xfId="0" applyNumberFormat="1" applyFont="1" applyBorder="1" applyAlignment="1">
      <alignment horizontal="left" vertical="center"/>
    </xf>
    <xf numFmtId="177" fontId="17" fillId="0" borderId="42" xfId="0" applyNumberFormat="1" applyFont="1" applyBorder="1" applyAlignment="1">
      <alignment vertical="center" shrinkToFit="1"/>
    </xf>
    <xf numFmtId="180" fontId="18" fillId="0" borderId="0" xfId="0" applyNumberFormat="1" applyFont="1" applyAlignment="1">
      <alignment horizontal="center" vertical="center"/>
    </xf>
    <xf numFmtId="177" fontId="17" fillId="0" borderId="0" xfId="0" applyNumberFormat="1" applyFont="1" applyAlignment="1">
      <alignment horizontal="right" vertical="center" shrinkToFit="1"/>
    </xf>
    <xf numFmtId="180" fontId="17" fillId="0" borderId="37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3" fillId="0" borderId="42" xfId="0" applyFont="1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9" fillId="0" borderId="37" xfId="0" applyFont="1" applyBorder="1" applyAlignment="1">
      <alignment vertical="center" shrinkToFit="1"/>
    </xf>
    <xf numFmtId="177" fontId="13" fillId="0" borderId="42" xfId="0" applyNumberFormat="1" applyFont="1" applyBorder="1" applyAlignment="1">
      <alignment vertical="center" shrinkToFit="1"/>
    </xf>
    <xf numFmtId="180" fontId="13" fillId="3" borderId="41" xfId="0" applyNumberFormat="1" applyFont="1" applyFill="1" applyBorder="1" applyAlignment="1">
      <alignment vertical="center"/>
    </xf>
    <xf numFmtId="177" fontId="13" fillId="0" borderId="0" xfId="0" applyNumberFormat="1" applyFont="1" applyAlignment="1">
      <alignment horizontal="right" vertical="center" shrinkToFit="1"/>
    </xf>
    <xf numFmtId="177" fontId="9" fillId="0" borderId="0" xfId="0" applyNumberFormat="1" applyFont="1" applyAlignment="1">
      <alignment vertical="center"/>
    </xf>
    <xf numFmtId="49" fontId="13" fillId="5" borderId="48" xfId="0" applyNumberFormat="1" applyFont="1" applyFill="1" applyBorder="1" applyAlignment="1">
      <alignment horizontal="center" vertical="center" shrinkToFit="1"/>
    </xf>
    <xf numFmtId="12" fontId="16" fillId="5" borderId="49" xfId="0" applyNumberFormat="1" applyFont="1" applyFill="1" applyBorder="1" applyAlignment="1">
      <alignment horizontal="center" vertical="center" shrinkToFit="1"/>
    </xf>
    <xf numFmtId="177" fontId="13" fillId="5" borderId="49" xfId="0" applyNumberFormat="1" applyFont="1" applyFill="1" applyBorder="1" applyAlignment="1">
      <alignment horizontal="right" vertical="center" shrinkToFit="1"/>
    </xf>
    <xf numFmtId="177" fontId="13" fillId="5" borderId="50" xfId="0" applyNumberFormat="1" applyFont="1" applyFill="1" applyBorder="1" applyAlignment="1">
      <alignment vertical="center" shrinkToFit="1"/>
    </xf>
    <xf numFmtId="177" fontId="13" fillId="5" borderId="51" xfId="0" applyNumberFormat="1" applyFont="1" applyFill="1" applyBorder="1" applyAlignment="1">
      <alignment horizontal="right" vertical="center" shrinkToFit="1"/>
    </xf>
    <xf numFmtId="49" fontId="13" fillId="0" borderId="13" xfId="0" applyNumberFormat="1" applyFont="1" applyBorder="1" applyAlignment="1">
      <alignment horizontal="center" vertical="center"/>
    </xf>
    <xf numFmtId="12" fontId="16" fillId="0" borderId="49" xfId="0" applyNumberFormat="1" applyFont="1" applyBorder="1" applyAlignment="1">
      <alignment horizontal="center" vertical="center"/>
    </xf>
    <xf numFmtId="177" fontId="13" fillId="0" borderId="49" xfId="0" applyNumberFormat="1" applyFont="1" applyBorder="1" applyAlignment="1">
      <alignment horizontal="right" vertical="center" shrinkToFit="1"/>
    </xf>
    <xf numFmtId="177" fontId="13" fillId="0" borderId="52" xfId="0" applyNumberFormat="1" applyFont="1" applyBorder="1" applyAlignment="1">
      <alignment vertical="center" shrinkToFit="1"/>
    </xf>
    <xf numFmtId="177" fontId="13" fillId="0" borderId="14" xfId="0" applyNumberFormat="1" applyFont="1" applyBorder="1" applyAlignment="1">
      <alignment vertical="center" shrinkToFit="1"/>
    </xf>
    <xf numFmtId="177" fontId="13" fillId="0" borderId="15" xfId="0" applyNumberFormat="1" applyFont="1" applyBorder="1" applyAlignment="1">
      <alignment horizontal="right" vertical="center" shrinkToFi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82" fontId="9" fillId="0" borderId="0" xfId="0" applyNumberFormat="1" applyFont="1" applyAlignment="1">
      <alignment vertical="top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0" fillId="0" borderId="45" xfId="1" applyFont="1" applyAlignment="1">
      <alignment vertical="center"/>
    </xf>
    <xf numFmtId="0" fontId="26" fillId="0" borderId="53" xfId="1" applyBorder="1" applyAlignment="1">
      <alignment vertical="center"/>
    </xf>
    <xf numFmtId="0" fontId="26" fillId="0" borderId="54" xfId="1" applyBorder="1" applyAlignment="1">
      <alignment horizontal="center" vertical="center" shrinkToFit="1"/>
    </xf>
    <xf numFmtId="0" fontId="26" fillId="0" borderId="45" xfId="1" applyAlignment="1">
      <alignment vertical="center"/>
    </xf>
    <xf numFmtId="0" fontId="0" fillId="0" borderId="53" xfId="1" applyFont="1" applyBorder="1" applyAlignment="1">
      <alignment horizontal="left" vertical="center" shrinkToFit="1"/>
    </xf>
    <xf numFmtId="0" fontId="26" fillId="0" borderId="53" xfId="1" applyBorder="1" applyAlignment="1">
      <alignment horizontal="left" vertical="center" shrinkToFit="1"/>
    </xf>
    <xf numFmtId="0" fontId="26" fillId="0" borderId="55" xfId="1" applyBorder="1" applyAlignment="1">
      <alignment vertical="center"/>
    </xf>
    <xf numFmtId="0" fontId="26" fillId="0" borderId="53" xfId="1" applyBorder="1" applyAlignment="1">
      <alignment horizontal="left" vertical="center"/>
    </xf>
    <xf numFmtId="0" fontId="0" fillId="0" borderId="53" xfId="1" applyFont="1" applyBorder="1" applyAlignment="1">
      <alignment vertical="center"/>
    </xf>
    <xf numFmtId="0" fontId="26" fillId="0" borderId="45" xfId="1"/>
    <xf numFmtId="176" fontId="5" fillId="0" borderId="2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177" fontId="10" fillId="0" borderId="2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/>
    </xf>
    <xf numFmtId="0" fontId="4" fillId="3" borderId="2" xfId="0" applyFont="1" applyFill="1" applyBorder="1" applyAlignment="1">
      <alignment horizontal="left" vertical="center" shrinkToFit="1"/>
    </xf>
    <xf numFmtId="0" fontId="4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77" fontId="10" fillId="0" borderId="6" xfId="0" applyNumberFormat="1" applyFont="1" applyBorder="1" applyAlignment="1">
      <alignment horizontal="right" vertical="center" shrinkToFit="1"/>
    </xf>
    <xf numFmtId="177" fontId="10" fillId="0" borderId="9" xfId="0" applyNumberFormat="1" applyFont="1" applyBorder="1" applyAlignment="1">
      <alignment horizontal="right" vertical="center" shrinkToFi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1" fillId="3" borderId="18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11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14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77" fontId="10" fillId="0" borderId="13" xfId="0" applyNumberFormat="1" applyFont="1" applyBorder="1" applyAlignment="1">
      <alignment horizontal="right" vertical="center" shrinkToFit="1"/>
    </xf>
    <xf numFmtId="0" fontId="11" fillId="3" borderId="1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49" fontId="13" fillId="0" borderId="42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vertical="center"/>
    </xf>
    <xf numFmtId="49" fontId="13" fillId="10" borderId="43" xfId="0" applyNumberFormat="1" applyFont="1" applyFill="1" applyBorder="1" applyAlignment="1">
      <alignment horizontal="left" vertical="center"/>
    </xf>
    <xf numFmtId="0" fontId="6" fillId="0" borderId="44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177" fontId="13" fillId="0" borderId="0" xfId="0" applyNumberFormat="1" applyFont="1" applyAlignment="1">
      <alignment horizontal="center" vertical="center" shrinkToFit="1"/>
    </xf>
    <xf numFmtId="0" fontId="4" fillId="4" borderId="2" xfId="0" applyFont="1" applyFill="1" applyBorder="1" applyAlignment="1">
      <alignment vertical="center" shrinkToFit="1"/>
    </xf>
    <xf numFmtId="0" fontId="6" fillId="0" borderId="12" xfId="0" applyFont="1" applyBorder="1" applyAlignment="1">
      <alignment vertical="center"/>
    </xf>
    <xf numFmtId="178" fontId="10" fillId="4" borderId="2" xfId="0" applyNumberFormat="1" applyFont="1" applyFill="1" applyBorder="1" applyAlignment="1">
      <alignment horizontal="right" vertical="center" shrinkToFit="1"/>
    </xf>
    <xf numFmtId="0" fontId="4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181" fontId="13" fillId="0" borderId="30" xfId="0" applyNumberFormat="1" applyFont="1" applyFill="1" applyBorder="1" applyAlignment="1">
      <alignment vertical="center"/>
    </xf>
    <xf numFmtId="180" fontId="13" fillId="0" borderId="30" xfId="0" applyNumberFormat="1" applyFont="1" applyFill="1" applyBorder="1" applyAlignment="1">
      <alignment vertical="center"/>
    </xf>
  </cellXfs>
  <cellStyles count="2">
    <cellStyle name="標準" xfId="0" builtinId="0"/>
    <cellStyle name="標準 2" xfId="1" xr:uid="{3C5AF3F8-B86A-4C4E-85F7-855B88862AA9}"/>
  </cellStyles>
  <dxfs count="9">
    <dxf>
      <font>
        <i/>
      </font>
      <fill>
        <patternFill patternType="solid">
          <fgColor rgb="FFD8D8D8"/>
          <bgColor rgb="FFD8D8D8"/>
        </patternFill>
      </fill>
    </dxf>
    <dxf>
      <font>
        <i/>
      </font>
      <fill>
        <patternFill patternType="solid">
          <fgColor rgb="FFD8D8D8"/>
          <bgColor rgb="FFD8D8D8"/>
        </patternFill>
      </fill>
    </dxf>
    <dxf>
      <font>
        <i/>
      </font>
      <fill>
        <patternFill patternType="solid">
          <fgColor rgb="FFD8D8D8"/>
          <bgColor rgb="FFD8D8D8"/>
        </patternFill>
      </fill>
    </dxf>
    <dxf>
      <font>
        <i/>
      </font>
      <fill>
        <patternFill patternType="solid">
          <fgColor rgb="FFD8D8D8"/>
          <bgColor rgb="FFD8D8D8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i/>
      </font>
      <fill>
        <patternFill patternType="solid">
          <fgColor rgb="FFD8D8D8"/>
          <bgColor rgb="FFD8D8D8"/>
        </patternFill>
      </fill>
    </dxf>
    <dxf>
      <fill>
        <patternFill patternType="none"/>
      </fill>
    </dxf>
  </dxfs>
  <tableStyles count="0" defaultTableStyle="TableStyleMedium2" defaultPivotStyle="PivotStyleLight16"/>
  <colors>
    <mruColors>
      <color rgb="FF92CDDC"/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7</xdr:row>
      <xdr:rowOff>142875</xdr:rowOff>
    </xdr:from>
    <xdr:ext cx="4000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931708" y="2069042"/>
          <a:ext cx="400050" cy="38100"/>
          <a:chOff x="5145975" y="3780000"/>
          <a:chExt cx="4000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 rot="10800000">
            <a:off x="5145975" y="3780000"/>
            <a:ext cx="400050" cy="0"/>
          </a:xfrm>
          <a:prstGeom prst="straightConnector1">
            <a:avLst/>
          </a:prstGeom>
          <a:noFill/>
          <a:ln w="28575" cap="flat" cmpd="sng">
            <a:solidFill>
              <a:srgbClr val="0000FF"/>
            </a:solidFill>
            <a:prstDash val="solid"/>
            <a:round/>
            <a:headEnd type="stealth" w="med" len="med"/>
            <a:tailEnd type="none" w="sm" len="sm"/>
          </a:ln>
        </xdr:spPr>
      </xdr:cxnSp>
    </xdr:grpSp>
    <xdr:clientData fLocksWithSheet="0"/>
  </xdr:oneCellAnchor>
  <xdr:oneCellAnchor>
    <xdr:from>
      <xdr:col>5</xdr:col>
      <xdr:colOff>47625</xdr:colOff>
      <xdr:row>7</xdr:row>
      <xdr:rowOff>123825</xdr:rowOff>
    </xdr:from>
    <xdr:ext cx="5143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481792" y="2049992"/>
          <a:ext cx="514350" cy="38100"/>
          <a:chOff x="5088825" y="3780000"/>
          <a:chExt cx="5143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rot="10800000">
            <a:off x="5088825" y="3780000"/>
            <a:ext cx="514350" cy="0"/>
          </a:xfrm>
          <a:prstGeom prst="straightConnector1">
            <a:avLst/>
          </a:prstGeom>
          <a:noFill/>
          <a:ln w="28575" cap="flat" cmpd="sng">
            <a:solidFill>
              <a:srgbClr val="0000FF"/>
            </a:solidFill>
            <a:prstDash val="solid"/>
            <a:round/>
            <a:headEnd type="stealth" w="med" len="med"/>
            <a:tailEnd type="none" w="sm" len="sm"/>
          </a:ln>
        </xdr:spPr>
      </xdr:cxnSp>
    </xdr:grpSp>
    <xdr:clientData fLocksWithSheet="0"/>
  </xdr:oneCellAnchor>
  <xdr:oneCellAnchor>
    <xdr:from>
      <xdr:col>33</xdr:col>
      <xdr:colOff>0</xdr:colOff>
      <xdr:row>4</xdr:row>
      <xdr:rowOff>57150</xdr:rowOff>
    </xdr:from>
    <xdr:ext cx="5695950" cy="352425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1906250" y="1157817"/>
          <a:ext cx="5695950" cy="352425"/>
          <a:chOff x="2498025" y="3603788"/>
          <a:chExt cx="5695950" cy="352425"/>
        </a:xfrm>
      </xdr:grpSpPr>
      <xdr:grpSp>
        <xdr:nvGrpSpPr>
          <xdr:cNvPr id="7" name="Shape 5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2498025" y="3603788"/>
            <a:ext cx="5695950" cy="352425"/>
            <a:chOff x="11497733" y="1422400"/>
            <a:chExt cx="5952067" cy="353943"/>
          </a:xfrm>
        </xdr:grpSpPr>
        <xdr:sp macro="" textlink="">
          <xdr:nvSpPr>
            <xdr:cNvPr id="8" name="Shape 6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11497733" y="1422400"/>
              <a:ext cx="5952050" cy="3539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9" name="Shape 7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1497733" y="1422400"/>
              <a:ext cx="5952067" cy="353943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前年度交付決定額の欄は空欄としてください。　　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0" name="Shape 8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11563350" y="1498600"/>
              <a:ext cx="433916" cy="127000"/>
            </a:xfrm>
            <a:prstGeom prst="roundRect">
              <a:avLst>
                <a:gd name="adj" fmla="val 16667"/>
              </a:avLst>
            </a:prstGeom>
            <a:solidFill>
              <a:srgbClr val="C2D59B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0</xdr:colOff>
      <xdr:row>2</xdr:row>
      <xdr:rowOff>180975</xdr:rowOff>
    </xdr:from>
    <xdr:ext cx="5695950" cy="276225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1906250" y="731308"/>
          <a:ext cx="5695950" cy="276225"/>
          <a:chOff x="2498025" y="3641888"/>
          <a:chExt cx="5695950" cy="276225"/>
        </a:xfrm>
      </xdr:grpSpPr>
      <xdr:grpSp>
        <xdr:nvGrpSpPr>
          <xdr:cNvPr id="12" name="Shape 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2498025" y="3641888"/>
            <a:ext cx="5695950" cy="276225"/>
            <a:chOff x="11495614" y="999068"/>
            <a:chExt cx="5962653" cy="279400"/>
          </a:xfrm>
        </xdr:grpSpPr>
        <xdr:sp macro="" textlink="">
          <xdr:nvSpPr>
            <xdr:cNvPr id="13" name="Shape 6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11495614" y="999068"/>
              <a:ext cx="5962650" cy="279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" name="Shape 10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1495614" y="999068"/>
              <a:ext cx="5962653" cy="279400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</a:t>
              </a:r>
              <a:r>
                <a:rPr lang="ja-JP" alt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学校</a:t>
              </a: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名を入力し、補助事業名を確認してください。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5" name="Shape 11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1567583" y="1073150"/>
              <a:ext cx="433916" cy="127000"/>
            </a:xfrm>
            <a:prstGeom prst="roundRect">
              <a:avLst>
                <a:gd name="adj" fmla="val 16667"/>
              </a:avLst>
            </a:prstGeom>
            <a:solidFill>
              <a:srgbClr val="BFBFB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19050</xdr:colOff>
      <xdr:row>6</xdr:row>
      <xdr:rowOff>19050</xdr:rowOff>
    </xdr:from>
    <xdr:ext cx="5667375" cy="46672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11925300" y="1670050"/>
          <a:ext cx="5667375" cy="466725"/>
          <a:chOff x="2512313" y="3546638"/>
          <a:chExt cx="5667375" cy="466725"/>
        </a:xfrm>
      </xdr:grpSpPr>
      <xdr:grpSp>
        <xdr:nvGrpSpPr>
          <xdr:cNvPr id="17" name="Shape 12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GrpSpPr/>
        </xdr:nvGrpSpPr>
        <xdr:grpSpPr>
          <a:xfrm>
            <a:off x="2512313" y="3546638"/>
            <a:ext cx="5667375" cy="466725"/>
            <a:chOff x="11507258" y="1918528"/>
            <a:chExt cx="5934075" cy="462692"/>
          </a:xfrm>
        </xdr:grpSpPr>
        <xdr:sp macro="" textlink="">
          <xdr:nvSpPr>
            <xdr:cNvPr id="18" name="Shape 6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>
            <a:xfrm>
              <a:off x="11507258" y="1918528"/>
              <a:ext cx="5934075" cy="462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9" name="Shape 13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11507258" y="1918528"/>
              <a:ext cx="5934075" cy="462692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費目（A）では（物件費）、　　　　節（B）では物件費と補助率（C）を</a:t>
              </a: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プルダウンからそれぞれ選択してください。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0" name="Shape 14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11580226" y="1988875"/>
              <a:ext cx="433916" cy="121708"/>
            </a:xfrm>
            <a:prstGeom prst="roundRect">
              <a:avLst>
                <a:gd name="adj" fmla="val 16667"/>
              </a:avLst>
            </a:prstGeom>
            <a:solidFill>
              <a:srgbClr val="FFFF0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  <xdr:sp macro="" textlink="">
          <xdr:nvSpPr>
            <xdr:cNvPr id="21" name="Shape 15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14023103" y="1986197"/>
              <a:ext cx="433916" cy="121708"/>
            </a:xfrm>
            <a:prstGeom prst="roundRect">
              <a:avLst>
                <a:gd name="adj" fmla="val 16667"/>
              </a:avLst>
            </a:prstGeom>
            <a:solidFill>
              <a:srgbClr val="B2A0C7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17993</xdr:colOff>
      <xdr:row>10</xdr:row>
      <xdr:rowOff>266695</xdr:rowOff>
    </xdr:from>
    <xdr:ext cx="5658894" cy="728133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11924243" y="3018362"/>
          <a:ext cx="5658894" cy="728133"/>
          <a:chOff x="2511256" y="3508536"/>
          <a:chExt cx="5658894" cy="616188"/>
        </a:xfrm>
      </xdr:grpSpPr>
      <xdr:grpSp>
        <xdr:nvGrpSpPr>
          <xdr:cNvPr id="23" name="Shape 16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GrpSpPr/>
        </xdr:nvGrpSpPr>
        <xdr:grpSpPr>
          <a:xfrm>
            <a:off x="2511256" y="3508536"/>
            <a:ext cx="5658894" cy="616188"/>
            <a:chOff x="11536325" y="3262964"/>
            <a:chExt cx="5932244" cy="601686"/>
          </a:xfrm>
        </xdr:grpSpPr>
        <xdr:sp macro="" textlink="">
          <xdr:nvSpPr>
            <xdr:cNvPr id="24" name="Shape 6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/>
          </xdr:nvSpPr>
          <xdr:spPr>
            <a:xfrm>
              <a:off x="11547419" y="3262964"/>
              <a:ext cx="5921150" cy="530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5" name="Shape 17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 txBox="1"/>
          </xdr:nvSpPr>
          <xdr:spPr>
            <a:xfrm>
              <a:off x="11536325" y="3334503"/>
              <a:ext cx="5921165" cy="530147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chemeClr val="dk1"/>
                </a:buClr>
                <a:buSzPts val="1100"/>
                <a:buFont typeface="Calibri"/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節の合計の千円未満を四捨五入した値が　　　　　補助対象経費（F）に自動で算出されます。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自動で算出されると　　　補助金（D）及び自己負担金（E）が自動計算されます。</a:t>
              </a:r>
              <a:endParaRPr sz="1400"/>
            </a:p>
          </xdr:txBody>
        </xdr:sp>
        <xdr:sp macro="" textlink="">
          <xdr:nvSpPr>
            <xdr:cNvPr id="26" name="Shape 18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12989638" y="3694077"/>
              <a:ext cx="357716" cy="122768"/>
            </a:xfrm>
            <a:prstGeom prst="roundRect">
              <a:avLst>
                <a:gd name="adj" fmla="val 16667"/>
              </a:avLst>
            </a:prstGeom>
            <a:solidFill>
              <a:srgbClr val="92CDD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19050</xdr:colOff>
      <xdr:row>14</xdr:row>
      <xdr:rowOff>148167</xdr:rowOff>
    </xdr:from>
    <xdr:ext cx="5676900" cy="285750"/>
    <xdr:sp macro="" textlink="">
      <xdr:nvSpPr>
        <xdr:cNvPr id="27" name="Shape 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925300" y="3852334"/>
          <a:ext cx="5676900" cy="285750"/>
        </a:xfrm>
        <a:prstGeom prst="rect">
          <a:avLst/>
        </a:prstGeom>
        <a:solidFill>
          <a:srgbClr val="F2F2F2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総合計（I）で算出された値は１．収入の部の予算額へ自動で反映されます。</a:t>
          </a:r>
          <a:endParaRPr sz="1100"/>
        </a:p>
      </xdr:txBody>
    </xdr:sp>
    <xdr:clientData fLocksWithSheet="0"/>
  </xdr:oneCellAnchor>
  <xdr:oneCellAnchor>
    <xdr:from>
      <xdr:col>33</xdr:col>
      <xdr:colOff>38099</xdr:colOff>
      <xdr:row>7</xdr:row>
      <xdr:rowOff>266700</xdr:rowOff>
    </xdr:from>
    <xdr:ext cx="5814461" cy="81280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11944349" y="2192867"/>
          <a:ext cx="5814461" cy="812800"/>
          <a:chOff x="2517075" y="3432338"/>
          <a:chExt cx="5657829" cy="695325"/>
        </a:xfrm>
      </xdr:grpSpPr>
      <xdr:grpSp>
        <xdr:nvGrpSpPr>
          <xdr:cNvPr id="29" name="Shape 20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GrpSpPr/>
        </xdr:nvGrpSpPr>
        <xdr:grpSpPr>
          <a:xfrm>
            <a:off x="2517075" y="3432338"/>
            <a:ext cx="5657829" cy="695325"/>
            <a:chOff x="11509610" y="2520067"/>
            <a:chExt cx="5931725" cy="554598"/>
          </a:xfrm>
        </xdr:grpSpPr>
        <xdr:sp macro="" textlink="">
          <xdr:nvSpPr>
            <xdr:cNvPr id="30" name="Shape 6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>
            <a:xfrm>
              <a:off x="11509610" y="2520067"/>
              <a:ext cx="5931725" cy="554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1" name="Shape 21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 txBox="1"/>
          </xdr:nvSpPr>
          <xdr:spPr>
            <a:xfrm>
              <a:off x="11509611" y="2520067"/>
              <a:ext cx="5769796" cy="554598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上段にはプルダウンから該当する機器を選択してください。　　　　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               </a:t>
              </a:r>
              <a:r>
                <a:rPr lang="ja-JP" altLang="en-US" sz="1100" baseline="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  </a:t>
              </a: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下段には金額、数量等の算出根拠を入力してください。</a:t>
              </a:r>
              <a:endParaRPr sz="1100"/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SzPts val="1100"/>
                <a:buFont typeface="Arial"/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入力すると　　　　合計が自動で算出されます。以下同様に２段書き１セットとし、</a:t>
              </a: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SzPts val="1100"/>
                <a:buFont typeface="Arial"/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入力してください。</a:t>
              </a:r>
              <a:endParaRPr sz="1100">
                <a:solidFill>
                  <a:schemeClr val="dk1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SzPts val="1100"/>
                <a:buFont typeface="Arial"/>
                <a:buNone/>
              </a:pP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2" name="Shape 22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>
            <a:xfrm>
              <a:off x="11580766" y="2558484"/>
              <a:ext cx="433916" cy="121708"/>
            </a:xfrm>
            <a:prstGeom prst="roundRect">
              <a:avLst>
                <a:gd name="adj" fmla="val 16667"/>
              </a:avLst>
            </a:prstGeom>
            <a:solidFill>
              <a:srgbClr val="D6E3B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  <xdr:sp macro="" textlink="">
          <xdr:nvSpPr>
            <xdr:cNvPr id="33" name="Shape 23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>
            <a:xfrm>
              <a:off x="12362131" y="2790659"/>
              <a:ext cx="433916" cy="115358"/>
            </a:xfrm>
            <a:prstGeom prst="roundRect">
              <a:avLst>
                <a:gd name="adj" fmla="val 16667"/>
              </a:avLst>
            </a:prstGeom>
            <a:solidFill>
              <a:srgbClr val="E5B8B7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  <xdr:sp macro="" textlink="">
          <xdr:nvSpPr>
            <xdr:cNvPr id="34" name="Shape 24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/>
          </xdr:nvSpPr>
          <xdr:spPr>
            <a:xfrm>
              <a:off x="11573878" y="2702025"/>
              <a:ext cx="425735" cy="123318"/>
            </a:xfrm>
            <a:prstGeom prst="roundRect">
              <a:avLst>
                <a:gd name="adj" fmla="val 16667"/>
              </a:avLst>
            </a:prstGeom>
            <a:solidFill>
              <a:srgbClr val="C4BD97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rgbClr val="E5B8B7"/>
                  </a:solidFill>
                  <a:latin typeface="Calibri"/>
                  <a:ea typeface="Calibri"/>
                  <a:cs typeface="Calibri"/>
                  <a:sym typeface="Calibri"/>
                </a:rPr>
                <a:t>   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32</xdr:col>
      <xdr:colOff>334434</xdr:colOff>
      <xdr:row>15</xdr:row>
      <xdr:rowOff>4230</xdr:rowOff>
    </xdr:from>
    <xdr:ext cx="5677958" cy="769408"/>
    <xdr:grpSp>
      <xdr:nvGrpSpPr>
        <xdr:cNvPr id="35" name="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11902017" y="3983563"/>
          <a:ext cx="5677958" cy="769408"/>
          <a:chOff x="2512314" y="3527584"/>
          <a:chExt cx="5677958" cy="769408"/>
        </a:xfrm>
      </xdr:grpSpPr>
      <xdr:grpSp>
        <xdr:nvGrpSpPr>
          <xdr:cNvPr id="36" name="Shape 2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GrpSpPr/>
        </xdr:nvGrpSpPr>
        <xdr:grpSpPr>
          <a:xfrm>
            <a:off x="2512314" y="3527584"/>
            <a:ext cx="5677958" cy="769408"/>
            <a:chOff x="11518740" y="4287541"/>
            <a:chExt cx="5929251" cy="761343"/>
          </a:xfrm>
        </xdr:grpSpPr>
        <xdr:sp macro="" textlink="">
          <xdr:nvSpPr>
            <xdr:cNvPr id="37" name="Shape 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SpPr/>
          </xdr:nvSpPr>
          <xdr:spPr>
            <a:xfrm>
              <a:off x="11518740" y="4287541"/>
              <a:ext cx="5918200" cy="49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8" name="Shape 26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 txBox="1"/>
          </xdr:nvSpPr>
          <xdr:spPr>
            <a:xfrm>
              <a:off x="11529791" y="4549351"/>
              <a:ext cx="5918200" cy="499533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自己負担金の調達方法、金額を入力してください。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1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入力が終わるとすべてのセルが白色に変わります。</a:t>
              </a:r>
              <a:endParaRPr sz="1100" b="1"/>
            </a:p>
          </xdr:txBody>
        </xdr:sp>
        <xdr:sp macro="" textlink="">
          <xdr:nvSpPr>
            <xdr:cNvPr id="39" name="Shape 27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11618999" y="4592749"/>
              <a:ext cx="436033" cy="127000"/>
            </a:xfrm>
            <a:prstGeom prst="roundRect">
              <a:avLst>
                <a:gd name="adj" fmla="val 16667"/>
              </a:avLst>
            </a:prstGeom>
            <a:solidFill>
              <a:srgbClr val="00B05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37</xdr:col>
      <xdr:colOff>404284</xdr:colOff>
      <xdr:row>11</xdr:row>
      <xdr:rowOff>125941</xdr:rowOff>
    </xdr:from>
    <xdr:ext cx="419100" cy="190500"/>
    <xdr:sp macro="" textlink="">
      <xdr:nvSpPr>
        <xdr:cNvPr id="40" name="Shape 2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4638867" y="3152774"/>
          <a:ext cx="419100" cy="190500"/>
        </a:xfrm>
        <a:prstGeom prst="roundRect">
          <a:avLst>
            <a:gd name="adj" fmla="val 16667"/>
          </a:avLst>
        </a:prstGeom>
        <a:solidFill>
          <a:srgbClr val="FABF8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E5B8B7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DB3E2"/>
  </sheetPr>
  <dimension ref="A1:AH1000"/>
  <sheetViews>
    <sheetView tabSelected="1" view="pageBreakPreview" zoomScale="90" zoomScaleNormal="100" zoomScaleSheetLayoutView="90" workbookViewId="0">
      <selection activeCell="AF12" sqref="AF12"/>
    </sheetView>
  </sheetViews>
  <sheetFormatPr defaultColWidth="14.42578125" defaultRowHeight="15" customHeight="1"/>
  <cols>
    <col min="1" max="1" width="10" customWidth="1"/>
    <col min="2" max="2" width="4.140625" customWidth="1"/>
    <col min="3" max="6" width="7.42578125" customWidth="1"/>
    <col min="7" max="7" width="1.5703125" customWidth="1"/>
    <col min="8" max="8" width="5.7109375" customWidth="1"/>
    <col min="9" max="9" width="1.5703125" customWidth="1"/>
    <col min="10" max="10" width="5.42578125" customWidth="1"/>
    <col min="11" max="11" width="1.5703125" customWidth="1"/>
    <col min="12" max="12" width="5.42578125" customWidth="1"/>
    <col min="13" max="13" width="1.5703125" customWidth="1"/>
    <col min="14" max="14" width="8.140625" customWidth="1"/>
    <col min="15" max="15" width="10" customWidth="1"/>
    <col min="16" max="16" width="4.140625" customWidth="1"/>
    <col min="17" max="20" width="7.42578125" customWidth="1"/>
    <col min="21" max="21" width="1.5703125" customWidth="1"/>
    <col min="22" max="22" width="5.42578125" customWidth="1"/>
    <col min="23" max="23" width="1.5703125" customWidth="1"/>
    <col min="24" max="24" width="5.42578125" customWidth="1"/>
    <col min="25" max="25" width="1.5703125" customWidth="1"/>
    <col min="26" max="26" width="5.42578125" customWidth="1"/>
    <col min="27" max="27" width="1.5703125" customWidth="1"/>
    <col min="28" max="28" width="9.85546875" customWidth="1"/>
    <col min="29" max="29" width="3" customWidth="1"/>
    <col min="30" max="30" width="10.42578125" hidden="1" customWidth="1"/>
    <col min="31" max="31" width="9.85546875" customWidth="1"/>
    <col min="32" max="32" width="9.42578125" customWidth="1"/>
    <col min="33" max="33" width="5" customWidth="1"/>
    <col min="34" max="42" width="8.7109375" customWidth="1"/>
    <col min="43" max="43" width="11" customWidth="1"/>
  </cols>
  <sheetData>
    <row r="1" spans="1:34" ht="21.7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3" t="s">
        <v>0</v>
      </c>
      <c r="AE1" s="3"/>
      <c r="AF1" s="2"/>
      <c r="AH1" s="4"/>
    </row>
    <row r="2" spans="1:34" ht="21.75" customHeight="1">
      <c r="A2" s="5" t="s">
        <v>1</v>
      </c>
      <c r="B2" s="116" t="s">
        <v>2</v>
      </c>
      <c r="C2" s="117"/>
      <c r="D2" s="118"/>
      <c r="E2" s="6"/>
      <c r="F2" s="6"/>
      <c r="G2" s="7"/>
      <c r="H2" s="7"/>
      <c r="I2" s="7"/>
      <c r="J2" s="119" t="s">
        <v>3</v>
      </c>
      <c r="K2" s="120"/>
      <c r="L2" s="120"/>
      <c r="M2" s="120"/>
      <c r="N2" s="120"/>
      <c r="O2" s="120"/>
      <c r="P2" s="120"/>
      <c r="Q2" s="7"/>
      <c r="R2" s="9" t="s">
        <v>92</v>
      </c>
      <c r="S2" s="121"/>
      <c r="T2" s="117"/>
      <c r="U2" s="117"/>
      <c r="V2" s="117"/>
      <c r="W2" s="117"/>
      <c r="X2" s="117"/>
      <c r="Y2" s="117"/>
      <c r="Z2" s="117"/>
      <c r="AA2" s="117"/>
      <c r="AB2" s="118"/>
      <c r="AC2" s="10"/>
      <c r="AD2" s="3" t="s">
        <v>4</v>
      </c>
      <c r="AE2" s="3"/>
      <c r="AF2" s="10"/>
      <c r="AH2" s="11" t="s">
        <v>5</v>
      </c>
    </row>
    <row r="3" spans="1:34" ht="21.75" customHeight="1">
      <c r="A3" s="12" t="s">
        <v>6</v>
      </c>
      <c r="B3" s="122" t="str">
        <f>VLOOKUP(B2,補助率・費目・節!A:E,4,FALSE)</f>
        <v>1/1</v>
      </c>
      <c r="C3" s="118"/>
      <c r="D3" s="8"/>
      <c r="E3" s="8"/>
      <c r="F3" s="8"/>
      <c r="G3" s="8"/>
      <c r="H3" s="7"/>
      <c r="I3" s="8"/>
      <c r="J3" s="7"/>
      <c r="K3" s="8"/>
      <c r="L3" s="7"/>
      <c r="M3" s="7"/>
      <c r="N3" s="7"/>
      <c r="O3" s="7"/>
      <c r="P3" s="7"/>
      <c r="Q3" s="8"/>
      <c r="R3" s="13" t="s">
        <v>7</v>
      </c>
      <c r="S3" s="123" t="s">
        <v>90</v>
      </c>
      <c r="T3" s="117"/>
      <c r="U3" s="117"/>
      <c r="V3" s="117"/>
      <c r="W3" s="117"/>
      <c r="X3" s="117"/>
      <c r="Y3" s="117"/>
      <c r="Z3" s="117"/>
      <c r="AA3" s="117"/>
      <c r="AB3" s="118"/>
      <c r="AC3" s="14"/>
      <c r="AD3" s="3" t="s">
        <v>8</v>
      </c>
      <c r="AE3" s="3"/>
      <c r="AF3" s="14"/>
    </row>
    <row r="4" spans="1:34" ht="21.75" customHeight="1">
      <c r="A4" s="8"/>
      <c r="B4" s="8"/>
      <c r="C4" s="8"/>
      <c r="D4" s="8"/>
      <c r="E4" s="8"/>
      <c r="F4" s="8"/>
      <c r="G4" s="8"/>
      <c r="H4" s="7"/>
      <c r="I4" s="8"/>
      <c r="J4" s="7"/>
      <c r="K4" s="8"/>
      <c r="L4" s="7"/>
      <c r="M4" s="7"/>
      <c r="N4" s="7"/>
      <c r="O4" s="7"/>
      <c r="P4" s="7"/>
      <c r="Q4" s="8"/>
      <c r="R4" s="15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3" t="s">
        <v>9</v>
      </c>
      <c r="AE4" s="3"/>
      <c r="AF4" s="10"/>
      <c r="AG4" s="16" t="s">
        <v>10</v>
      </c>
    </row>
    <row r="5" spans="1:34" ht="21.75" customHeight="1">
      <c r="A5" s="7" t="s">
        <v>11</v>
      </c>
      <c r="B5" s="7"/>
      <c r="C5" s="7"/>
      <c r="D5" s="7"/>
      <c r="E5" s="17" t="s">
        <v>12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3" t="s">
        <v>13</v>
      </c>
      <c r="AE5" s="3"/>
      <c r="AF5" s="7"/>
      <c r="AG5" s="18" t="s">
        <v>14</v>
      </c>
    </row>
    <row r="6" spans="1:34" ht="21.75" customHeight="1">
      <c r="A6" s="124" t="s">
        <v>15</v>
      </c>
      <c r="B6" s="117"/>
      <c r="C6" s="118"/>
      <c r="D6" s="124" t="s">
        <v>16</v>
      </c>
      <c r="E6" s="118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17"/>
      <c r="AB6" s="17"/>
      <c r="AC6" s="17"/>
      <c r="AD6" s="3" t="s">
        <v>17</v>
      </c>
      <c r="AE6" s="17"/>
      <c r="AF6" s="17"/>
    </row>
    <row r="7" spans="1:34" ht="21.75" customHeight="1">
      <c r="A7" s="125" t="s">
        <v>18</v>
      </c>
      <c r="B7" s="117"/>
      <c r="C7" s="118"/>
      <c r="D7" s="126">
        <f>Q31</f>
        <v>0</v>
      </c>
      <c r="E7" s="118"/>
      <c r="F7" s="7"/>
      <c r="G7" s="8"/>
      <c r="H7" s="127" t="s">
        <v>19</v>
      </c>
      <c r="I7" s="128"/>
      <c r="J7" s="128"/>
      <c r="K7" s="8"/>
      <c r="L7" s="8"/>
      <c r="M7" s="129" t="s">
        <v>20</v>
      </c>
      <c r="N7" s="117"/>
      <c r="O7" s="117"/>
      <c r="P7" s="117"/>
      <c r="Q7" s="117"/>
      <c r="R7" s="117"/>
      <c r="S7" s="117"/>
      <c r="T7" s="117"/>
      <c r="U7" s="117"/>
      <c r="V7" s="118"/>
      <c r="W7" s="7"/>
      <c r="X7" s="7"/>
      <c r="Y7" s="7"/>
      <c r="Z7" s="7"/>
      <c r="AA7" s="17"/>
      <c r="AB7" s="17"/>
      <c r="AC7" s="17"/>
      <c r="AD7" s="3" t="s">
        <v>21</v>
      </c>
      <c r="AE7" s="17"/>
      <c r="AF7" s="17"/>
      <c r="AG7" s="19" t="s">
        <v>22</v>
      </c>
    </row>
    <row r="8" spans="1:34" ht="21.75" customHeight="1">
      <c r="A8" s="130" t="s">
        <v>23</v>
      </c>
      <c r="B8" s="131"/>
      <c r="C8" s="132"/>
      <c r="D8" s="133">
        <f>R31</f>
        <v>0</v>
      </c>
      <c r="E8" s="132"/>
      <c r="F8" s="7"/>
      <c r="G8" s="7"/>
      <c r="H8" s="134">
        <f>D8</f>
        <v>0</v>
      </c>
      <c r="I8" s="135"/>
      <c r="J8" s="136"/>
      <c r="K8" s="7"/>
      <c r="L8" s="7"/>
      <c r="M8" s="161"/>
      <c r="N8" s="117"/>
      <c r="O8" s="117"/>
      <c r="P8" s="117"/>
      <c r="Q8" s="117"/>
      <c r="R8" s="117"/>
      <c r="S8" s="162"/>
      <c r="T8" s="163"/>
      <c r="U8" s="117"/>
      <c r="V8" s="118"/>
      <c r="W8" s="7"/>
      <c r="X8" s="7"/>
      <c r="Y8" s="7"/>
      <c r="Z8" s="7"/>
      <c r="AA8" s="17"/>
      <c r="AB8" s="17"/>
      <c r="AC8" s="17"/>
      <c r="AD8" s="3"/>
      <c r="AE8" s="17"/>
      <c r="AF8" s="17"/>
      <c r="AG8" s="19"/>
    </row>
    <row r="9" spans="1:34" ht="21.75" customHeight="1">
      <c r="A9" s="147" t="s">
        <v>24</v>
      </c>
      <c r="B9" s="148"/>
      <c r="C9" s="149"/>
      <c r="D9" s="150">
        <f>S31</f>
        <v>0</v>
      </c>
      <c r="E9" s="149"/>
      <c r="F9" s="7"/>
      <c r="G9" s="7"/>
      <c r="H9" s="7"/>
      <c r="I9" s="7"/>
      <c r="J9" s="7"/>
      <c r="K9" s="7"/>
      <c r="L9" s="7"/>
      <c r="M9" s="161"/>
      <c r="N9" s="117"/>
      <c r="O9" s="117"/>
      <c r="P9" s="117"/>
      <c r="Q9" s="117"/>
      <c r="R9" s="117"/>
      <c r="S9" s="162"/>
      <c r="T9" s="163"/>
      <c r="U9" s="117"/>
      <c r="V9" s="118"/>
      <c r="W9" s="7"/>
      <c r="X9" s="7"/>
      <c r="Y9" s="7"/>
      <c r="Z9" s="7"/>
      <c r="AA9" s="17"/>
      <c r="AB9" s="17"/>
      <c r="AC9" s="17"/>
      <c r="AD9" s="17"/>
      <c r="AE9" s="17"/>
      <c r="AF9" s="17"/>
      <c r="AG9" s="18" t="s">
        <v>25</v>
      </c>
    </row>
    <row r="10" spans="1:34" ht="21.75" customHeight="1">
      <c r="A10" s="147" t="s">
        <v>26</v>
      </c>
      <c r="B10" s="148"/>
      <c r="C10" s="149"/>
      <c r="D10" s="150">
        <f>AB31</f>
        <v>0</v>
      </c>
      <c r="E10" s="149"/>
      <c r="F10" s="7"/>
      <c r="G10" s="7"/>
      <c r="H10" s="7"/>
      <c r="I10" s="7"/>
      <c r="J10" s="7"/>
      <c r="K10" s="7"/>
      <c r="L10" s="7"/>
      <c r="M10" s="161"/>
      <c r="N10" s="117"/>
      <c r="O10" s="117"/>
      <c r="P10" s="117"/>
      <c r="Q10" s="117"/>
      <c r="R10" s="117"/>
      <c r="S10" s="162"/>
      <c r="T10" s="163"/>
      <c r="U10" s="117"/>
      <c r="V10" s="118"/>
      <c r="W10" s="7"/>
      <c r="X10" s="7"/>
      <c r="Y10" s="7"/>
      <c r="Z10" s="7"/>
      <c r="AA10" s="17"/>
      <c r="AB10" s="17"/>
      <c r="AC10" s="17"/>
      <c r="AD10" s="17"/>
      <c r="AF10" s="17"/>
      <c r="AG10" s="19"/>
    </row>
    <row r="11" spans="1:34" ht="21.75" customHeight="1">
      <c r="A11" s="8"/>
      <c r="B11" s="8"/>
      <c r="C11" s="8"/>
      <c r="D11" s="20"/>
      <c r="E11" s="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7"/>
      <c r="AB11" s="17"/>
      <c r="AC11" s="17"/>
      <c r="AD11" s="17"/>
      <c r="AE11" s="21"/>
      <c r="AF11" s="17"/>
    </row>
    <row r="12" spans="1:34" ht="21.75" customHeight="1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3"/>
      <c r="Q12" s="23"/>
      <c r="R12" s="23"/>
      <c r="S12" s="23"/>
      <c r="T12" s="23"/>
      <c r="U12" s="22"/>
      <c r="V12" s="22"/>
      <c r="W12" s="22"/>
      <c r="X12" s="22"/>
      <c r="Y12" s="22"/>
      <c r="Z12" s="164" t="s">
        <v>12</v>
      </c>
      <c r="AA12" s="165"/>
      <c r="AB12" s="165"/>
      <c r="AE12" s="24"/>
      <c r="AG12" s="18" t="s">
        <v>28</v>
      </c>
    </row>
    <row r="13" spans="1:34" ht="18.75" customHeight="1">
      <c r="A13" s="139" t="s">
        <v>29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8"/>
      <c r="O13" s="153" t="s">
        <v>30</v>
      </c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8"/>
      <c r="AC13" s="21"/>
      <c r="AD13" s="21"/>
      <c r="AE13" s="25"/>
      <c r="AF13" s="21"/>
    </row>
    <row r="14" spans="1:34" ht="12.75" customHeight="1">
      <c r="A14" s="151" t="s">
        <v>31</v>
      </c>
      <c r="B14" s="152" t="s">
        <v>32</v>
      </c>
      <c r="C14" s="137" t="s">
        <v>33</v>
      </c>
      <c r="D14" s="137" t="s">
        <v>34</v>
      </c>
      <c r="E14" s="137" t="s">
        <v>35</v>
      </c>
      <c r="F14" s="140" t="s">
        <v>36</v>
      </c>
      <c r="G14" s="141"/>
      <c r="H14" s="141"/>
      <c r="I14" s="141"/>
      <c r="J14" s="141"/>
      <c r="K14" s="141"/>
      <c r="L14" s="141"/>
      <c r="M14" s="141"/>
      <c r="N14" s="142"/>
      <c r="O14" s="143" t="s">
        <v>31</v>
      </c>
      <c r="P14" s="145" t="s">
        <v>37</v>
      </c>
      <c r="Q14" s="146" t="s">
        <v>38</v>
      </c>
      <c r="R14" s="146" t="s">
        <v>39</v>
      </c>
      <c r="S14" s="146" t="s">
        <v>40</v>
      </c>
      <c r="T14" s="154" t="s">
        <v>36</v>
      </c>
      <c r="U14" s="141"/>
      <c r="V14" s="141"/>
      <c r="W14" s="141"/>
      <c r="X14" s="141"/>
      <c r="Y14" s="141"/>
      <c r="Z14" s="141"/>
      <c r="AA14" s="141"/>
      <c r="AB14" s="142"/>
      <c r="AC14" s="24"/>
      <c r="AD14" s="24"/>
      <c r="AE14" s="26"/>
      <c r="AF14" s="24"/>
    </row>
    <row r="15" spans="1:34" ht="21.75" customHeight="1">
      <c r="A15" s="144"/>
      <c r="B15" s="138"/>
      <c r="C15" s="138"/>
      <c r="D15" s="138"/>
      <c r="E15" s="138"/>
      <c r="F15" s="27" t="s">
        <v>41</v>
      </c>
      <c r="G15" s="28" t="s">
        <v>42</v>
      </c>
      <c r="H15" s="29" t="s">
        <v>43</v>
      </c>
      <c r="I15" s="28" t="s">
        <v>42</v>
      </c>
      <c r="J15" s="29" t="s">
        <v>43</v>
      </c>
      <c r="K15" s="28" t="s">
        <v>42</v>
      </c>
      <c r="L15" s="29" t="s">
        <v>43</v>
      </c>
      <c r="M15" s="29" t="s">
        <v>44</v>
      </c>
      <c r="N15" s="30" t="s">
        <v>45</v>
      </c>
      <c r="O15" s="144"/>
      <c r="P15" s="138"/>
      <c r="Q15" s="138"/>
      <c r="R15" s="138"/>
      <c r="S15" s="138"/>
      <c r="T15" s="31" t="s">
        <v>41</v>
      </c>
      <c r="U15" s="32" t="s">
        <v>42</v>
      </c>
      <c r="V15" s="33" t="s">
        <v>43</v>
      </c>
      <c r="W15" s="32" t="s">
        <v>42</v>
      </c>
      <c r="X15" s="33" t="s">
        <v>43</v>
      </c>
      <c r="Y15" s="32" t="s">
        <v>42</v>
      </c>
      <c r="Z15" s="33" t="s">
        <v>43</v>
      </c>
      <c r="AA15" s="33" t="s">
        <v>44</v>
      </c>
      <c r="AB15" s="34" t="s">
        <v>45</v>
      </c>
      <c r="AC15" s="25"/>
      <c r="AD15" s="25"/>
      <c r="AE15" s="35"/>
      <c r="AF15" s="25"/>
      <c r="AG15" s="19" t="s">
        <v>46</v>
      </c>
    </row>
    <row r="16" spans="1:34" ht="21.75" customHeight="1">
      <c r="A16" s="36" t="s">
        <v>47</v>
      </c>
      <c r="B16" s="37"/>
      <c r="C16" s="38"/>
      <c r="D16" s="38"/>
      <c r="E16" s="38"/>
      <c r="F16" s="39"/>
      <c r="G16" s="40"/>
      <c r="H16" s="40"/>
      <c r="I16" s="40"/>
      <c r="J16" s="40"/>
      <c r="K16" s="40"/>
      <c r="L16" s="40"/>
      <c r="M16" s="40"/>
      <c r="N16" s="41"/>
      <c r="O16" s="42" t="s">
        <v>91</v>
      </c>
      <c r="P16" s="43"/>
      <c r="Q16" s="44"/>
      <c r="R16" s="44"/>
      <c r="S16" s="44"/>
      <c r="T16" s="45"/>
      <c r="U16" s="45"/>
      <c r="V16" s="26"/>
      <c r="W16" s="45"/>
      <c r="X16" s="26"/>
      <c r="Y16" s="45"/>
      <c r="Z16" s="26"/>
      <c r="AA16" s="45"/>
      <c r="AB16" s="46"/>
      <c r="AC16" s="26"/>
      <c r="AD16" s="26"/>
      <c r="AE16" s="47"/>
      <c r="AF16" s="26"/>
    </row>
    <row r="17" spans="1:34" ht="21.75" customHeight="1">
      <c r="A17" s="48"/>
      <c r="B17" s="49"/>
      <c r="C17" s="50"/>
      <c r="D17" s="50"/>
      <c r="E17" s="50"/>
      <c r="F17" s="51"/>
      <c r="G17" s="52"/>
      <c r="H17" s="53"/>
      <c r="I17" s="52"/>
      <c r="J17" s="53"/>
      <c r="K17" s="52"/>
      <c r="L17" s="53"/>
      <c r="M17" s="52"/>
      <c r="N17" s="54"/>
      <c r="O17" s="55" t="s">
        <v>48</v>
      </c>
      <c r="P17" s="56" t="s">
        <v>49</v>
      </c>
      <c r="Q17" s="57" t="str">
        <f>IF(ISBLANK(S17),"",ROUNDDOWN(S17*("0 "&amp;P17)*1,-3))</f>
        <v/>
      </c>
      <c r="R17" s="57" t="str">
        <f>IF(ISBLANK(S17),"",S17-Q17)</f>
        <v/>
      </c>
      <c r="S17" s="58"/>
      <c r="T17" s="155"/>
      <c r="U17" s="120"/>
      <c r="V17" s="120"/>
      <c r="W17" s="120"/>
      <c r="X17" s="120"/>
      <c r="Y17" s="120"/>
      <c r="Z17" s="120"/>
      <c r="AA17" s="120"/>
      <c r="AB17" s="156"/>
      <c r="AC17" s="35"/>
      <c r="AD17" s="35"/>
      <c r="AE17" s="47"/>
      <c r="AF17" s="35"/>
      <c r="AG17" s="16" t="s">
        <v>50</v>
      </c>
    </row>
    <row r="18" spans="1:34" ht="21.75" customHeight="1">
      <c r="A18" s="48"/>
      <c r="B18" s="49"/>
      <c r="C18" s="50"/>
      <c r="D18" s="50"/>
      <c r="E18" s="50"/>
      <c r="F18" s="51"/>
      <c r="G18" s="52"/>
      <c r="H18" s="53"/>
      <c r="I18" s="52"/>
      <c r="J18" s="53"/>
      <c r="K18" s="52"/>
      <c r="L18" s="53"/>
      <c r="M18" s="52"/>
      <c r="N18" s="54"/>
      <c r="O18" s="59" t="s">
        <v>51</v>
      </c>
      <c r="P18" s="60" t="s">
        <v>87</v>
      </c>
      <c r="Q18" s="61">
        <f>IF(S18="","",IF(ROUNDDOWN(S18*("0 "&amp;P18)*1,-3)&lt;=$AH$21,ROUNDDOWN(S18*("0 "&amp;P18)*1,-3),AH21))</f>
        <v>0</v>
      </c>
      <c r="R18" s="61">
        <f>IFERROR(IF(ISBLANK(S18),"",S18-Q18),"")</f>
        <v>0</v>
      </c>
      <c r="S18" s="62">
        <f>ROUND(SUM(AB19:AB30),-3)</f>
        <v>0</v>
      </c>
      <c r="T18" s="157" t="s">
        <v>4</v>
      </c>
      <c r="U18" s="158"/>
      <c r="V18" s="159"/>
      <c r="W18" s="160"/>
      <c r="X18" s="120"/>
      <c r="Y18" s="120"/>
      <c r="Z18" s="120"/>
      <c r="AA18" s="120"/>
      <c r="AB18" s="156"/>
      <c r="AC18" s="47"/>
      <c r="AD18" s="47"/>
      <c r="AE18" s="47"/>
      <c r="AF18" s="63"/>
    </row>
    <row r="19" spans="1:34" ht="21.75" customHeight="1">
      <c r="A19" s="48"/>
      <c r="B19" s="49"/>
      <c r="C19" s="50"/>
      <c r="D19" s="50"/>
      <c r="E19" s="50"/>
      <c r="F19" s="51"/>
      <c r="G19" s="52"/>
      <c r="H19" s="53"/>
      <c r="I19" s="52"/>
      <c r="J19" s="53"/>
      <c r="K19" s="52"/>
      <c r="L19" s="53"/>
      <c r="M19" s="52"/>
      <c r="N19" s="54"/>
      <c r="O19" s="64"/>
      <c r="P19" s="65"/>
      <c r="Q19" s="57" t="str">
        <f t="shared" ref="Q19:Q30" si="0">IF(ISBLANK(S19),"",ROUNDDOWN(S19*("0 "&amp;P19)*1,-3))</f>
        <v/>
      </c>
      <c r="R19" s="57" t="str">
        <f t="shared" ref="R19:R30" si="1">IF(ISBLANK(S19),"",S19-Q19)</f>
        <v/>
      </c>
      <c r="S19" s="66"/>
      <c r="T19" s="67"/>
      <c r="U19" s="63" t="str">
        <f>IF(ISBLANK(V19),"","×")</f>
        <v>×</v>
      </c>
      <c r="V19" s="68" t="s">
        <v>52</v>
      </c>
      <c r="W19" s="63" t="str">
        <f>IF(ISBLANK(X19),"","×")</f>
        <v/>
      </c>
      <c r="X19" s="69"/>
      <c r="Y19" s="63" t="str">
        <f>IF(ISBLANK(Z19),"","×")</f>
        <v/>
      </c>
      <c r="Z19" s="69"/>
      <c r="AA19" s="63" t="str">
        <f>IF(COUNTIF(T19,"&gt;0"),"=","")</f>
        <v/>
      </c>
      <c r="AB19" s="70" t="str">
        <f t="array" ref="AB19">IF(ISNUMBER(T19),T19*IF(ISNUMBER(LOOKUP(8^3^8,MID(ASC(V19),MIN(FIND({0,1,2,3,4,5,6,7,8,9},ASC(V19)&amp;1234567890)),{1,2,3,4,5,6,7,8,9,10,11,12,13,14,15,16})*1)),LOOKUP(8^3^8,MID(ASC(V19),MIN(FIND({0,1,2,3,4,5,6,7,8,9},ASC(V19)&amp;1234567890)),{1,2,3,4,5,6,7,8,9,10,11,12,13,14,15,16})*1),1)*IF(ISNUMBER(LOOKUP(8^3^8,MID(ASC(X19),MIN(FIND({0,1,2,3,4,5,6,7,8,9},ASC(X19)&amp;1234567890)),{1,2,3,4,5,6,7,8,9,10,11,12,13,14,15,16})*1)),LOOKUP(8^3^8,MID(ASC(X19),MIN(FIND({0,1,2,3,4,5,6,7,8,9},ASC(X19)&amp;1234567890)),{1,2,3,4,5,6,7,8,9,10,11,12,13,14,15,16})*1),1)*IF(ISNUMBER(LOOKUP(8^3^8,MID(ASC(Z19),MIN(FIND({0,1,2,3,4,5,6,7,8,9},ASC(Z19)&amp;1234567890)),{1,2,3,4,5,6,7,8,9,10,11,12,13,14,15,16})*1)),LOOKUP(8^3^8,MID(ASC(Z19),MIN(FIND({0,1,2,3,4,5,6,7,8,9},ASC(Z19)&amp;1234567890)),{1,2,3,4,5,6,7,8,9,10,11,12,13,14,15,16})*1),1),"")</f>
        <v/>
      </c>
      <c r="AC19" s="47"/>
      <c r="AD19" s="47"/>
      <c r="AE19" s="47"/>
      <c r="AF19" s="166"/>
    </row>
    <row r="20" spans="1:34" ht="21.75" customHeight="1">
      <c r="A20" s="48"/>
      <c r="B20" s="49"/>
      <c r="C20" s="50"/>
      <c r="D20" s="50"/>
      <c r="E20" s="50"/>
      <c r="F20" s="53"/>
      <c r="G20" s="52"/>
      <c r="H20" s="53"/>
      <c r="I20" s="52"/>
      <c r="J20" s="53"/>
      <c r="K20" s="52"/>
      <c r="L20" s="53"/>
      <c r="M20" s="52"/>
      <c r="N20" s="54"/>
      <c r="O20" s="64"/>
      <c r="P20" s="65"/>
      <c r="Q20" s="57" t="str">
        <f t="shared" si="0"/>
        <v/>
      </c>
      <c r="R20" s="57" t="str">
        <f t="shared" si="1"/>
        <v/>
      </c>
      <c r="S20" s="66"/>
      <c r="T20" s="71"/>
      <c r="U20" s="72"/>
      <c r="V20" s="73"/>
      <c r="W20" s="72"/>
      <c r="X20" s="73"/>
      <c r="Y20" s="72"/>
      <c r="Z20" s="73"/>
      <c r="AA20" s="72"/>
      <c r="AB20" s="74"/>
      <c r="AC20" s="47"/>
      <c r="AD20" s="47"/>
      <c r="AE20" s="47"/>
      <c r="AF20" s="167"/>
    </row>
    <row r="21" spans="1:34" ht="21.75" customHeight="1">
      <c r="A21" s="48"/>
      <c r="B21" s="49"/>
      <c r="C21" s="50"/>
      <c r="D21" s="50"/>
      <c r="E21" s="50"/>
      <c r="F21" s="53"/>
      <c r="G21" s="52"/>
      <c r="H21" s="53"/>
      <c r="I21" s="52"/>
      <c r="J21" s="53"/>
      <c r="K21" s="52"/>
      <c r="L21" s="53"/>
      <c r="M21" s="52"/>
      <c r="N21" s="54"/>
      <c r="O21" s="64"/>
      <c r="P21" s="65"/>
      <c r="Q21" s="57" t="str">
        <f t="shared" si="0"/>
        <v/>
      </c>
      <c r="R21" s="57" t="str">
        <f t="shared" si="1"/>
        <v/>
      </c>
      <c r="S21" s="66"/>
      <c r="T21" s="75"/>
      <c r="U21" s="76" t="str">
        <f>IF(ISBLANK(V21),"","×")</f>
        <v/>
      </c>
      <c r="V21" s="77"/>
      <c r="W21" s="76" t="str">
        <f>IF(ISBLANK(X21),"","×")</f>
        <v/>
      </c>
      <c r="X21" s="77"/>
      <c r="Y21" s="76" t="str">
        <f>IF(ISBLANK(Z21),"","×")</f>
        <v/>
      </c>
      <c r="Z21" s="77"/>
      <c r="AA21" s="76" t="str">
        <f>IF(COUNTIF(T21,"&gt;0"),"=","")</f>
        <v/>
      </c>
      <c r="AB21" s="78" t="str">
        <f t="array" ref="AB21">IF(ISNUMBER(T21),T21*IF(ISNUMBER(LOOKUP(8^3^8,MID(ASC(V21),MIN(FIND({0,1,2,3,4,5,6,7,8,9},ASC(V21)&amp;1234567890)),{1,2,3,4,5,6,7,8,9,10,11,12,13,14,15,16})*1)),LOOKUP(8^3^8,MID(ASC(V21),MIN(FIND({0,1,2,3,4,5,6,7,8,9},ASC(V21)&amp;1234567890)),{1,2,3,4,5,6,7,8,9,10,11,12,13,14,15,16})*1),1)*IF(ISNUMBER(LOOKUP(8^3^8,MID(ASC(X21),MIN(FIND({0,1,2,3,4,5,6,7,8,9},ASC(X21)&amp;1234567890)),{1,2,3,4,5,6,7,8,9,10,11,12,13,14,15,16})*1)),LOOKUP(8^3^8,MID(ASC(X21),MIN(FIND({0,1,2,3,4,5,6,7,8,9},ASC(X21)&amp;1234567890)),{1,2,3,4,5,6,7,8,9,10,11,12,13,14,15,16})*1),1)*IF(ISNUMBER(LOOKUP(8^3^8,MID(ASC(Z21),MIN(FIND({0,1,2,3,4,5,6,7,8,9},ASC(Z21)&amp;1234567890)),{1,2,3,4,5,6,7,8,9,10,11,12,13,14,15,16})*1)),LOOKUP(8^3^8,MID(ASC(Z21),MIN(FIND({0,1,2,3,4,5,6,7,8,9},ASC(Z21)&amp;1234567890)),{1,2,3,4,5,6,7,8,9,10,11,12,13,14,15,16})*1),1),"")</f>
        <v/>
      </c>
      <c r="AC21" s="47"/>
      <c r="AD21" s="47"/>
      <c r="AE21" s="47"/>
      <c r="AF21" s="166"/>
      <c r="AH21" s="79">
        <v>3000000</v>
      </c>
    </row>
    <row r="22" spans="1:34" ht="21.75" customHeight="1">
      <c r="A22" s="48"/>
      <c r="B22" s="49"/>
      <c r="C22" s="50"/>
      <c r="D22" s="50"/>
      <c r="E22" s="50"/>
      <c r="F22" s="53"/>
      <c r="G22" s="52"/>
      <c r="H22" s="53"/>
      <c r="I22" s="52"/>
      <c r="J22" s="53"/>
      <c r="K22" s="52"/>
      <c r="L22" s="53"/>
      <c r="M22" s="52"/>
      <c r="N22" s="54"/>
      <c r="O22" s="64"/>
      <c r="P22" s="65"/>
      <c r="Q22" s="57" t="str">
        <f t="shared" si="0"/>
        <v/>
      </c>
      <c r="R22" s="57" t="str">
        <f t="shared" si="1"/>
        <v/>
      </c>
      <c r="S22" s="66"/>
      <c r="T22" s="80"/>
      <c r="U22" s="81"/>
      <c r="V22" s="81"/>
      <c r="W22" s="81"/>
      <c r="X22" s="81"/>
      <c r="Y22" s="81"/>
      <c r="Z22" s="81"/>
      <c r="AA22" s="81"/>
      <c r="AB22" s="82"/>
      <c r="AC22" s="47"/>
      <c r="AD22" s="47"/>
      <c r="AE22" s="47"/>
      <c r="AF22" s="167"/>
      <c r="AG22" s="19"/>
    </row>
    <row r="23" spans="1:34" ht="21.75" customHeight="1">
      <c r="A23" s="48"/>
      <c r="B23" s="49"/>
      <c r="C23" s="50"/>
      <c r="D23" s="50"/>
      <c r="E23" s="50"/>
      <c r="F23" s="53"/>
      <c r="G23" s="52"/>
      <c r="H23" s="53"/>
      <c r="I23" s="52"/>
      <c r="J23" s="53"/>
      <c r="K23" s="52"/>
      <c r="L23" s="53"/>
      <c r="M23" s="52"/>
      <c r="N23" s="54"/>
      <c r="O23" s="64"/>
      <c r="P23" s="65"/>
      <c r="Q23" s="57" t="str">
        <f t="shared" si="0"/>
        <v/>
      </c>
      <c r="R23" s="57" t="str">
        <f t="shared" si="1"/>
        <v/>
      </c>
      <c r="S23" s="66"/>
      <c r="T23" s="83"/>
      <c r="U23" s="63" t="str">
        <f t="shared" ref="U23:U30" si="2">IF(ISBLANK(V23),"","×")</f>
        <v/>
      </c>
      <c r="V23" s="69"/>
      <c r="W23" s="63" t="str">
        <f t="shared" ref="W23:W30" si="3">IF(ISBLANK(X23),"","×")</f>
        <v/>
      </c>
      <c r="X23" s="69"/>
      <c r="Y23" s="63" t="str">
        <f t="shared" ref="Y23:Y30" si="4">IF(ISBLANK(Z23),"","×")</f>
        <v/>
      </c>
      <c r="Z23" s="69"/>
      <c r="AA23" s="63" t="str">
        <f t="shared" ref="AA23:AA30" si="5">IF(COUNTIF(T23,"&gt;0"),"=","")</f>
        <v/>
      </c>
      <c r="AB23" s="84" t="str">
        <f t="shared" ref="AB23:AB30" si="6">IF(ISNUMBER(T23),T23*IF(ISNUMBER(LOOKUP(8^3^8,MID(ASC(V23),MIN(FIND({0,1,2,3,4,5,6,7,8,9},ASC(V23)&amp;1234567890)),{1,2,3,4,5,6,7,8,9,10,11,12,13,14,15,16})*1)),LOOKUP(8^3^8,MID(ASC(V23),MIN(FIND({0,1,2,3,4,5,6,7,8,9},ASC(V23)&amp;1234567890)),{1,2,3,4,5,6,7,8,9,10,11,12,13,14,15,16})*1),1)*IF(ISNUMBER(LOOKUP(8^3^8,MID(ASC(X23),MIN(FIND({0,1,2,3,4,5,6,7,8,9},ASC(X23)&amp;1234567890)),{1,2,3,4,5,6,7,8,9,10,11,12,13,14,15,16})*1)),LOOKUP(8^3^8,MID(ASC(X23),MIN(FIND({0,1,2,3,4,5,6,7,8,9},ASC(X23)&amp;1234567890)),{1,2,3,4,5,6,7,8,9,10,11,12,13,14,15,16})*1),1)*IF(ISNUMBER(LOOKUP(8^3^8,MID(ASC(Z23),MIN(FIND({0,1,2,3,4,5,6,7,8,9},ASC(Z23)&amp;1234567890)),{1,2,3,4,5,6,7,8,9,10,11,12,13,14,15,16})*1)),LOOKUP(8^3^8,MID(ASC(Z23),MIN(FIND({0,1,2,3,4,5,6,7,8,9},ASC(Z23)&amp;1234567890)),{1,2,3,4,5,6,7,8,9,10,11,12,13,14,15,16})*1),1),"")</f>
        <v/>
      </c>
      <c r="AC23" s="47"/>
      <c r="AD23" s="47"/>
      <c r="AE23" s="47"/>
      <c r="AF23" s="47"/>
      <c r="AG23" s="19"/>
    </row>
    <row r="24" spans="1:34" ht="21.75" customHeight="1">
      <c r="A24" s="48"/>
      <c r="B24" s="49"/>
      <c r="C24" s="50"/>
      <c r="D24" s="50"/>
      <c r="E24" s="50"/>
      <c r="F24" s="53"/>
      <c r="G24" s="52"/>
      <c r="H24" s="53"/>
      <c r="I24" s="52"/>
      <c r="J24" s="53"/>
      <c r="K24" s="52"/>
      <c r="L24" s="53"/>
      <c r="M24" s="52"/>
      <c r="N24" s="54"/>
      <c r="O24" s="64"/>
      <c r="P24" s="65"/>
      <c r="Q24" s="57" t="str">
        <f t="shared" si="0"/>
        <v/>
      </c>
      <c r="R24" s="57" t="str">
        <f t="shared" si="1"/>
        <v/>
      </c>
      <c r="S24" s="66"/>
      <c r="T24" s="83"/>
      <c r="U24" s="63" t="str">
        <f t="shared" si="2"/>
        <v/>
      </c>
      <c r="V24" s="69"/>
      <c r="W24" s="63" t="str">
        <f t="shared" si="3"/>
        <v/>
      </c>
      <c r="X24" s="69"/>
      <c r="Y24" s="63" t="str">
        <f t="shared" si="4"/>
        <v/>
      </c>
      <c r="Z24" s="69"/>
      <c r="AA24" s="63" t="str">
        <f t="shared" si="5"/>
        <v/>
      </c>
      <c r="AB24" s="84" t="str">
        <f t="shared" si="6"/>
        <v/>
      </c>
      <c r="AC24" s="47"/>
      <c r="AD24" s="47"/>
      <c r="AE24" s="47"/>
      <c r="AF24" s="47"/>
    </row>
    <row r="25" spans="1:34" ht="21.75" customHeight="1">
      <c r="A25" s="48"/>
      <c r="B25" s="49"/>
      <c r="C25" s="50"/>
      <c r="D25" s="50"/>
      <c r="E25" s="50"/>
      <c r="F25" s="53"/>
      <c r="G25" s="52"/>
      <c r="H25" s="53"/>
      <c r="I25" s="52"/>
      <c r="J25" s="53"/>
      <c r="K25" s="52"/>
      <c r="L25" s="53"/>
      <c r="M25" s="52"/>
      <c r="N25" s="54"/>
      <c r="O25" s="64"/>
      <c r="P25" s="65"/>
      <c r="Q25" s="57" t="str">
        <f t="shared" si="0"/>
        <v/>
      </c>
      <c r="R25" s="57" t="str">
        <f t="shared" si="1"/>
        <v/>
      </c>
      <c r="S25" s="66"/>
      <c r="T25" s="83"/>
      <c r="U25" s="63" t="str">
        <f t="shared" si="2"/>
        <v/>
      </c>
      <c r="V25" s="69"/>
      <c r="W25" s="63" t="str">
        <f t="shared" si="3"/>
        <v/>
      </c>
      <c r="X25" s="69"/>
      <c r="Y25" s="63" t="str">
        <f t="shared" si="4"/>
        <v/>
      </c>
      <c r="Z25" s="69"/>
      <c r="AA25" s="63" t="str">
        <f t="shared" si="5"/>
        <v/>
      </c>
      <c r="AB25" s="84" t="str">
        <f t="shared" si="6"/>
        <v/>
      </c>
      <c r="AC25" s="47"/>
      <c r="AD25" s="47"/>
      <c r="AE25" s="47"/>
      <c r="AF25" s="47"/>
    </row>
    <row r="26" spans="1:34" ht="21.75" customHeight="1">
      <c r="A26" s="48"/>
      <c r="B26" s="49"/>
      <c r="C26" s="50"/>
      <c r="D26" s="50"/>
      <c r="E26" s="50"/>
      <c r="F26" s="53"/>
      <c r="G26" s="52"/>
      <c r="H26" s="53"/>
      <c r="I26" s="52"/>
      <c r="J26" s="53"/>
      <c r="K26" s="52"/>
      <c r="L26" s="53"/>
      <c r="M26" s="52"/>
      <c r="N26" s="54"/>
      <c r="O26" s="64"/>
      <c r="P26" s="65"/>
      <c r="Q26" s="57" t="str">
        <f t="shared" si="0"/>
        <v/>
      </c>
      <c r="R26" s="57" t="str">
        <f t="shared" si="1"/>
        <v/>
      </c>
      <c r="S26" s="66"/>
      <c r="T26" s="83"/>
      <c r="U26" s="63" t="str">
        <f t="shared" si="2"/>
        <v/>
      </c>
      <c r="V26" s="69"/>
      <c r="W26" s="63" t="str">
        <f t="shared" si="3"/>
        <v/>
      </c>
      <c r="X26" s="69"/>
      <c r="Y26" s="63" t="str">
        <f t="shared" si="4"/>
        <v/>
      </c>
      <c r="Z26" s="69"/>
      <c r="AA26" s="63" t="str">
        <f t="shared" si="5"/>
        <v/>
      </c>
      <c r="AB26" s="84" t="str">
        <f t="shared" si="6"/>
        <v/>
      </c>
      <c r="AC26" s="47"/>
      <c r="AD26" s="47"/>
      <c r="AE26" s="47"/>
    </row>
    <row r="27" spans="1:34" ht="21.75" customHeight="1">
      <c r="A27" s="48"/>
      <c r="B27" s="49"/>
      <c r="C27" s="50"/>
      <c r="D27" s="50"/>
      <c r="E27" s="50"/>
      <c r="F27" s="53"/>
      <c r="G27" s="52"/>
      <c r="H27" s="53"/>
      <c r="I27" s="52"/>
      <c r="J27" s="53"/>
      <c r="K27" s="52"/>
      <c r="L27" s="53"/>
      <c r="M27" s="52"/>
      <c r="N27" s="54"/>
      <c r="O27" s="64"/>
      <c r="P27" s="65"/>
      <c r="Q27" s="57" t="str">
        <f t="shared" si="0"/>
        <v/>
      </c>
      <c r="R27" s="57" t="str">
        <f t="shared" si="1"/>
        <v/>
      </c>
      <c r="S27" s="66"/>
      <c r="T27" s="83"/>
      <c r="U27" s="63" t="str">
        <f t="shared" si="2"/>
        <v/>
      </c>
      <c r="V27" s="69"/>
      <c r="W27" s="63" t="str">
        <f t="shared" si="3"/>
        <v/>
      </c>
      <c r="X27" s="69"/>
      <c r="Y27" s="63" t="str">
        <f t="shared" si="4"/>
        <v/>
      </c>
      <c r="Z27" s="69"/>
      <c r="AA27" s="63" t="str">
        <f t="shared" si="5"/>
        <v/>
      </c>
      <c r="AB27" s="84" t="str">
        <f t="shared" si="6"/>
        <v/>
      </c>
      <c r="AC27" s="47"/>
      <c r="AD27" s="47"/>
      <c r="AE27" s="47"/>
    </row>
    <row r="28" spans="1:34" ht="21.75" customHeight="1">
      <c r="A28" s="48"/>
      <c r="B28" s="49"/>
      <c r="C28" s="50"/>
      <c r="D28" s="50"/>
      <c r="E28" s="50"/>
      <c r="F28" s="51"/>
      <c r="G28" s="52"/>
      <c r="H28" s="53"/>
      <c r="I28" s="52"/>
      <c r="J28" s="53"/>
      <c r="K28" s="52"/>
      <c r="L28" s="53"/>
      <c r="M28" s="52"/>
      <c r="N28" s="54"/>
      <c r="O28" s="64"/>
      <c r="P28" s="65"/>
      <c r="Q28" s="57" t="str">
        <f t="shared" si="0"/>
        <v/>
      </c>
      <c r="R28" s="57" t="str">
        <f t="shared" si="1"/>
        <v/>
      </c>
      <c r="S28" s="66"/>
      <c r="T28" s="83"/>
      <c r="U28" s="63" t="str">
        <f t="shared" si="2"/>
        <v/>
      </c>
      <c r="V28" s="69"/>
      <c r="W28" s="63" t="str">
        <f t="shared" si="3"/>
        <v/>
      </c>
      <c r="X28" s="69"/>
      <c r="Y28" s="63" t="str">
        <f t="shared" si="4"/>
        <v/>
      </c>
      <c r="Z28" s="69"/>
      <c r="AA28" s="63" t="str">
        <f t="shared" si="5"/>
        <v/>
      </c>
      <c r="AB28" s="84" t="str">
        <f t="shared" si="6"/>
        <v/>
      </c>
      <c r="AC28" s="47"/>
      <c r="AD28" s="47"/>
      <c r="AE28" s="47"/>
    </row>
    <row r="29" spans="1:34" ht="21.75" customHeight="1">
      <c r="A29" s="48"/>
      <c r="B29" s="49"/>
      <c r="C29" s="50"/>
      <c r="D29" s="50"/>
      <c r="E29" s="50"/>
      <c r="F29" s="53"/>
      <c r="G29" s="52"/>
      <c r="H29" s="53"/>
      <c r="I29" s="52"/>
      <c r="J29" s="53"/>
      <c r="K29" s="52"/>
      <c r="L29" s="53"/>
      <c r="M29" s="52"/>
      <c r="N29" s="54"/>
      <c r="O29" s="64"/>
      <c r="P29" s="65"/>
      <c r="Q29" s="57" t="str">
        <f t="shared" si="0"/>
        <v/>
      </c>
      <c r="R29" s="57" t="str">
        <f t="shared" si="1"/>
        <v/>
      </c>
      <c r="S29" s="66"/>
      <c r="T29" s="83"/>
      <c r="U29" s="63" t="str">
        <f t="shared" si="2"/>
        <v/>
      </c>
      <c r="V29" s="69"/>
      <c r="W29" s="63" t="str">
        <f t="shared" si="3"/>
        <v/>
      </c>
      <c r="X29" s="69"/>
      <c r="Y29" s="63" t="str">
        <f t="shared" si="4"/>
        <v/>
      </c>
      <c r="Z29" s="69"/>
      <c r="AA29" s="63" t="str">
        <f t="shared" si="5"/>
        <v/>
      </c>
      <c r="AB29" s="84" t="str">
        <f t="shared" si="6"/>
        <v/>
      </c>
      <c r="AC29" s="47"/>
      <c r="AD29" s="47"/>
      <c r="AE29" s="85"/>
    </row>
    <row r="30" spans="1:34" ht="21.75" customHeight="1">
      <c r="A30" s="48"/>
      <c r="B30" s="49"/>
      <c r="C30" s="50"/>
      <c r="D30" s="50"/>
      <c r="E30" s="50"/>
      <c r="F30" s="53"/>
      <c r="G30" s="52"/>
      <c r="H30" s="53"/>
      <c r="I30" s="52"/>
      <c r="J30" s="53"/>
      <c r="K30" s="52"/>
      <c r="L30" s="53"/>
      <c r="M30" s="52"/>
      <c r="N30" s="54"/>
      <c r="O30" s="64"/>
      <c r="P30" s="65"/>
      <c r="Q30" s="57" t="str">
        <f t="shared" si="0"/>
        <v/>
      </c>
      <c r="R30" s="57" t="str">
        <f t="shared" si="1"/>
        <v/>
      </c>
      <c r="S30" s="66"/>
      <c r="T30" s="83"/>
      <c r="U30" s="63" t="str">
        <f t="shared" si="2"/>
        <v/>
      </c>
      <c r="V30" s="69"/>
      <c r="W30" s="63" t="str">
        <f t="shared" si="3"/>
        <v/>
      </c>
      <c r="X30" s="69"/>
      <c r="Y30" s="63" t="str">
        <f t="shared" si="4"/>
        <v/>
      </c>
      <c r="Z30" s="69"/>
      <c r="AA30" s="63" t="str">
        <f t="shared" si="5"/>
        <v/>
      </c>
      <c r="AB30" s="84" t="str">
        <f t="shared" si="6"/>
        <v/>
      </c>
      <c r="AC30" s="47"/>
      <c r="AD30" s="47"/>
      <c r="AE30" s="86"/>
    </row>
    <row r="31" spans="1:34" ht="21.75" customHeight="1">
      <c r="A31" s="87" t="s">
        <v>53</v>
      </c>
      <c r="B31" s="88"/>
      <c r="C31" s="89">
        <f t="shared" ref="C31:E31" si="7">SUM(C16:C30)</f>
        <v>0</v>
      </c>
      <c r="D31" s="89">
        <f t="shared" si="7"/>
        <v>0</v>
      </c>
      <c r="E31" s="89">
        <f t="shared" si="7"/>
        <v>0</v>
      </c>
      <c r="F31" s="90"/>
      <c r="G31" s="90"/>
      <c r="H31" s="90"/>
      <c r="I31" s="90"/>
      <c r="J31" s="90"/>
      <c r="K31" s="90"/>
      <c r="L31" s="90"/>
      <c r="M31" s="90"/>
      <c r="N31" s="91">
        <f>SUM(N16:N30)</f>
        <v>0</v>
      </c>
      <c r="O31" s="92" t="s">
        <v>53</v>
      </c>
      <c r="P31" s="93"/>
      <c r="Q31" s="94">
        <f t="shared" ref="Q31:S31" si="8">SUM(Q16:Q30)</f>
        <v>0</v>
      </c>
      <c r="R31" s="94">
        <f t="shared" si="8"/>
        <v>0</v>
      </c>
      <c r="S31" s="94">
        <f t="shared" si="8"/>
        <v>0</v>
      </c>
      <c r="T31" s="95"/>
      <c r="U31" s="96"/>
      <c r="V31" s="96"/>
      <c r="W31" s="96"/>
      <c r="X31" s="96"/>
      <c r="Y31" s="96"/>
      <c r="Z31" s="96"/>
      <c r="AA31" s="96"/>
      <c r="AB31" s="97">
        <f>SUM(AB16:AB30)</f>
        <v>0</v>
      </c>
      <c r="AC31" s="85"/>
      <c r="AD31" s="85"/>
    </row>
    <row r="32" spans="1:34" ht="12.75" customHeight="1"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F32" s="8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2">
    <mergeCell ref="T17:AB17"/>
    <mergeCell ref="T18:V18"/>
    <mergeCell ref="W18:AB18"/>
    <mergeCell ref="M8:S8"/>
    <mergeCell ref="T8:V8"/>
    <mergeCell ref="M9:S9"/>
    <mergeCell ref="T9:V9"/>
    <mergeCell ref="M10:S10"/>
    <mergeCell ref="T10:V10"/>
    <mergeCell ref="Z12:AB12"/>
    <mergeCell ref="D10:E10"/>
    <mergeCell ref="A14:A15"/>
    <mergeCell ref="B14:B15"/>
    <mergeCell ref="E14:E15"/>
    <mergeCell ref="O13:AB13"/>
    <mergeCell ref="T14:AB14"/>
    <mergeCell ref="M7:V7"/>
    <mergeCell ref="A8:C8"/>
    <mergeCell ref="D8:E8"/>
    <mergeCell ref="H8:J8"/>
    <mergeCell ref="C14:C15"/>
    <mergeCell ref="D14:D15"/>
    <mergeCell ref="A13:N13"/>
    <mergeCell ref="F14:N14"/>
    <mergeCell ref="O14:O15"/>
    <mergeCell ref="P14:P15"/>
    <mergeCell ref="Q14:Q15"/>
    <mergeCell ref="R14:R15"/>
    <mergeCell ref="S14:S15"/>
    <mergeCell ref="A9:C9"/>
    <mergeCell ref="D9:E9"/>
    <mergeCell ref="A10:C10"/>
    <mergeCell ref="A6:C6"/>
    <mergeCell ref="D6:E6"/>
    <mergeCell ref="A7:C7"/>
    <mergeCell ref="D7:E7"/>
    <mergeCell ref="H7:J7"/>
    <mergeCell ref="B2:D2"/>
    <mergeCell ref="J2:P2"/>
    <mergeCell ref="S2:AB2"/>
    <mergeCell ref="B3:C3"/>
    <mergeCell ref="S3:AB3"/>
  </mergeCells>
  <phoneticPr fontId="25"/>
  <conditionalFormatting sqref="T17:T18">
    <cfRule type="expression" dxfId="8" priority="1">
      <formula>$T$8&lt;&gt;""</formula>
    </cfRule>
  </conditionalFormatting>
  <conditionalFormatting sqref="T22">
    <cfRule type="expression" dxfId="7" priority="2" stopIfTrue="1">
      <formula>OR(COUNTIF($T22,"*基準単価超過分*")=1,COUNTIF($T22,"*対象外*")=1,COUNTIF(#REF!,"*基準単価超過分*")=1,COUNTIF(#REF!,"*対象外*")=1)</formula>
    </cfRule>
  </conditionalFormatting>
  <conditionalFormatting sqref="T19:AB31 A1:AB1 A2:B2 E2:AB2 A3:S3 A4:AB16 A17:S31">
    <cfRule type="expression" dxfId="6" priority="3">
      <formula>$T$8&lt;&gt;""</formula>
    </cfRule>
  </conditionalFormatting>
  <conditionalFormatting sqref="W18">
    <cfRule type="expression" dxfId="5" priority="4">
      <formula>$T$8&lt;&gt;""</formula>
    </cfRule>
  </conditionalFormatting>
  <conditionalFormatting sqref="AC5:AD31 AC1:AF4 AD4:AD7 AE5:AF5 AF6:AF18 AE6:AE29 AF20 AF22:AF25">
    <cfRule type="expression" dxfId="4" priority="7">
      <formula>$S$18&lt;&gt;""</formula>
    </cfRule>
  </conditionalFormatting>
  <conditionalFormatting sqref="AC29:AD29">
    <cfRule type="expression" dxfId="3" priority="5" stopIfTrue="1">
      <formula>OR(COUNTIF($T28,"*基準単価超過分*")=1,COUNTIF($T28,"*対象外*")=1,COUNTIF($T29,"*基準単価超過分*")=1,COUNTIF($T29,"*対象外*")=1)</formula>
    </cfRule>
  </conditionalFormatting>
  <conditionalFormatting sqref="AC30:AD30">
    <cfRule type="expression" dxfId="2" priority="6" stopIfTrue="1">
      <formula>OR(COUNTIF(#REF!,"*基準単価超過分*")=1,COUNTIF(#REF!,"*対象外*")=1,COUNTIF($T30,"*基準単価超過分*")=1,COUNTIF($T30,"*対象外*")=1)</formula>
    </cfRule>
  </conditionalFormatting>
  <conditionalFormatting sqref="AE27">
    <cfRule type="expression" dxfId="1" priority="8" stopIfTrue="1">
      <formula>OR(COUNTIF($T28,"*基準単価超過分*")=1,COUNTIF($T28,"*対象外*")=1,COUNTIF($T29,"*基準単価超過分*")=1,COUNTIF($T29,"*対象外*")=1)</formula>
    </cfRule>
  </conditionalFormatting>
  <conditionalFormatting sqref="AE28">
    <cfRule type="expression" dxfId="0" priority="9" stopIfTrue="1">
      <formula>OR(COUNTIF(#REF!,"*基準単価超過分*")=1,COUNTIF(#REF!,"*対象外*")=1,COUNTIF($T30,"*基準単価超過分*")=1,COUNTIF($T30,"*対象外*")=1)</formula>
    </cfRule>
  </conditionalFormatting>
  <dataValidations count="3">
    <dataValidation type="list" allowBlank="1" showErrorMessage="1" sqref="T18" xr:uid="{00000000-0002-0000-0000-000000000000}">
      <formula1>$AD$2:$AD$7</formula1>
    </dataValidation>
    <dataValidation type="list" allowBlank="1" showErrorMessage="1" sqref="P16" xr:uid="{00000000-0002-0000-0000-000002000000}">
      <formula1>$AJ$3:$AJ$12</formula1>
    </dataValidation>
    <dataValidation type="list" allowBlank="1" showErrorMessage="1" sqref="P17:P30" xr:uid="{00000000-0002-0000-0000-000004000000}">
      <formula1>$B$3</formula1>
    </dataValidation>
  </dataValidations>
  <printOptions horizontalCentered="1"/>
  <pageMargins left="0.70866141732283472" right="0.70866141732283472" top="0.55118110236220474" bottom="0.55118110236220474" header="0" footer="0"/>
  <pageSetup paperSize="9" scale="7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1000000}">
          <x14:formula1>
            <xm:f>補助率・費目・節!$G$2:$G$20</xm:f>
          </x14:formula1>
          <xm:sqref>O19:O30</xm:sqref>
        </x14:dataValidation>
        <x14:dataValidation type="list" allowBlank="1" showErrorMessage="1" xr:uid="{00000000-0002-0000-0000-000003000000}">
          <x14:formula1>
            <xm:f>補助率・費目・節!$G$5:$G$6</xm:f>
          </x14:formula1>
          <xm:sqref>O17:O18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E6" sqref="E6"/>
    </sheetView>
  </sheetViews>
  <sheetFormatPr defaultColWidth="14.42578125" defaultRowHeight="15" customHeight="1"/>
  <cols>
    <col min="1" max="1" width="21.7109375" customWidth="1"/>
    <col min="2" max="2" width="33.42578125" customWidth="1"/>
    <col min="3" max="3" width="4.7109375" customWidth="1"/>
    <col min="4" max="4" width="5.85546875" customWidth="1"/>
    <col min="5" max="5" width="18.85546875" customWidth="1"/>
    <col min="6" max="6" width="14" customWidth="1"/>
    <col min="7" max="11" width="17.28515625" style="115" customWidth="1"/>
    <col min="12" max="12" width="10.28515625" style="115"/>
    <col min="13" max="26" width="9" customWidth="1"/>
  </cols>
  <sheetData>
    <row r="1" spans="1:26" ht="15.75" customHeight="1">
      <c r="A1" s="98" t="s">
        <v>54</v>
      </c>
      <c r="B1" s="98" t="s">
        <v>49</v>
      </c>
      <c r="C1" s="98" t="s">
        <v>49</v>
      </c>
      <c r="D1" s="99" t="s">
        <v>49</v>
      </c>
      <c r="E1" s="98" t="s">
        <v>49</v>
      </c>
      <c r="F1" s="100"/>
      <c r="G1" s="107" t="s">
        <v>2</v>
      </c>
      <c r="H1" s="108" t="s">
        <v>66</v>
      </c>
      <c r="I1" s="108" t="s">
        <v>67</v>
      </c>
      <c r="J1" s="108" t="s">
        <v>68</v>
      </c>
      <c r="K1" s="108" t="s">
        <v>55</v>
      </c>
      <c r="L1" s="109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26" ht="15.75" customHeight="1">
      <c r="A2" s="102"/>
      <c r="B2" s="102"/>
      <c r="C2" s="102"/>
      <c r="D2" s="102"/>
      <c r="E2" s="102"/>
      <c r="F2" s="103"/>
      <c r="G2" s="110" t="s">
        <v>69</v>
      </c>
      <c r="H2" s="111" t="s">
        <v>48</v>
      </c>
      <c r="I2" s="111" t="s">
        <v>70</v>
      </c>
      <c r="J2" s="111" t="s">
        <v>48</v>
      </c>
      <c r="K2" s="111" t="s">
        <v>56</v>
      </c>
      <c r="L2" s="109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15.75" customHeight="1">
      <c r="A3" s="101" t="s">
        <v>2</v>
      </c>
      <c r="B3" s="106" t="s">
        <v>86</v>
      </c>
      <c r="C3" s="101" t="s">
        <v>57</v>
      </c>
      <c r="D3" s="104" t="s">
        <v>88</v>
      </c>
      <c r="E3" s="105" t="s">
        <v>89</v>
      </c>
      <c r="F3" s="103">
        <v>3000000</v>
      </c>
      <c r="G3" s="111" t="s">
        <v>56</v>
      </c>
      <c r="H3" s="110" t="s">
        <v>71</v>
      </c>
      <c r="I3" s="111" t="s">
        <v>56</v>
      </c>
      <c r="J3" s="110" t="s">
        <v>71</v>
      </c>
      <c r="K3" s="111" t="s">
        <v>58</v>
      </c>
      <c r="L3" s="109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15.75" customHeight="1">
      <c r="A4" s="98"/>
      <c r="B4" s="98"/>
      <c r="C4" s="98"/>
      <c r="D4" s="99"/>
      <c r="E4" s="98"/>
      <c r="F4" s="100"/>
      <c r="G4" s="111" t="s">
        <v>72</v>
      </c>
      <c r="H4" s="112"/>
      <c r="I4" s="111" t="s">
        <v>72</v>
      </c>
      <c r="J4" s="113"/>
      <c r="K4" s="107" t="s">
        <v>48</v>
      </c>
      <c r="L4" s="109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5.75" customHeight="1">
      <c r="A5" s="98"/>
      <c r="B5" s="98"/>
      <c r="C5" s="98"/>
      <c r="D5" s="99"/>
      <c r="E5" s="98"/>
      <c r="F5" s="100"/>
      <c r="G5" s="111" t="s">
        <v>48</v>
      </c>
      <c r="H5" s="107"/>
      <c r="I5" s="113" t="s">
        <v>59</v>
      </c>
      <c r="J5" s="107"/>
      <c r="K5" s="114" t="s">
        <v>71</v>
      </c>
      <c r="L5" s="109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5.75" customHeight="1">
      <c r="A6" s="98"/>
      <c r="B6" s="98"/>
      <c r="C6" s="98"/>
      <c r="D6" s="99"/>
      <c r="E6" s="98"/>
      <c r="F6" s="100"/>
      <c r="G6" s="110" t="s">
        <v>71</v>
      </c>
      <c r="H6" s="107"/>
      <c r="I6" s="107" t="s">
        <v>60</v>
      </c>
      <c r="J6" s="107"/>
      <c r="K6" s="107" t="s">
        <v>59</v>
      </c>
      <c r="L6" s="109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15.75" customHeight="1">
      <c r="A7" s="98"/>
      <c r="B7" s="98"/>
      <c r="C7" s="98"/>
      <c r="D7" s="99"/>
      <c r="E7" s="98"/>
      <c r="F7" s="100"/>
      <c r="G7" s="113" t="s">
        <v>59</v>
      </c>
      <c r="H7" s="107"/>
      <c r="I7" s="113" t="s">
        <v>73</v>
      </c>
      <c r="J7" s="107"/>
      <c r="K7" s="107" t="s">
        <v>61</v>
      </c>
      <c r="L7" s="109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6" ht="15.75" customHeight="1">
      <c r="A8" s="98"/>
      <c r="B8" s="101"/>
      <c r="C8" s="98"/>
      <c r="D8" s="99"/>
      <c r="E8" s="98"/>
      <c r="F8" s="100"/>
      <c r="G8" s="107" t="s">
        <v>62</v>
      </c>
      <c r="H8" s="107"/>
      <c r="I8" s="113" t="s">
        <v>74</v>
      </c>
      <c r="J8" s="107"/>
      <c r="K8" s="114" t="s">
        <v>75</v>
      </c>
      <c r="L8" s="109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15.75" customHeight="1">
      <c r="A9" s="98"/>
      <c r="B9" s="98"/>
      <c r="C9" s="98"/>
      <c r="D9" s="99"/>
      <c r="E9" s="98"/>
      <c r="F9" s="100"/>
      <c r="G9" s="107" t="s">
        <v>60</v>
      </c>
      <c r="H9" s="107"/>
      <c r="I9" s="113" t="s">
        <v>76</v>
      </c>
      <c r="J9" s="107"/>
      <c r="K9" s="114" t="s">
        <v>77</v>
      </c>
      <c r="L9" s="109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pans="1:26" ht="15.75" customHeight="1">
      <c r="A10" s="98"/>
      <c r="B10" s="98"/>
      <c r="C10" s="98"/>
      <c r="D10" s="99"/>
      <c r="E10" s="98"/>
      <c r="F10" s="100"/>
      <c r="G10" s="107" t="s">
        <v>63</v>
      </c>
      <c r="H10" s="107"/>
      <c r="I10" s="107"/>
      <c r="J10" s="107"/>
      <c r="K10" s="114" t="s">
        <v>78</v>
      </c>
      <c r="L10" s="109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5.75" customHeight="1">
      <c r="A11" s="98"/>
      <c r="B11" s="98"/>
      <c r="C11" s="98"/>
      <c r="D11" s="99"/>
      <c r="E11" s="98"/>
      <c r="F11" s="100"/>
      <c r="G11" s="107" t="s">
        <v>64</v>
      </c>
      <c r="H11" s="107"/>
      <c r="I11" s="107"/>
      <c r="J11" s="107"/>
      <c r="K11" s="107"/>
      <c r="L11" s="109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spans="1:26" ht="15.75" customHeight="1">
      <c r="A12" s="98"/>
      <c r="B12" s="98"/>
      <c r="C12" s="98"/>
      <c r="D12" s="99"/>
      <c r="E12" s="98"/>
      <c r="F12" s="100"/>
      <c r="G12" s="113" t="s">
        <v>73</v>
      </c>
      <c r="H12" s="107"/>
      <c r="I12" s="107"/>
      <c r="J12" s="107"/>
      <c r="K12" s="107"/>
      <c r="L12" s="109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spans="1:26" ht="15.75" customHeight="1">
      <c r="A13" s="98"/>
      <c r="B13" s="98"/>
      <c r="C13" s="98"/>
      <c r="D13" s="99"/>
      <c r="E13" s="98"/>
      <c r="F13" s="100"/>
      <c r="G13" s="113" t="s">
        <v>79</v>
      </c>
      <c r="H13" s="107"/>
      <c r="I13" s="107"/>
      <c r="J13" s="107"/>
      <c r="K13" s="107"/>
      <c r="L13" s="109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6" ht="15.75" customHeight="1">
      <c r="A14" s="98"/>
      <c r="B14" s="98"/>
      <c r="C14" s="98"/>
      <c r="D14" s="99"/>
      <c r="E14" s="98"/>
      <c r="F14" s="100"/>
      <c r="G14" s="113" t="s">
        <v>80</v>
      </c>
      <c r="H14" s="107"/>
      <c r="I14" s="107"/>
      <c r="J14" s="107"/>
      <c r="K14" s="107"/>
      <c r="L14" s="109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spans="1:26" ht="15.75" customHeight="1">
      <c r="A15" s="98"/>
      <c r="B15" s="98"/>
      <c r="C15" s="98"/>
      <c r="D15" s="99"/>
      <c r="E15" s="98"/>
      <c r="F15" s="100"/>
      <c r="G15" s="113" t="s">
        <v>81</v>
      </c>
      <c r="H15" s="107"/>
      <c r="I15" s="107"/>
      <c r="J15" s="107"/>
      <c r="L15" s="109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spans="1:26" ht="15.75" customHeight="1">
      <c r="A16" s="98"/>
      <c r="B16" s="98"/>
      <c r="C16" s="98"/>
      <c r="D16" s="99"/>
      <c r="E16" s="98"/>
      <c r="F16" s="100"/>
      <c r="G16" s="113" t="s">
        <v>82</v>
      </c>
      <c r="H16" s="107"/>
      <c r="I16" s="107"/>
      <c r="J16" s="107"/>
      <c r="L16" s="109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ht="15.75" customHeight="1">
      <c r="A17" s="98"/>
      <c r="B17" s="98"/>
      <c r="C17" s="98"/>
      <c r="D17" s="99"/>
      <c r="E17" s="98"/>
      <c r="F17" s="100"/>
      <c r="G17" s="113" t="s">
        <v>83</v>
      </c>
      <c r="L17" s="109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ht="15.75" customHeight="1">
      <c r="A18" s="98"/>
      <c r="B18" s="98"/>
      <c r="C18" s="98"/>
      <c r="D18" s="99"/>
      <c r="E18" s="98"/>
      <c r="F18" s="100"/>
      <c r="G18" s="113" t="s">
        <v>76</v>
      </c>
      <c r="L18" s="109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ht="15.75" customHeight="1">
      <c r="A19" s="98"/>
      <c r="B19" s="98"/>
      <c r="C19" s="98"/>
      <c r="D19" s="99"/>
      <c r="E19" s="98"/>
      <c r="F19" s="100"/>
      <c r="G19" s="113" t="s">
        <v>84</v>
      </c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ht="15.75" customHeight="1">
      <c r="A20" s="98"/>
      <c r="B20" s="98"/>
      <c r="C20" s="98"/>
      <c r="D20" s="99"/>
      <c r="E20" s="98"/>
      <c r="F20" s="100"/>
      <c r="G20" s="113" t="s">
        <v>85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ht="15.75" customHeight="1">
      <c r="A21" s="98"/>
      <c r="B21" s="98"/>
      <c r="C21" s="98"/>
      <c r="D21" s="99"/>
      <c r="E21" s="98"/>
      <c r="F21" s="100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ht="15.75" customHeight="1">
      <c r="A22" s="98"/>
      <c r="B22" s="98"/>
      <c r="C22" s="98"/>
      <c r="D22" s="99"/>
      <c r="E22" s="98"/>
      <c r="F22" s="100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ht="15.75" customHeight="1">
      <c r="A23" s="98"/>
      <c r="B23" s="98"/>
      <c r="C23" s="98"/>
      <c r="D23" s="99"/>
      <c r="E23" s="98"/>
      <c r="F23" s="100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5.75" customHeight="1">
      <c r="A24" s="98"/>
      <c r="B24" s="98"/>
      <c r="C24" s="98"/>
      <c r="D24" s="99"/>
      <c r="E24" s="98"/>
      <c r="F24" s="100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2.75" customHeight="1">
      <c r="A25" s="98"/>
      <c r="B25" s="98"/>
      <c r="C25" s="98"/>
      <c r="D25" s="99"/>
      <c r="E25" s="98"/>
      <c r="F25" s="100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2.75" customHeight="1">
      <c r="A26" s="98"/>
      <c r="B26" s="98"/>
      <c r="C26" s="98"/>
      <c r="D26" s="99"/>
      <c r="E26" s="98"/>
      <c r="F26" s="100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2.75" customHeight="1">
      <c r="A27" s="98"/>
      <c r="B27" s="98"/>
      <c r="C27" s="98"/>
      <c r="D27" s="99"/>
      <c r="E27" s="98"/>
      <c r="F27" s="100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2.75" customHeight="1">
      <c r="A28" s="98"/>
      <c r="B28" s="98"/>
      <c r="C28" s="98"/>
      <c r="D28" s="99"/>
      <c r="E28" s="98"/>
      <c r="F28" s="100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2.75" customHeight="1">
      <c r="A29" s="98"/>
      <c r="B29" s="98"/>
      <c r="C29" s="98"/>
      <c r="D29" s="99"/>
      <c r="E29" s="98"/>
      <c r="F29" s="100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2.75" customHeight="1">
      <c r="A30" s="98"/>
      <c r="B30" s="98"/>
      <c r="C30" s="98"/>
      <c r="D30" s="99"/>
      <c r="E30" s="98"/>
      <c r="F30" s="100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2.75" customHeight="1">
      <c r="A31" s="98"/>
      <c r="B31" s="98"/>
      <c r="C31" s="98"/>
      <c r="D31" s="99"/>
      <c r="E31" s="98"/>
      <c r="F31" s="100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2.75" customHeight="1">
      <c r="A32" s="98"/>
      <c r="B32" s="98"/>
      <c r="C32" s="98"/>
      <c r="D32" s="99"/>
      <c r="E32" s="98"/>
      <c r="F32" s="100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2.75" customHeight="1">
      <c r="A33" s="98"/>
      <c r="B33" s="98"/>
      <c r="C33" s="98"/>
      <c r="D33" s="99"/>
      <c r="E33" s="98"/>
      <c r="F33" s="100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2.75" customHeight="1">
      <c r="A34" s="98"/>
      <c r="B34" s="98"/>
      <c r="C34" s="98"/>
      <c r="D34" s="99"/>
      <c r="E34" s="98"/>
      <c r="F34" s="100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2.75" customHeight="1">
      <c r="A35" s="98"/>
      <c r="B35" s="98"/>
      <c r="C35" s="98"/>
      <c r="D35" s="99"/>
      <c r="E35" s="98"/>
      <c r="F35" s="100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2.75" customHeight="1">
      <c r="A36" s="98"/>
      <c r="B36" s="98"/>
      <c r="C36" s="98"/>
      <c r="D36" s="99"/>
      <c r="E36" s="98"/>
      <c r="F36" s="100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2.75" customHeight="1">
      <c r="A37" s="98"/>
      <c r="B37" s="98"/>
      <c r="C37" s="98"/>
      <c r="D37" s="99"/>
      <c r="E37" s="98"/>
      <c r="F37" s="100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2.75" customHeight="1">
      <c r="A38" s="98"/>
      <c r="B38" s="98"/>
      <c r="C38" s="98"/>
      <c r="D38" s="99"/>
      <c r="E38" s="98"/>
      <c r="F38" s="100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2.75" customHeight="1">
      <c r="A39" s="98"/>
      <c r="B39" s="98"/>
      <c r="C39" s="98"/>
      <c r="D39" s="99"/>
      <c r="E39" s="98"/>
      <c r="F39" s="100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2.75" customHeight="1">
      <c r="A40" s="98"/>
      <c r="B40" s="98"/>
      <c r="C40" s="98"/>
      <c r="D40" s="99"/>
      <c r="E40" s="98"/>
      <c r="F40" s="100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2.75" customHeight="1">
      <c r="A41" s="98"/>
      <c r="B41" s="98"/>
      <c r="C41" s="98"/>
      <c r="D41" s="99"/>
      <c r="E41" s="98"/>
      <c r="F41" s="100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2.75" customHeight="1">
      <c r="A42" s="98"/>
      <c r="B42" s="98"/>
      <c r="C42" s="98"/>
      <c r="D42" s="99"/>
      <c r="E42" s="98"/>
      <c r="F42" s="100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2.75" customHeight="1">
      <c r="A43" s="98"/>
      <c r="B43" s="98"/>
      <c r="C43" s="98"/>
      <c r="D43" s="99"/>
      <c r="E43" s="98"/>
      <c r="F43" s="100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2.75" customHeight="1">
      <c r="A44" s="98"/>
      <c r="B44" s="98"/>
      <c r="C44" s="98"/>
      <c r="D44" s="99"/>
      <c r="E44" s="98"/>
      <c r="F44" s="100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12.75" customHeight="1">
      <c r="A45" s="98"/>
      <c r="B45" s="98"/>
      <c r="C45" s="98"/>
      <c r="D45" s="99"/>
      <c r="E45" s="98"/>
      <c r="F45" s="100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12.75" customHeight="1">
      <c r="A46" s="98"/>
      <c r="B46" s="98"/>
      <c r="C46" s="98"/>
      <c r="D46" s="99"/>
      <c r="E46" s="98"/>
      <c r="F46" s="100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2.75" customHeight="1">
      <c r="A47" s="98"/>
      <c r="B47" s="98"/>
      <c r="C47" s="98"/>
      <c r="D47" s="99"/>
      <c r="E47" s="98"/>
      <c r="F47" s="100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2.75" customHeight="1">
      <c r="A48" s="98"/>
      <c r="B48" s="98"/>
      <c r="C48" s="98"/>
      <c r="D48" s="99"/>
      <c r="E48" s="98"/>
      <c r="F48" s="100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2.75" customHeight="1">
      <c r="A49" s="98"/>
      <c r="B49" s="98"/>
      <c r="C49" s="98"/>
      <c r="D49" s="99"/>
      <c r="E49" s="98"/>
      <c r="F49" s="100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2.75" customHeight="1">
      <c r="A50" s="98"/>
      <c r="B50" s="98"/>
      <c r="C50" s="98"/>
      <c r="D50" s="99"/>
      <c r="E50" s="98"/>
      <c r="F50" s="100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2.75" customHeight="1">
      <c r="A51" s="98"/>
      <c r="B51" s="98"/>
      <c r="C51" s="98"/>
      <c r="D51" s="99"/>
      <c r="E51" s="98"/>
      <c r="F51" s="100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2.75" customHeight="1">
      <c r="A52" s="98"/>
      <c r="B52" s="98"/>
      <c r="C52" s="98"/>
      <c r="D52" s="99"/>
      <c r="E52" s="98"/>
      <c r="F52" s="100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2.75" customHeight="1">
      <c r="A53" s="98"/>
      <c r="B53" s="98"/>
      <c r="C53" s="98"/>
      <c r="D53" s="99"/>
      <c r="E53" s="98"/>
      <c r="F53" s="100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spans="1:26" ht="12.75" customHeight="1">
      <c r="A54" s="98"/>
      <c r="B54" s="98"/>
      <c r="C54" s="98"/>
      <c r="D54" s="99"/>
      <c r="E54" s="98"/>
      <c r="F54" s="100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spans="1:26" ht="12.75" customHeight="1">
      <c r="A55" s="98"/>
      <c r="B55" s="98"/>
      <c r="C55" s="98"/>
      <c r="D55" s="99"/>
      <c r="E55" s="98"/>
      <c r="F55" s="100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spans="1:26" ht="12.75" customHeight="1">
      <c r="A56" s="98"/>
      <c r="B56" s="98"/>
      <c r="C56" s="98"/>
      <c r="D56" s="99"/>
      <c r="E56" s="98"/>
      <c r="F56" s="100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spans="1:26" ht="12.75" customHeight="1">
      <c r="A57" s="98"/>
      <c r="B57" s="98"/>
      <c r="C57" s="98"/>
      <c r="D57" s="99"/>
      <c r="E57" s="98"/>
      <c r="F57" s="100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spans="1:26" ht="12.75" customHeight="1">
      <c r="A58" s="98"/>
      <c r="B58" s="98"/>
      <c r="C58" s="98"/>
      <c r="D58" s="99"/>
      <c r="E58" s="98"/>
      <c r="F58" s="100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</row>
    <row r="59" spans="1:26" ht="12.75" customHeight="1">
      <c r="A59" s="98"/>
      <c r="B59" s="98"/>
      <c r="C59" s="98"/>
      <c r="D59" s="99"/>
      <c r="E59" s="98"/>
      <c r="F59" s="100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</row>
    <row r="60" spans="1:26" ht="12.75" customHeight="1">
      <c r="A60" s="98"/>
      <c r="B60" s="98"/>
      <c r="C60" s="98"/>
      <c r="D60" s="99"/>
      <c r="E60" s="98"/>
      <c r="F60" s="100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spans="1:26" ht="12.75" customHeight="1">
      <c r="A61" s="98"/>
      <c r="B61" s="98"/>
      <c r="C61" s="98"/>
      <c r="D61" s="99"/>
      <c r="E61" s="98"/>
      <c r="F61" s="100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1:26" ht="12.75" customHeight="1">
      <c r="A62" s="98"/>
      <c r="B62" s="98"/>
      <c r="C62" s="98"/>
      <c r="D62" s="99"/>
      <c r="E62" s="98"/>
      <c r="F62" s="100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1:26" ht="12.75" customHeight="1">
      <c r="A63" s="98"/>
      <c r="B63" s="98"/>
      <c r="C63" s="98"/>
      <c r="D63" s="99"/>
      <c r="E63" s="98"/>
      <c r="F63" s="100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1:26" ht="12.75" customHeight="1">
      <c r="A64" s="98"/>
      <c r="B64" s="98"/>
      <c r="C64" s="98"/>
      <c r="D64" s="99"/>
      <c r="E64" s="98"/>
      <c r="F64" s="100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2.75" customHeight="1">
      <c r="A65" s="98"/>
      <c r="B65" s="98"/>
      <c r="C65" s="98"/>
      <c r="D65" s="99"/>
      <c r="E65" s="98"/>
      <c r="F65" s="100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1:26" ht="12.75" customHeight="1">
      <c r="A66" s="98"/>
      <c r="B66" s="98"/>
      <c r="C66" s="98"/>
      <c r="D66" s="99"/>
      <c r="E66" s="98"/>
      <c r="F66" s="100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2.75" customHeight="1">
      <c r="A67" s="98"/>
      <c r="B67" s="98"/>
      <c r="C67" s="98"/>
      <c r="D67" s="99"/>
      <c r="E67" s="98"/>
      <c r="F67" s="100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2.75" customHeight="1">
      <c r="A68" s="98"/>
      <c r="B68" s="98"/>
      <c r="C68" s="98"/>
      <c r="D68" s="99"/>
      <c r="E68" s="98"/>
      <c r="F68" s="100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</row>
    <row r="69" spans="1:26" ht="12.75" customHeight="1">
      <c r="A69" s="98"/>
      <c r="B69" s="98"/>
      <c r="C69" s="98"/>
      <c r="D69" s="99"/>
      <c r="E69" s="98"/>
      <c r="F69" s="100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spans="1:26" ht="12.75" customHeight="1">
      <c r="A70" s="98"/>
      <c r="B70" s="98"/>
      <c r="C70" s="98"/>
      <c r="D70" s="99"/>
      <c r="E70" s="98"/>
      <c r="F70" s="100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2.75" customHeight="1">
      <c r="A71" s="98"/>
      <c r="B71" s="98"/>
      <c r="C71" s="98"/>
      <c r="D71" s="99"/>
      <c r="E71" s="98"/>
      <c r="F71" s="100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</row>
    <row r="72" spans="1:26" ht="12.75" customHeight="1">
      <c r="A72" s="98"/>
      <c r="B72" s="98"/>
      <c r="C72" s="98"/>
      <c r="D72" s="99"/>
      <c r="E72" s="98"/>
      <c r="F72" s="100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ht="12.75" customHeight="1">
      <c r="A73" s="98"/>
      <c r="B73" s="98"/>
      <c r="C73" s="98"/>
      <c r="D73" s="99"/>
      <c r="E73" s="98"/>
      <c r="F73" s="100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ht="12.75" customHeight="1">
      <c r="A74" s="98"/>
      <c r="B74" s="98"/>
      <c r="C74" s="98"/>
      <c r="D74" s="99"/>
      <c r="E74" s="98"/>
      <c r="F74" s="100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ht="12.75" customHeight="1">
      <c r="A75" s="98"/>
      <c r="B75" s="98"/>
      <c r="C75" s="98"/>
      <c r="D75" s="99"/>
      <c r="E75" s="98"/>
      <c r="F75" s="100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</row>
    <row r="76" spans="1:26" ht="12.75" customHeight="1">
      <c r="A76" s="98"/>
      <c r="B76" s="98"/>
      <c r="C76" s="98"/>
      <c r="D76" s="99"/>
      <c r="E76" s="98"/>
      <c r="F76" s="100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</row>
    <row r="77" spans="1:26" ht="12.75" customHeight="1">
      <c r="A77" s="98"/>
      <c r="B77" s="98"/>
      <c r="C77" s="98"/>
      <c r="D77" s="99"/>
      <c r="E77" s="98"/>
      <c r="F77" s="100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</row>
    <row r="78" spans="1:26" ht="12.75" customHeight="1">
      <c r="A78" s="98"/>
      <c r="B78" s="98"/>
      <c r="C78" s="98"/>
      <c r="D78" s="99"/>
      <c r="E78" s="98"/>
      <c r="F78" s="100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</row>
    <row r="79" spans="1:26" ht="12.75" customHeight="1">
      <c r="A79" s="98"/>
      <c r="B79" s="98"/>
      <c r="C79" s="98"/>
      <c r="D79" s="99"/>
      <c r="E79" s="98"/>
      <c r="F79" s="100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12.75" customHeight="1">
      <c r="A80" s="98"/>
      <c r="B80" s="98"/>
      <c r="C80" s="98"/>
      <c r="D80" s="99"/>
      <c r="E80" s="98"/>
      <c r="F80" s="100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spans="1:26" ht="12.75" customHeight="1">
      <c r="A81" s="98"/>
      <c r="B81" s="98"/>
      <c r="C81" s="98"/>
      <c r="D81" s="99"/>
      <c r="E81" s="98"/>
      <c r="F81" s="100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spans="1:26" ht="12.75" customHeight="1">
      <c r="A82" s="98"/>
      <c r="B82" s="98"/>
      <c r="C82" s="98"/>
      <c r="D82" s="99"/>
      <c r="E82" s="98"/>
      <c r="F82" s="100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</row>
    <row r="83" spans="1:26" ht="12.75" customHeight="1">
      <c r="A83" s="98"/>
      <c r="B83" s="98"/>
      <c r="C83" s="98"/>
      <c r="D83" s="99"/>
      <c r="E83" s="98"/>
      <c r="F83" s="100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</row>
    <row r="84" spans="1:26" ht="12.75" customHeight="1">
      <c r="A84" s="98"/>
      <c r="B84" s="98"/>
      <c r="C84" s="98"/>
      <c r="D84" s="99"/>
      <c r="E84" s="98"/>
      <c r="F84" s="100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12.75" customHeight="1">
      <c r="A85" s="98"/>
      <c r="B85" s="98"/>
      <c r="C85" s="98"/>
      <c r="D85" s="99"/>
      <c r="E85" s="98"/>
      <c r="F85" s="100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ht="12.75" customHeight="1">
      <c r="A86" s="98"/>
      <c r="B86" s="98"/>
      <c r="C86" s="98"/>
      <c r="D86" s="99"/>
      <c r="E86" s="98"/>
      <c r="F86" s="100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</row>
    <row r="87" spans="1:26" ht="12.75" customHeight="1">
      <c r="A87" s="98"/>
      <c r="B87" s="98"/>
      <c r="C87" s="98"/>
      <c r="D87" s="99"/>
      <c r="E87" s="98"/>
      <c r="F87" s="100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12.75" customHeight="1">
      <c r="A88" s="98"/>
      <c r="B88" s="98"/>
      <c r="C88" s="98"/>
      <c r="D88" s="99"/>
      <c r="E88" s="98"/>
      <c r="F88" s="100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12.75" customHeight="1">
      <c r="A89" s="98"/>
      <c r="B89" s="98"/>
      <c r="C89" s="98"/>
      <c r="D89" s="99"/>
      <c r="E89" s="98"/>
      <c r="F89" s="100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12.75" customHeight="1">
      <c r="A90" s="98"/>
      <c r="B90" s="98"/>
      <c r="C90" s="98"/>
      <c r="D90" s="99"/>
      <c r="E90" s="98"/>
      <c r="F90" s="100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12.75" customHeight="1">
      <c r="A91" s="98"/>
      <c r="B91" s="98"/>
      <c r="C91" s="98"/>
      <c r="D91" s="99"/>
      <c r="E91" s="98"/>
      <c r="F91" s="100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12.75" customHeight="1">
      <c r="A92" s="98"/>
      <c r="B92" s="98"/>
      <c r="C92" s="98"/>
      <c r="D92" s="99"/>
      <c r="E92" s="98"/>
      <c r="F92" s="100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12.75" customHeight="1">
      <c r="A93" s="98"/>
      <c r="B93" s="98"/>
      <c r="C93" s="98"/>
      <c r="D93" s="99"/>
      <c r="E93" s="98"/>
      <c r="F93" s="100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12.75" customHeight="1">
      <c r="A94" s="98"/>
      <c r="B94" s="98"/>
      <c r="C94" s="98"/>
      <c r="D94" s="99"/>
      <c r="E94" s="98"/>
      <c r="F94" s="100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12.75" customHeight="1">
      <c r="A95" s="98"/>
      <c r="B95" s="98"/>
      <c r="C95" s="98"/>
      <c r="D95" s="99"/>
      <c r="E95" s="98"/>
      <c r="F95" s="100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12.75" customHeight="1">
      <c r="A96" s="98"/>
      <c r="B96" s="98"/>
      <c r="C96" s="98"/>
      <c r="D96" s="99"/>
      <c r="E96" s="98"/>
      <c r="F96" s="100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12.75" customHeight="1">
      <c r="A97" s="98"/>
      <c r="B97" s="98"/>
      <c r="C97" s="98"/>
      <c r="D97" s="99"/>
      <c r="E97" s="98"/>
      <c r="F97" s="100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12.75" customHeight="1">
      <c r="A98" s="98"/>
      <c r="B98" s="98"/>
      <c r="C98" s="98"/>
      <c r="D98" s="99"/>
      <c r="E98" s="98"/>
      <c r="F98" s="100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12.75" customHeight="1">
      <c r="A99" s="98"/>
      <c r="B99" s="98"/>
      <c r="C99" s="98"/>
      <c r="D99" s="99"/>
      <c r="E99" s="98"/>
      <c r="F99" s="100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12.75" customHeight="1">
      <c r="A100" s="98"/>
      <c r="B100" s="98"/>
      <c r="C100" s="98"/>
      <c r="D100" s="99"/>
      <c r="E100" s="98"/>
      <c r="F100" s="100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12.75" customHeight="1">
      <c r="A101" s="98"/>
      <c r="B101" s="98"/>
      <c r="C101" s="98"/>
      <c r="D101" s="99"/>
      <c r="E101" s="98"/>
      <c r="F101" s="100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12.75" customHeight="1">
      <c r="A102" s="98"/>
      <c r="B102" s="98"/>
      <c r="C102" s="98"/>
      <c r="D102" s="99"/>
      <c r="E102" s="98"/>
      <c r="F102" s="100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12.75" customHeight="1">
      <c r="A103" s="98"/>
      <c r="B103" s="98"/>
      <c r="C103" s="98"/>
      <c r="D103" s="99"/>
      <c r="E103" s="98"/>
      <c r="F103" s="100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12.75" customHeight="1">
      <c r="A104" s="98"/>
      <c r="B104" s="98"/>
      <c r="C104" s="98"/>
      <c r="D104" s="99"/>
      <c r="E104" s="98"/>
      <c r="F104" s="100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12.75" customHeight="1">
      <c r="A105" s="98"/>
      <c r="B105" s="98"/>
      <c r="C105" s="98"/>
      <c r="D105" s="99"/>
      <c r="E105" s="98"/>
      <c r="F105" s="100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12.75" customHeight="1">
      <c r="A106" s="98"/>
      <c r="B106" s="98"/>
      <c r="C106" s="98"/>
      <c r="D106" s="99"/>
      <c r="E106" s="98"/>
      <c r="F106" s="100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12.75" customHeight="1">
      <c r="A107" s="98"/>
      <c r="B107" s="98"/>
      <c r="C107" s="98"/>
      <c r="D107" s="99"/>
      <c r="E107" s="98"/>
      <c r="F107" s="100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12.75" customHeight="1">
      <c r="A108" s="98"/>
      <c r="B108" s="98"/>
      <c r="C108" s="98"/>
      <c r="D108" s="99"/>
      <c r="E108" s="98"/>
      <c r="F108" s="100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12.75" customHeight="1">
      <c r="A109" s="98"/>
      <c r="B109" s="98"/>
      <c r="C109" s="98"/>
      <c r="D109" s="99"/>
      <c r="E109" s="98"/>
      <c r="F109" s="100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12.75" customHeight="1">
      <c r="A110" s="98"/>
      <c r="B110" s="98"/>
      <c r="C110" s="98"/>
      <c r="D110" s="99"/>
      <c r="E110" s="98"/>
      <c r="F110" s="100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12.75" customHeight="1">
      <c r="A111" s="98"/>
      <c r="B111" s="98"/>
      <c r="C111" s="98"/>
      <c r="D111" s="99"/>
      <c r="E111" s="98"/>
      <c r="F111" s="100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12.75" customHeight="1">
      <c r="A112" s="98"/>
      <c r="B112" s="98"/>
      <c r="C112" s="98"/>
      <c r="D112" s="99"/>
      <c r="E112" s="98"/>
      <c r="F112" s="100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2.75" customHeight="1">
      <c r="A113" s="98"/>
      <c r="B113" s="98"/>
      <c r="C113" s="98"/>
      <c r="D113" s="99"/>
      <c r="E113" s="98"/>
      <c r="F113" s="100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12.75" customHeight="1">
      <c r="A114" s="98"/>
      <c r="B114" s="98"/>
      <c r="C114" s="98"/>
      <c r="D114" s="99"/>
      <c r="E114" s="98"/>
      <c r="F114" s="100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12.75" customHeight="1">
      <c r="A115" s="98"/>
      <c r="B115" s="98"/>
      <c r="C115" s="98"/>
      <c r="D115" s="99"/>
      <c r="E115" s="98"/>
      <c r="F115" s="100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12.75" customHeight="1">
      <c r="A116" s="98"/>
      <c r="B116" s="98"/>
      <c r="C116" s="98"/>
      <c r="D116" s="99"/>
      <c r="E116" s="98"/>
      <c r="F116" s="100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12.75" customHeight="1">
      <c r="A117" s="98"/>
      <c r="B117" s="98"/>
      <c r="C117" s="98"/>
      <c r="D117" s="99"/>
      <c r="E117" s="98"/>
      <c r="F117" s="100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12.75" customHeight="1">
      <c r="A118" s="98"/>
      <c r="B118" s="98"/>
      <c r="C118" s="98"/>
      <c r="D118" s="99"/>
      <c r="E118" s="98"/>
      <c r="F118" s="100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12.75" customHeight="1">
      <c r="A119" s="98"/>
      <c r="B119" s="98"/>
      <c r="C119" s="98"/>
      <c r="D119" s="99"/>
      <c r="E119" s="98"/>
      <c r="F119" s="100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12.75" customHeight="1">
      <c r="A120" s="98"/>
      <c r="B120" s="98"/>
      <c r="C120" s="98"/>
      <c r="D120" s="99"/>
      <c r="E120" s="98"/>
      <c r="F120" s="100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12.75" customHeight="1">
      <c r="A121" s="98"/>
      <c r="B121" s="98"/>
      <c r="C121" s="98"/>
      <c r="D121" s="99"/>
      <c r="E121" s="98"/>
      <c r="F121" s="100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12.75" customHeight="1">
      <c r="A122" s="98"/>
      <c r="B122" s="98"/>
      <c r="C122" s="98"/>
      <c r="D122" s="99"/>
      <c r="E122" s="98"/>
      <c r="F122" s="100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12.75" customHeight="1">
      <c r="A123" s="98"/>
      <c r="B123" s="98"/>
      <c r="C123" s="98"/>
      <c r="D123" s="99"/>
      <c r="E123" s="98"/>
      <c r="F123" s="100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12.75" customHeight="1">
      <c r="A124" s="98"/>
      <c r="B124" s="98"/>
      <c r="C124" s="98"/>
      <c r="D124" s="99"/>
      <c r="E124" s="98"/>
      <c r="F124" s="100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12.75" customHeight="1">
      <c r="A125" s="98"/>
      <c r="B125" s="98"/>
      <c r="C125" s="98"/>
      <c r="D125" s="99"/>
      <c r="E125" s="98"/>
      <c r="F125" s="100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12.75" customHeight="1">
      <c r="A126" s="98"/>
      <c r="B126" s="98"/>
      <c r="C126" s="98"/>
      <c r="D126" s="99"/>
      <c r="E126" s="98"/>
      <c r="F126" s="100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12.75" customHeight="1">
      <c r="A127" s="98"/>
      <c r="B127" s="98"/>
      <c r="C127" s="98"/>
      <c r="D127" s="99"/>
      <c r="E127" s="98"/>
      <c r="F127" s="100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12.75" customHeight="1">
      <c r="A128" s="98"/>
      <c r="B128" s="98"/>
      <c r="C128" s="98"/>
      <c r="D128" s="99"/>
      <c r="E128" s="98"/>
      <c r="F128" s="100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12.75" customHeight="1">
      <c r="A129" s="98"/>
      <c r="B129" s="98"/>
      <c r="C129" s="98"/>
      <c r="D129" s="99"/>
      <c r="E129" s="98"/>
      <c r="F129" s="100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12.75" customHeight="1">
      <c r="A130" s="98"/>
      <c r="B130" s="98"/>
      <c r="C130" s="98"/>
      <c r="D130" s="99"/>
      <c r="E130" s="98"/>
      <c r="F130" s="100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12.75" customHeight="1">
      <c r="A131" s="98"/>
      <c r="B131" s="98"/>
      <c r="C131" s="98"/>
      <c r="D131" s="99"/>
      <c r="E131" s="98"/>
      <c r="F131" s="100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12.75" customHeight="1">
      <c r="A132" s="98"/>
      <c r="B132" s="98"/>
      <c r="C132" s="98"/>
      <c r="D132" s="99"/>
      <c r="E132" s="98"/>
      <c r="F132" s="100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12.75" customHeight="1">
      <c r="A133" s="98"/>
      <c r="B133" s="98"/>
      <c r="C133" s="98"/>
      <c r="D133" s="99"/>
      <c r="E133" s="98"/>
      <c r="F133" s="100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12.75" customHeight="1">
      <c r="A134" s="98"/>
      <c r="B134" s="98"/>
      <c r="C134" s="98"/>
      <c r="D134" s="99"/>
      <c r="E134" s="98"/>
      <c r="F134" s="100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12.75" customHeight="1">
      <c r="A135" s="98"/>
      <c r="B135" s="98"/>
      <c r="C135" s="98"/>
      <c r="D135" s="99"/>
      <c r="E135" s="98"/>
      <c r="F135" s="100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12.75" customHeight="1">
      <c r="A136" s="98"/>
      <c r="B136" s="98"/>
      <c r="C136" s="98"/>
      <c r="D136" s="99"/>
      <c r="E136" s="98"/>
      <c r="F136" s="100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12.75" customHeight="1">
      <c r="A137" s="98"/>
      <c r="B137" s="98"/>
      <c r="C137" s="98"/>
      <c r="D137" s="99"/>
      <c r="E137" s="98"/>
      <c r="F137" s="100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12.75" customHeight="1">
      <c r="A138" s="98"/>
      <c r="B138" s="98"/>
      <c r="C138" s="98"/>
      <c r="D138" s="99"/>
      <c r="E138" s="98"/>
      <c r="F138" s="100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12.75" customHeight="1">
      <c r="A139" s="98"/>
      <c r="B139" s="98"/>
      <c r="C139" s="98"/>
      <c r="D139" s="99"/>
      <c r="E139" s="98"/>
      <c r="F139" s="100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2.75" customHeight="1">
      <c r="A140" s="98"/>
      <c r="B140" s="98"/>
      <c r="C140" s="98"/>
      <c r="D140" s="99"/>
      <c r="E140" s="98"/>
      <c r="F140" s="100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2.75" customHeight="1">
      <c r="A141" s="98"/>
      <c r="B141" s="98"/>
      <c r="C141" s="98"/>
      <c r="D141" s="99"/>
      <c r="E141" s="98"/>
      <c r="F141" s="100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2.75" customHeight="1">
      <c r="A142" s="98"/>
      <c r="B142" s="98"/>
      <c r="C142" s="98"/>
      <c r="D142" s="99"/>
      <c r="E142" s="98"/>
      <c r="F142" s="100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2.75" customHeight="1">
      <c r="A143" s="98"/>
      <c r="B143" s="98"/>
      <c r="C143" s="98"/>
      <c r="D143" s="99"/>
      <c r="E143" s="98"/>
      <c r="F143" s="100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2.75" customHeight="1">
      <c r="A144" s="98"/>
      <c r="B144" s="98"/>
      <c r="C144" s="98"/>
      <c r="D144" s="99"/>
      <c r="E144" s="98"/>
      <c r="F144" s="100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2.75" customHeight="1">
      <c r="A145" s="98"/>
      <c r="B145" s="98"/>
      <c r="C145" s="98"/>
      <c r="D145" s="99"/>
      <c r="E145" s="98"/>
      <c r="F145" s="100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2.75" customHeight="1">
      <c r="A146" s="98"/>
      <c r="B146" s="98"/>
      <c r="C146" s="98"/>
      <c r="D146" s="99"/>
      <c r="E146" s="98"/>
      <c r="F146" s="100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2.75" customHeight="1">
      <c r="A147" s="98"/>
      <c r="B147" s="98"/>
      <c r="C147" s="98"/>
      <c r="D147" s="99"/>
      <c r="E147" s="98"/>
      <c r="F147" s="100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2.75" customHeight="1">
      <c r="A148" s="98"/>
      <c r="B148" s="98"/>
      <c r="C148" s="98"/>
      <c r="D148" s="99"/>
      <c r="E148" s="98"/>
      <c r="F148" s="100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2.75" customHeight="1">
      <c r="A149" s="98"/>
      <c r="B149" s="98"/>
      <c r="C149" s="98"/>
      <c r="D149" s="99"/>
      <c r="E149" s="98"/>
      <c r="F149" s="100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2.75" customHeight="1">
      <c r="A150" s="98"/>
      <c r="B150" s="98"/>
      <c r="C150" s="98"/>
      <c r="D150" s="99"/>
      <c r="E150" s="98"/>
      <c r="F150" s="100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2.75" customHeight="1">
      <c r="A151" s="98"/>
      <c r="B151" s="98"/>
      <c r="C151" s="98"/>
      <c r="D151" s="99"/>
      <c r="E151" s="98"/>
      <c r="F151" s="100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2.75" customHeight="1">
      <c r="A152" s="98"/>
      <c r="B152" s="98"/>
      <c r="C152" s="98"/>
      <c r="D152" s="99"/>
      <c r="E152" s="98"/>
      <c r="F152" s="100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2.75" customHeight="1">
      <c r="A153" s="98"/>
      <c r="B153" s="98"/>
      <c r="C153" s="98"/>
      <c r="D153" s="99"/>
      <c r="E153" s="98"/>
      <c r="F153" s="100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2.75" customHeight="1">
      <c r="A154" s="98"/>
      <c r="B154" s="98"/>
      <c r="C154" s="98"/>
      <c r="D154" s="99"/>
      <c r="E154" s="98"/>
      <c r="F154" s="100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2.75" customHeight="1">
      <c r="A155" s="98"/>
      <c r="B155" s="98"/>
      <c r="C155" s="98"/>
      <c r="D155" s="99"/>
      <c r="E155" s="98"/>
      <c r="F155" s="100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2.75" customHeight="1">
      <c r="A156" s="98"/>
      <c r="B156" s="98"/>
      <c r="C156" s="98"/>
      <c r="D156" s="99"/>
      <c r="E156" s="98"/>
      <c r="F156" s="100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2.75" customHeight="1">
      <c r="A157" s="98"/>
      <c r="B157" s="98"/>
      <c r="C157" s="98"/>
      <c r="D157" s="99"/>
      <c r="E157" s="98"/>
      <c r="F157" s="100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2.75" customHeight="1">
      <c r="A158" s="98"/>
      <c r="B158" s="98"/>
      <c r="C158" s="98"/>
      <c r="D158" s="99"/>
      <c r="E158" s="98"/>
      <c r="F158" s="100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2.75" customHeight="1">
      <c r="A159" s="98"/>
      <c r="B159" s="98"/>
      <c r="C159" s="98"/>
      <c r="D159" s="99"/>
      <c r="E159" s="98"/>
      <c r="F159" s="100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2.75" customHeight="1">
      <c r="A160" s="98"/>
      <c r="B160" s="98"/>
      <c r="C160" s="98"/>
      <c r="D160" s="99"/>
      <c r="E160" s="98"/>
      <c r="F160" s="100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2.75" customHeight="1">
      <c r="A161" s="98"/>
      <c r="B161" s="98"/>
      <c r="C161" s="98"/>
      <c r="D161" s="99"/>
      <c r="E161" s="98"/>
      <c r="F161" s="100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2.75" customHeight="1">
      <c r="A162" s="98"/>
      <c r="B162" s="98"/>
      <c r="C162" s="98"/>
      <c r="D162" s="99"/>
      <c r="E162" s="98"/>
      <c r="F162" s="100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2.75" customHeight="1">
      <c r="A163" s="98"/>
      <c r="B163" s="98"/>
      <c r="C163" s="98"/>
      <c r="D163" s="99"/>
      <c r="E163" s="98"/>
      <c r="F163" s="100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2.75" customHeight="1">
      <c r="A164" s="98"/>
      <c r="B164" s="98"/>
      <c r="C164" s="98"/>
      <c r="D164" s="99"/>
      <c r="E164" s="98"/>
      <c r="F164" s="100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2.75" customHeight="1">
      <c r="A165" s="98"/>
      <c r="B165" s="98"/>
      <c r="C165" s="98"/>
      <c r="D165" s="99"/>
      <c r="E165" s="98"/>
      <c r="F165" s="100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2.75" customHeight="1">
      <c r="A166" s="98"/>
      <c r="B166" s="98"/>
      <c r="C166" s="98"/>
      <c r="D166" s="99"/>
      <c r="E166" s="98"/>
      <c r="F166" s="100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2.75" customHeight="1">
      <c r="A167" s="98"/>
      <c r="B167" s="98"/>
      <c r="C167" s="98"/>
      <c r="D167" s="99"/>
      <c r="E167" s="98"/>
      <c r="F167" s="100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2.75" customHeight="1">
      <c r="A168" s="98"/>
      <c r="B168" s="98"/>
      <c r="C168" s="98"/>
      <c r="D168" s="99"/>
      <c r="E168" s="98"/>
      <c r="F168" s="100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2.75" customHeight="1">
      <c r="A169" s="98"/>
      <c r="B169" s="98"/>
      <c r="C169" s="98"/>
      <c r="D169" s="99"/>
      <c r="E169" s="98"/>
      <c r="F169" s="100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2.75" customHeight="1">
      <c r="A170" s="98"/>
      <c r="B170" s="98"/>
      <c r="C170" s="98"/>
      <c r="D170" s="99"/>
      <c r="E170" s="98"/>
      <c r="F170" s="100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2.75" customHeight="1">
      <c r="A171" s="98"/>
      <c r="B171" s="98"/>
      <c r="C171" s="98"/>
      <c r="D171" s="99"/>
      <c r="E171" s="98"/>
      <c r="F171" s="100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2.75" customHeight="1">
      <c r="A172" s="98"/>
      <c r="B172" s="98"/>
      <c r="C172" s="98"/>
      <c r="D172" s="99"/>
      <c r="E172" s="98"/>
      <c r="F172" s="100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2.75" customHeight="1">
      <c r="A173" s="98"/>
      <c r="B173" s="98"/>
      <c r="C173" s="98"/>
      <c r="D173" s="99"/>
      <c r="E173" s="98"/>
      <c r="F173" s="100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2.75" customHeight="1">
      <c r="A174" s="98"/>
      <c r="B174" s="98"/>
      <c r="C174" s="98"/>
      <c r="D174" s="99"/>
      <c r="E174" s="98"/>
      <c r="F174" s="100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2.75" customHeight="1">
      <c r="A175" s="98"/>
      <c r="B175" s="98"/>
      <c r="C175" s="98"/>
      <c r="D175" s="99"/>
      <c r="E175" s="98"/>
      <c r="F175" s="100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2.75" customHeight="1">
      <c r="A176" s="98"/>
      <c r="B176" s="98"/>
      <c r="C176" s="98"/>
      <c r="D176" s="99"/>
      <c r="E176" s="98"/>
      <c r="F176" s="100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2.75" customHeight="1">
      <c r="A177" s="98"/>
      <c r="B177" s="98"/>
      <c r="C177" s="98"/>
      <c r="D177" s="99"/>
      <c r="E177" s="98"/>
      <c r="F177" s="100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2.75" customHeight="1">
      <c r="A178" s="98"/>
      <c r="B178" s="98"/>
      <c r="C178" s="98"/>
      <c r="D178" s="99"/>
      <c r="E178" s="98"/>
      <c r="F178" s="100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2.75" customHeight="1">
      <c r="A179" s="98"/>
      <c r="B179" s="98"/>
      <c r="C179" s="98"/>
      <c r="D179" s="99"/>
      <c r="E179" s="98"/>
      <c r="F179" s="100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2.75" customHeight="1">
      <c r="A180" s="98"/>
      <c r="B180" s="98"/>
      <c r="C180" s="98"/>
      <c r="D180" s="99"/>
      <c r="E180" s="98"/>
      <c r="F180" s="100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2.75" customHeight="1">
      <c r="A181" s="98"/>
      <c r="B181" s="98"/>
      <c r="C181" s="98"/>
      <c r="D181" s="99"/>
      <c r="E181" s="98"/>
      <c r="F181" s="100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2.75" customHeight="1">
      <c r="A182" s="98"/>
      <c r="B182" s="98"/>
      <c r="C182" s="98"/>
      <c r="D182" s="99"/>
      <c r="E182" s="98"/>
      <c r="F182" s="100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2.75" customHeight="1">
      <c r="A183" s="98"/>
      <c r="B183" s="98"/>
      <c r="C183" s="98"/>
      <c r="D183" s="99"/>
      <c r="E183" s="98"/>
      <c r="F183" s="100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2.75" customHeight="1">
      <c r="A184" s="98"/>
      <c r="B184" s="98"/>
      <c r="C184" s="98"/>
      <c r="D184" s="99"/>
      <c r="E184" s="98"/>
      <c r="F184" s="100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2.75" customHeight="1">
      <c r="A185" s="98"/>
      <c r="B185" s="98"/>
      <c r="C185" s="98"/>
      <c r="D185" s="99"/>
      <c r="E185" s="98"/>
      <c r="F185" s="100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2.75" customHeight="1">
      <c r="A186" s="98"/>
      <c r="B186" s="98"/>
      <c r="C186" s="98"/>
      <c r="D186" s="99"/>
      <c r="E186" s="98"/>
      <c r="F186" s="100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2.75" customHeight="1">
      <c r="A187" s="98"/>
      <c r="B187" s="98"/>
      <c r="C187" s="98"/>
      <c r="D187" s="99"/>
      <c r="E187" s="98"/>
      <c r="F187" s="100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2.75" customHeight="1">
      <c r="A188" s="98"/>
      <c r="B188" s="98"/>
      <c r="C188" s="98"/>
      <c r="D188" s="99"/>
      <c r="E188" s="98"/>
      <c r="F188" s="100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2.75" customHeight="1">
      <c r="A189" s="98"/>
      <c r="B189" s="98"/>
      <c r="C189" s="98"/>
      <c r="D189" s="99"/>
      <c r="E189" s="98"/>
      <c r="F189" s="100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2.75" customHeight="1">
      <c r="A190" s="98"/>
      <c r="B190" s="98"/>
      <c r="C190" s="98"/>
      <c r="D190" s="99"/>
      <c r="E190" s="98"/>
      <c r="F190" s="100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2.75" customHeight="1">
      <c r="A191" s="98"/>
      <c r="B191" s="98"/>
      <c r="C191" s="98"/>
      <c r="D191" s="99"/>
      <c r="E191" s="98"/>
      <c r="F191" s="100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2.75" customHeight="1">
      <c r="A192" s="98"/>
      <c r="B192" s="98"/>
      <c r="C192" s="98"/>
      <c r="D192" s="99"/>
      <c r="E192" s="98"/>
      <c r="F192" s="100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2.75" customHeight="1">
      <c r="A193" s="98"/>
      <c r="B193" s="98"/>
      <c r="C193" s="98"/>
      <c r="D193" s="99"/>
      <c r="E193" s="98"/>
      <c r="F193" s="100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2.75" customHeight="1">
      <c r="A194" s="98"/>
      <c r="B194" s="98"/>
      <c r="C194" s="98"/>
      <c r="D194" s="99"/>
      <c r="E194" s="98"/>
      <c r="F194" s="100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2.75" customHeight="1">
      <c r="A195" s="98"/>
      <c r="B195" s="98"/>
      <c r="C195" s="98"/>
      <c r="D195" s="99"/>
      <c r="E195" s="98"/>
      <c r="F195" s="100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2.75" customHeight="1">
      <c r="A196" s="98"/>
      <c r="B196" s="98"/>
      <c r="C196" s="98"/>
      <c r="D196" s="99"/>
      <c r="E196" s="98"/>
      <c r="F196" s="100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2.75" customHeight="1">
      <c r="A197" s="98"/>
      <c r="B197" s="98"/>
      <c r="C197" s="98"/>
      <c r="D197" s="99"/>
      <c r="E197" s="98"/>
      <c r="F197" s="100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2.75" customHeight="1">
      <c r="A198" s="98"/>
      <c r="B198" s="98"/>
      <c r="C198" s="98"/>
      <c r="D198" s="99"/>
      <c r="E198" s="98"/>
      <c r="F198" s="100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2.75" customHeight="1">
      <c r="A199" s="98"/>
      <c r="B199" s="98"/>
      <c r="C199" s="98"/>
      <c r="D199" s="99"/>
      <c r="E199" s="98"/>
      <c r="F199" s="100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2.75" customHeight="1">
      <c r="A200" s="98"/>
      <c r="B200" s="98"/>
      <c r="C200" s="98"/>
      <c r="D200" s="99"/>
      <c r="E200" s="98"/>
      <c r="F200" s="100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2.75" customHeight="1">
      <c r="A201" s="98"/>
      <c r="B201" s="98"/>
      <c r="C201" s="98"/>
      <c r="D201" s="99"/>
      <c r="E201" s="98"/>
      <c r="F201" s="100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2.75" customHeight="1">
      <c r="A202" s="98"/>
      <c r="B202" s="98"/>
      <c r="C202" s="98"/>
      <c r="D202" s="99"/>
      <c r="E202" s="98"/>
      <c r="F202" s="100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2.75" customHeight="1">
      <c r="A203" s="98"/>
      <c r="B203" s="98"/>
      <c r="C203" s="98"/>
      <c r="D203" s="99"/>
      <c r="E203" s="98"/>
      <c r="F203" s="100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2.75" customHeight="1">
      <c r="A204" s="98"/>
      <c r="B204" s="98"/>
      <c r="C204" s="98"/>
      <c r="D204" s="99"/>
      <c r="E204" s="98"/>
      <c r="F204" s="100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2.75" customHeight="1">
      <c r="A205" s="98"/>
      <c r="B205" s="98"/>
      <c r="C205" s="98"/>
      <c r="D205" s="99"/>
      <c r="E205" s="98"/>
      <c r="F205" s="100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2.75" customHeight="1">
      <c r="A206" s="98"/>
      <c r="B206" s="98"/>
      <c r="C206" s="98"/>
      <c r="D206" s="99"/>
      <c r="E206" s="98"/>
      <c r="F206" s="100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2.75" customHeight="1">
      <c r="A207" s="98"/>
      <c r="B207" s="98"/>
      <c r="C207" s="98"/>
      <c r="D207" s="99"/>
      <c r="E207" s="98"/>
      <c r="F207" s="100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2.75" customHeight="1">
      <c r="A208" s="98"/>
      <c r="B208" s="98"/>
      <c r="C208" s="98"/>
      <c r="D208" s="99"/>
      <c r="E208" s="98"/>
      <c r="F208" s="100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2.75" customHeight="1">
      <c r="A209" s="98"/>
      <c r="B209" s="98"/>
      <c r="C209" s="98"/>
      <c r="D209" s="99"/>
      <c r="E209" s="98"/>
      <c r="F209" s="100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2.75" customHeight="1">
      <c r="A210" s="98"/>
      <c r="B210" s="98"/>
      <c r="C210" s="98"/>
      <c r="D210" s="99"/>
      <c r="E210" s="98"/>
      <c r="F210" s="100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2.75" customHeight="1">
      <c r="A211" s="98"/>
      <c r="B211" s="98"/>
      <c r="C211" s="98"/>
      <c r="D211" s="99"/>
      <c r="E211" s="98"/>
      <c r="F211" s="100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2.75" customHeight="1">
      <c r="A212" s="98"/>
      <c r="B212" s="98"/>
      <c r="C212" s="98"/>
      <c r="D212" s="99"/>
      <c r="E212" s="98"/>
      <c r="F212" s="100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2.75" customHeight="1">
      <c r="A213" s="98"/>
      <c r="B213" s="98"/>
      <c r="C213" s="98"/>
      <c r="D213" s="99"/>
      <c r="E213" s="98"/>
      <c r="F213" s="100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2.75" customHeight="1">
      <c r="A214" s="98"/>
      <c r="B214" s="98"/>
      <c r="C214" s="98"/>
      <c r="D214" s="99"/>
      <c r="E214" s="98"/>
      <c r="F214" s="100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2.75" customHeight="1">
      <c r="A215" s="98"/>
      <c r="B215" s="98"/>
      <c r="C215" s="98"/>
      <c r="D215" s="99"/>
      <c r="E215" s="98"/>
      <c r="F215" s="100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2.75" customHeight="1">
      <c r="A216" s="98"/>
      <c r="B216" s="98"/>
      <c r="C216" s="98"/>
      <c r="D216" s="99"/>
      <c r="E216" s="98"/>
      <c r="F216" s="100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2.75" customHeight="1">
      <c r="A217" s="98"/>
      <c r="B217" s="98"/>
      <c r="C217" s="98"/>
      <c r="D217" s="99"/>
      <c r="E217" s="98"/>
      <c r="F217" s="100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2.75" customHeight="1">
      <c r="A218" s="98"/>
      <c r="B218" s="98"/>
      <c r="C218" s="98"/>
      <c r="D218" s="99"/>
      <c r="E218" s="98"/>
      <c r="F218" s="100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2.75" customHeight="1">
      <c r="A219" s="98"/>
      <c r="B219" s="98"/>
      <c r="C219" s="98"/>
      <c r="D219" s="99"/>
      <c r="E219" s="98"/>
      <c r="F219" s="100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2.75" customHeight="1">
      <c r="A220" s="98"/>
      <c r="B220" s="98"/>
      <c r="C220" s="98"/>
      <c r="D220" s="99"/>
      <c r="E220" s="98"/>
      <c r="F220" s="100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2.75" customHeight="1">
      <c r="A221" s="98"/>
      <c r="B221" s="98"/>
      <c r="C221" s="98"/>
      <c r="D221" s="99"/>
      <c r="E221" s="98"/>
      <c r="F221" s="100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12.75" customHeight="1">
      <c r="A222" s="98"/>
      <c r="B222" s="98"/>
      <c r="C222" s="98"/>
      <c r="D222" s="99"/>
      <c r="E222" s="98"/>
      <c r="F222" s="100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12.75" customHeight="1">
      <c r="A223" s="98"/>
      <c r="B223" s="98"/>
      <c r="C223" s="98"/>
      <c r="D223" s="99"/>
      <c r="E223" s="98"/>
      <c r="F223" s="100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12.75" customHeight="1">
      <c r="A224" s="98"/>
      <c r="B224" s="98"/>
      <c r="C224" s="98"/>
      <c r="D224" s="99"/>
      <c r="E224" s="98"/>
      <c r="F224" s="100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12.75" customHeight="1">
      <c r="A225" s="98"/>
      <c r="B225" s="98"/>
      <c r="C225" s="98"/>
      <c r="D225" s="99"/>
      <c r="E225" s="98"/>
      <c r="F225" s="100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12.75" customHeight="1">
      <c r="A226" s="98"/>
      <c r="B226" s="98"/>
      <c r="C226" s="98"/>
      <c r="D226" s="99"/>
      <c r="E226" s="98"/>
      <c r="F226" s="100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12.75" customHeight="1">
      <c r="A227" s="98"/>
      <c r="B227" s="98"/>
      <c r="C227" s="98"/>
      <c r="D227" s="99"/>
      <c r="E227" s="98"/>
      <c r="F227" s="100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12.75" customHeight="1">
      <c r="A228" s="98"/>
      <c r="B228" s="98"/>
      <c r="C228" s="98"/>
      <c r="D228" s="99"/>
      <c r="E228" s="98"/>
      <c r="F228" s="100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12.75" customHeight="1">
      <c r="A229" s="98"/>
      <c r="B229" s="98"/>
      <c r="C229" s="98"/>
      <c r="D229" s="99"/>
      <c r="E229" s="98"/>
      <c r="F229" s="100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12.75" customHeight="1">
      <c r="A230" s="98"/>
      <c r="B230" s="98"/>
      <c r="C230" s="98"/>
      <c r="D230" s="99"/>
      <c r="E230" s="98"/>
      <c r="F230" s="100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12.75" customHeight="1">
      <c r="A231" s="98"/>
      <c r="B231" s="98"/>
      <c r="C231" s="98"/>
      <c r="D231" s="99"/>
      <c r="E231" s="98"/>
      <c r="F231" s="100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12.75" customHeight="1">
      <c r="A232" s="98"/>
      <c r="B232" s="98"/>
      <c r="C232" s="98"/>
      <c r="D232" s="99"/>
      <c r="E232" s="98"/>
      <c r="F232" s="100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12.75" customHeight="1">
      <c r="A233" s="98"/>
      <c r="B233" s="98"/>
      <c r="C233" s="98"/>
      <c r="D233" s="99"/>
      <c r="E233" s="98"/>
      <c r="F233" s="100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12.75" customHeight="1">
      <c r="A234" s="98"/>
      <c r="B234" s="98"/>
      <c r="C234" s="98"/>
      <c r="D234" s="99"/>
      <c r="E234" s="98"/>
      <c r="F234" s="100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12.75" customHeight="1">
      <c r="A235" s="98"/>
      <c r="B235" s="98"/>
      <c r="C235" s="98"/>
      <c r="D235" s="99"/>
      <c r="E235" s="98"/>
      <c r="F235" s="100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12.75" customHeight="1">
      <c r="A236" s="98"/>
      <c r="B236" s="98"/>
      <c r="C236" s="98"/>
      <c r="D236" s="99"/>
      <c r="E236" s="98"/>
      <c r="F236" s="100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12.75" customHeight="1">
      <c r="A237" s="98"/>
      <c r="B237" s="98"/>
      <c r="C237" s="98"/>
      <c r="D237" s="99"/>
      <c r="E237" s="98"/>
      <c r="F237" s="100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12.75" customHeight="1">
      <c r="A238" s="98"/>
      <c r="B238" s="98"/>
      <c r="C238" s="98"/>
      <c r="D238" s="99"/>
      <c r="E238" s="98"/>
      <c r="F238" s="100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12.75" customHeight="1">
      <c r="A239" s="98"/>
      <c r="B239" s="98"/>
      <c r="C239" s="98"/>
      <c r="D239" s="99"/>
      <c r="E239" s="98"/>
      <c r="F239" s="100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12.75" customHeight="1">
      <c r="A240" s="98"/>
      <c r="B240" s="98"/>
      <c r="C240" s="98"/>
      <c r="D240" s="99"/>
      <c r="E240" s="98"/>
      <c r="F240" s="100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12.75" customHeight="1">
      <c r="A241" s="98"/>
      <c r="B241" s="98"/>
      <c r="C241" s="98"/>
      <c r="D241" s="99"/>
      <c r="E241" s="98"/>
      <c r="F241" s="100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12.75" customHeight="1">
      <c r="A242" s="98"/>
      <c r="B242" s="98"/>
      <c r="C242" s="98"/>
      <c r="D242" s="99"/>
      <c r="E242" s="98"/>
      <c r="F242" s="100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12.75" customHeight="1">
      <c r="A243" s="98"/>
      <c r="B243" s="98"/>
      <c r="C243" s="98"/>
      <c r="D243" s="99"/>
      <c r="E243" s="98"/>
      <c r="F243" s="100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12.75" customHeight="1">
      <c r="A244" s="98"/>
      <c r="B244" s="98"/>
      <c r="C244" s="98"/>
      <c r="D244" s="99"/>
      <c r="E244" s="98"/>
      <c r="F244" s="100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12.75" customHeight="1">
      <c r="A245" s="98"/>
      <c r="B245" s="98"/>
      <c r="C245" s="98"/>
      <c r="D245" s="99"/>
      <c r="E245" s="98"/>
      <c r="F245" s="100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12.75" customHeight="1">
      <c r="A246" s="98"/>
      <c r="B246" s="98"/>
      <c r="C246" s="98"/>
      <c r="D246" s="99"/>
      <c r="E246" s="98"/>
      <c r="F246" s="100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12.75" customHeight="1">
      <c r="A247" s="98"/>
      <c r="B247" s="98"/>
      <c r="C247" s="98"/>
      <c r="D247" s="99"/>
      <c r="E247" s="98"/>
      <c r="F247" s="100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12.75" customHeight="1">
      <c r="A248" s="98"/>
      <c r="B248" s="98"/>
      <c r="C248" s="98"/>
      <c r="D248" s="99"/>
      <c r="E248" s="98"/>
      <c r="F248" s="100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12.75" customHeight="1">
      <c r="A249" s="98"/>
      <c r="B249" s="98"/>
      <c r="C249" s="98"/>
      <c r="D249" s="99"/>
      <c r="E249" s="98"/>
      <c r="F249" s="100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12.75" customHeight="1">
      <c r="A250" s="98"/>
      <c r="B250" s="98"/>
      <c r="C250" s="98"/>
      <c r="D250" s="99"/>
      <c r="E250" s="98"/>
      <c r="F250" s="100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12.75" customHeight="1">
      <c r="A251" s="98"/>
      <c r="B251" s="98"/>
      <c r="C251" s="98"/>
      <c r="D251" s="99"/>
      <c r="E251" s="98"/>
      <c r="F251" s="100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12.75" customHeight="1">
      <c r="A252" s="98"/>
      <c r="B252" s="98"/>
      <c r="C252" s="98"/>
      <c r="D252" s="99"/>
      <c r="E252" s="98"/>
      <c r="F252" s="100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12.75" customHeight="1">
      <c r="A253" s="98"/>
      <c r="B253" s="98"/>
      <c r="C253" s="98"/>
      <c r="D253" s="99"/>
      <c r="E253" s="98"/>
      <c r="F253" s="100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12.75" customHeight="1">
      <c r="A254" s="98"/>
      <c r="B254" s="98"/>
      <c r="C254" s="98"/>
      <c r="D254" s="99"/>
      <c r="E254" s="98"/>
      <c r="F254" s="100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</row>
    <row r="255" spans="1:26" ht="12.75" customHeight="1">
      <c r="A255" s="98"/>
      <c r="B255" s="98"/>
      <c r="C255" s="98"/>
      <c r="D255" s="99"/>
      <c r="E255" s="98"/>
      <c r="F255" s="100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</row>
    <row r="256" spans="1:26" ht="12.75" customHeight="1">
      <c r="A256" s="98"/>
      <c r="B256" s="98"/>
      <c r="C256" s="98"/>
      <c r="D256" s="99"/>
      <c r="E256" s="98"/>
      <c r="F256" s="100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</row>
    <row r="257" spans="1:26" ht="12.75" customHeight="1">
      <c r="A257" s="98"/>
      <c r="B257" s="98"/>
      <c r="C257" s="98"/>
      <c r="D257" s="99"/>
      <c r="E257" s="98"/>
      <c r="F257" s="100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</row>
    <row r="258" spans="1:26" ht="12.75" customHeight="1">
      <c r="A258" s="98"/>
      <c r="B258" s="98"/>
      <c r="C258" s="98"/>
      <c r="D258" s="99"/>
      <c r="E258" s="98"/>
      <c r="F258" s="100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</row>
    <row r="259" spans="1:26" ht="12.75" customHeight="1">
      <c r="A259" s="98"/>
      <c r="B259" s="98"/>
      <c r="C259" s="98"/>
      <c r="D259" s="99"/>
      <c r="E259" s="98"/>
      <c r="F259" s="100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</row>
    <row r="260" spans="1:26" ht="12.75" customHeight="1">
      <c r="A260" s="98"/>
      <c r="B260" s="98"/>
      <c r="C260" s="98"/>
      <c r="D260" s="99"/>
      <c r="E260" s="98"/>
      <c r="F260" s="100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</row>
    <row r="261" spans="1:26" ht="12.75" customHeight="1">
      <c r="A261" s="98"/>
      <c r="B261" s="98"/>
      <c r="C261" s="98"/>
      <c r="D261" s="99"/>
      <c r="E261" s="98"/>
      <c r="F261" s="100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</row>
    <row r="262" spans="1:26" ht="12.75" customHeight="1">
      <c r="A262" s="98"/>
      <c r="B262" s="98"/>
      <c r="C262" s="98"/>
      <c r="D262" s="99"/>
      <c r="E262" s="98"/>
      <c r="F262" s="100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</row>
    <row r="263" spans="1:26" ht="12.75" customHeight="1">
      <c r="A263" s="98"/>
      <c r="B263" s="98"/>
      <c r="C263" s="98"/>
      <c r="D263" s="99"/>
      <c r="E263" s="98"/>
      <c r="F263" s="100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</row>
    <row r="264" spans="1:26" ht="12.75" customHeight="1">
      <c r="A264" s="98"/>
      <c r="B264" s="98"/>
      <c r="C264" s="98"/>
      <c r="D264" s="99"/>
      <c r="E264" s="98"/>
      <c r="F264" s="100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</row>
    <row r="265" spans="1:26" ht="12.75" customHeight="1">
      <c r="A265" s="98"/>
      <c r="B265" s="98"/>
      <c r="C265" s="98"/>
      <c r="D265" s="99"/>
      <c r="E265" s="98"/>
      <c r="F265" s="100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</row>
    <row r="266" spans="1:26" ht="12.75" customHeight="1">
      <c r="A266" s="98"/>
      <c r="B266" s="98"/>
      <c r="C266" s="98"/>
      <c r="D266" s="99"/>
      <c r="E266" s="98"/>
      <c r="F266" s="100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</row>
    <row r="267" spans="1:26" ht="12.75" customHeight="1">
      <c r="A267" s="98"/>
      <c r="B267" s="98"/>
      <c r="C267" s="98"/>
      <c r="D267" s="99"/>
      <c r="E267" s="98"/>
      <c r="F267" s="100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</row>
    <row r="268" spans="1:26" ht="12.75" customHeight="1">
      <c r="A268" s="98"/>
      <c r="B268" s="98"/>
      <c r="C268" s="98"/>
      <c r="D268" s="99"/>
      <c r="E268" s="98"/>
      <c r="F268" s="100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</row>
    <row r="269" spans="1:26" ht="12.75" customHeight="1">
      <c r="A269" s="98"/>
      <c r="B269" s="98"/>
      <c r="C269" s="98"/>
      <c r="D269" s="99"/>
      <c r="E269" s="98"/>
      <c r="F269" s="100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</row>
    <row r="270" spans="1:26" ht="12.75" customHeight="1">
      <c r="A270" s="98"/>
      <c r="B270" s="98"/>
      <c r="C270" s="98"/>
      <c r="D270" s="99"/>
      <c r="E270" s="98"/>
      <c r="F270" s="100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</row>
    <row r="271" spans="1:26" ht="12.75" customHeight="1">
      <c r="A271" s="98"/>
      <c r="B271" s="98"/>
      <c r="C271" s="98"/>
      <c r="D271" s="99"/>
      <c r="E271" s="98"/>
      <c r="F271" s="100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</row>
    <row r="272" spans="1:26" ht="12.75" customHeight="1">
      <c r="A272" s="98"/>
      <c r="B272" s="98"/>
      <c r="C272" s="98"/>
      <c r="D272" s="99"/>
      <c r="E272" s="98"/>
      <c r="F272" s="100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</row>
    <row r="273" spans="1:26" ht="12.75" customHeight="1">
      <c r="A273" s="98"/>
      <c r="B273" s="98"/>
      <c r="C273" s="98"/>
      <c r="D273" s="99"/>
      <c r="E273" s="98"/>
      <c r="F273" s="100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</row>
    <row r="274" spans="1:26" ht="12.75" customHeight="1">
      <c r="A274" s="98"/>
      <c r="B274" s="98"/>
      <c r="C274" s="98"/>
      <c r="D274" s="99"/>
      <c r="E274" s="98"/>
      <c r="F274" s="100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</row>
    <row r="275" spans="1:26" ht="12.75" customHeight="1">
      <c r="A275" s="98"/>
      <c r="B275" s="98"/>
      <c r="C275" s="98"/>
      <c r="D275" s="99"/>
      <c r="E275" s="98"/>
      <c r="F275" s="100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</row>
    <row r="276" spans="1:26" ht="12.75" customHeight="1">
      <c r="A276" s="98"/>
      <c r="B276" s="98"/>
      <c r="C276" s="98"/>
      <c r="D276" s="99"/>
      <c r="E276" s="98"/>
      <c r="F276" s="100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</row>
    <row r="277" spans="1:26" ht="12.75" customHeight="1">
      <c r="A277" s="98"/>
      <c r="B277" s="98"/>
      <c r="C277" s="98"/>
      <c r="D277" s="99"/>
      <c r="E277" s="98"/>
      <c r="F277" s="100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</row>
    <row r="278" spans="1:26" ht="12.75" customHeight="1">
      <c r="A278" s="98"/>
      <c r="B278" s="98"/>
      <c r="C278" s="98"/>
      <c r="D278" s="99"/>
      <c r="E278" s="98"/>
      <c r="F278" s="100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</row>
    <row r="279" spans="1:26" ht="12.75" customHeight="1">
      <c r="A279" s="98"/>
      <c r="B279" s="98"/>
      <c r="C279" s="98"/>
      <c r="D279" s="99"/>
      <c r="E279" s="98"/>
      <c r="F279" s="100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</row>
    <row r="280" spans="1:26" ht="12.75" customHeight="1">
      <c r="A280" s="98"/>
      <c r="B280" s="98"/>
      <c r="C280" s="98"/>
      <c r="D280" s="99"/>
      <c r="E280" s="98"/>
      <c r="F280" s="100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</row>
    <row r="281" spans="1:26" ht="12.75" customHeight="1">
      <c r="A281" s="98"/>
      <c r="B281" s="98"/>
      <c r="C281" s="98"/>
      <c r="D281" s="99"/>
      <c r="E281" s="98"/>
      <c r="F281" s="100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</row>
    <row r="282" spans="1:26" ht="12.75" customHeight="1">
      <c r="A282" s="98"/>
      <c r="B282" s="98"/>
      <c r="C282" s="98"/>
      <c r="D282" s="99"/>
      <c r="E282" s="98"/>
      <c r="F282" s="100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</row>
    <row r="283" spans="1:26" ht="12.75" customHeight="1">
      <c r="A283" s="98"/>
      <c r="B283" s="98"/>
      <c r="C283" s="98"/>
      <c r="D283" s="99"/>
      <c r="E283" s="98"/>
      <c r="F283" s="100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</row>
    <row r="284" spans="1:26" ht="12.75" customHeight="1">
      <c r="A284" s="98"/>
      <c r="B284" s="98"/>
      <c r="C284" s="98"/>
      <c r="D284" s="99"/>
      <c r="E284" s="98"/>
      <c r="F284" s="100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</row>
    <row r="285" spans="1:26" ht="12.75" customHeight="1">
      <c r="A285" s="98"/>
      <c r="B285" s="98"/>
      <c r="C285" s="98"/>
      <c r="D285" s="99"/>
      <c r="E285" s="98"/>
      <c r="F285" s="100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</row>
    <row r="286" spans="1:26" ht="12.75" customHeight="1">
      <c r="A286" s="98"/>
      <c r="B286" s="98"/>
      <c r="C286" s="98"/>
      <c r="D286" s="99"/>
      <c r="E286" s="98"/>
      <c r="F286" s="100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</row>
    <row r="287" spans="1:26" ht="12.75" customHeight="1">
      <c r="A287" s="98"/>
      <c r="B287" s="98"/>
      <c r="C287" s="98"/>
      <c r="D287" s="99"/>
      <c r="E287" s="98"/>
      <c r="F287" s="100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</row>
    <row r="288" spans="1:26" ht="12.75" customHeight="1">
      <c r="A288" s="98"/>
      <c r="B288" s="98"/>
      <c r="C288" s="98"/>
      <c r="D288" s="99"/>
      <c r="E288" s="98"/>
      <c r="F288" s="100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</row>
    <row r="289" spans="1:26" ht="12.75" customHeight="1">
      <c r="A289" s="98"/>
      <c r="B289" s="98"/>
      <c r="C289" s="98"/>
      <c r="D289" s="99"/>
      <c r="E289" s="98"/>
      <c r="F289" s="100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</row>
    <row r="290" spans="1:26" ht="12.75" customHeight="1">
      <c r="A290" s="98"/>
      <c r="B290" s="98"/>
      <c r="C290" s="98"/>
      <c r="D290" s="99"/>
      <c r="E290" s="98"/>
      <c r="F290" s="100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</row>
    <row r="291" spans="1:26" ht="12.75" customHeight="1">
      <c r="A291" s="98"/>
      <c r="B291" s="98"/>
      <c r="C291" s="98"/>
      <c r="D291" s="99"/>
      <c r="E291" s="98"/>
      <c r="F291" s="100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</row>
    <row r="292" spans="1:26" ht="12.75" customHeight="1">
      <c r="A292" s="98"/>
      <c r="B292" s="98"/>
      <c r="C292" s="98"/>
      <c r="D292" s="99"/>
      <c r="E292" s="98"/>
      <c r="F292" s="100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</row>
    <row r="293" spans="1:26" ht="12.75" customHeight="1">
      <c r="A293" s="98"/>
      <c r="B293" s="98"/>
      <c r="C293" s="98"/>
      <c r="D293" s="99"/>
      <c r="E293" s="98"/>
      <c r="F293" s="100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</row>
    <row r="294" spans="1:26" ht="12.75" customHeight="1">
      <c r="A294" s="98"/>
      <c r="B294" s="98"/>
      <c r="C294" s="98"/>
      <c r="D294" s="99"/>
      <c r="E294" s="98"/>
      <c r="F294" s="100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</row>
    <row r="295" spans="1:26" ht="12.75" customHeight="1">
      <c r="A295" s="98"/>
      <c r="B295" s="98"/>
      <c r="C295" s="98"/>
      <c r="D295" s="99"/>
      <c r="E295" s="98"/>
      <c r="F295" s="100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</row>
    <row r="296" spans="1:26" ht="12.75" customHeight="1">
      <c r="A296" s="98"/>
      <c r="B296" s="98"/>
      <c r="C296" s="98"/>
      <c r="D296" s="99"/>
      <c r="E296" s="98"/>
      <c r="F296" s="100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</row>
    <row r="297" spans="1:26" ht="12.75" customHeight="1">
      <c r="A297" s="98"/>
      <c r="B297" s="98"/>
      <c r="C297" s="98"/>
      <c r="D297" s="99"/>
      <c r="E297" s="98"/>
      <c r="F297" s="100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</row>
    <row r="298" spans="1:26" ht="12.75" customHeight="1">
      <c r="A298" s="98"/>
      <c r="B298" s="98"/>
      <c r="C298" s="98"/>
      <c r="D298" s="99"/>
      <c r="E298" s="98"/>
      <c r="F298" s="100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</row>
    <row r="299" spans="1:26" ht="12.75" customHeight="1">
      <c r="A299" s="98"/>
      <c r="B299" s="98"/>
      <c r="C299" s="98"/>
      <c r="D299" s="99"/>
      <c r="E299" s="98"/>
      <c r="F299" s="100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</row>
    <row r="300" spans="1:26" ht="12.75" customHeight="1">
      <c r="A300" s="98"/>
      <c r="B300" s="98"/>
      <c r="C300" s="98"/>
      <c r="D300" s="99"/>
      <c r="E300" s="98"/>
      <c r="F300" s="100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</row>
    <row r="301" spans="1:26" ht="12.75" customHeight="1">
      <c r="A301" s="98"/>
      <c r="B301" s="98"/>
      <c r="C301" s="98"/>
      <c r="D301" s="99"/>
      <c r="E301" s="98"/>
      <c r="F301" s="100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</row>
    <row r="302" spans="1:26" ht="12.75" customHeight="1">
      <c r="A302" s="98"/>
      <c r="B302" s="98"/>
      <c r="C302" s="98"/>
      <c r="D302" s="99"/>
      <c r="E302" s="98"/>
      <c r="F302" s="100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</row>
    <row r="303" spans="1:26" ht="12.75" customHeight="1">
      <c r="A303" s="98"/>
      <c r="B303" s="98"/>
      <c r="C303" s="98"/>
      <c r="D303" s="99"/>
      <c r="E303" s="98"/>
      <c r="F303" s="100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</row>
    <row r="304" spans="1:26" ht="12.75" customHeight="1">
      <c r="A304" s="98"/>
      <c r="B304" s="98"/>
      <c r="C304" s="98"/>
      <c r="D304" s="99"/>
      <c r="E304" s="98"/>
      <c r="F304" s="100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</row>
    <row r="305" spans="1:26" ht="12.75" customHeight="1">
      <c r="A305" s="98"/>
      <c r="B305" s="98"/>
      <c r="C305" s="98"/>
      <c r="D305" s="99"/>
      <c r="E305" s="98"/>
      <c r="F305" s="100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</row>
    <row r="306" spans="1:26" ht="12.75" customHeight="1">
      <c r="A306" s="98"/>
      <c r="B306" s="98"/>
      <c r="C306" s="98"/>
      <c r="D306" s="99"/>
      <c r="E306" s="98"/>
      <c r="F306" s="100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</row>
    <row r="307" spans="1:26" ht="12.75" customHeight="1">
      <c r="A307" s="98"/>
      <c r="B307" s="98"/>
      <c r="C307" s="98"/>
      <c r="D307" s="99"/>
      <c r="E307" s="98"/>
      <c r="F307" s="100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</row>
    <row r="308" spans="1:26" ht="12.75" customHeight="1">
      <c r="A308" s="98"/>
      <c r="B308" s="98"/>
      <c r="C308" s="98"/>
      <c r="D308" s="99"/>
      <c r="E308" s="98"/>
      <c r="F308" s="100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</row>
    <row r="309" spans="1:26" ht="12.75" customHeight="1">
      <c r="A309" s="98"/>
      <c r="B309" s="98"/>
      <c r="C309" s="98"/>
      <c r="D309" s="99"/>
      <c r="E309" s="98"/>
      <c r="F309" s="100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</row>
    <row r="310" spans="1:26" ht="12.75" customHeight="1">
      <c r="A310" s="98"/>
      <c r="B310" s="98"/>
      <c r="C310" s="98"/>
      <c r="D310" s="99"/>
      <c r="E310" s="98"/>
      <c r="F310" s="100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</row>
    <row r="311" spans="1:26" ht="12.75" customHeight="1">
      <c r="A311" s="98"/>
      <c r="B311" s="98"/>
      <c r="C311" s="98"/>
      <c r="D311" s="99"/>
      <c r="E311" s="98"/>
      <c r="F311" s="100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</row>
    <row r="312" spans="1:26" ht="12.75" customHeight="1">
      <c r="A312" s="98"/>
      <c r="B312" s="98"/>
      <c r="C312" s="98"/>
      <c r="D312" s="99"/>
      <c r="E312" s="98"/>
      <c r="F312" s="100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</row>
    <row r="313" spans="1:26" ht="12.75" customHeight="1">
      <c r="A313" s="98"/>
      <c r="B313" s="98"/>
      <c r="C313" s="98"/>
      <c r="D313" s="99"/>
      <c r="E313" s="98"/>
      <c r="F313" s="100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</row>
    <row r="314" spans="1:26" ht="12.75" customHeight="1">
      <c r="A314" s="98"/>
      <c r="B314" s="98"/>
      <c r="C314" s="98"/>
      <c r="D314" s="99"/>
      <c r="E314" s="98"/>
      <c r="F314" s="100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</row>
    <row r="315" spans="1:26" ht="12.75" customHeight="1">
      <c r="A315" s="98"/>
      <c r="B315" s="98"/>
      <c r="C315" s="98"/>
      <c r="D315" s="99"/>
      <c r="E315" s="98"/>
      <c r="F315" s="100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</row>
    <row r="316" spans="1:26" ht="12.75" customHeight="1">
      <c r="A316" s="98"/>
      <c r="B316" s="98"/>
      <c r="C316" s="98"/>
      <c r="D316" s="99"/>
      <c r="E316" s="98"/>
      <c r="F316" s="100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</row>
    <row r="317" spans="1:26" ht="12.75" customHeight="1">
      <c r="A317" s="98"/>
      <c r="B317" s="98"/>
      <c r="C317" s="98"/>
      <c r="D317" s="99"/>
      <c r="E317" s="98"/>
      <c r="F317" s="100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</row>
    <row r="318" spans="1:26" ht="12.75" customHeight="1">
      <c r="A318" s="98"/>
      <c r="B318" s="98"/>
      <c r="C318" s="98"/>
      <c r="D318" s="99"/>
      <c r="E318" s="98"/>
      <c r="F318" s="100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</row>
    <row r="319" spans="1:26" ht="12.75" customHeight="1">
      <c r="A319" s="98"/>
      <c r="B319" s="98"/>
      <c r="C319" s="98"/>
      <c r="D319" s="99"/>
      <c r="E319" s="98"/>
      <c r="F319" s="100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</row>
    <row r="320" spans="1:26" ht="12.75" customHeight="1">
      <c r="A320" s="98"/>
      <c r="B320" s="98"/>
      <c r="C320" s="98"/>
      <c r="D320" s="99"/>
      <c r="E320" s="98"/>
      <c r="F320" s="100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</row>
    <row r="321" spans="1:26" ht="12.75" customHeight="1">
      <c r="A321" s="98"/>
      <c r="B321" s="98"/>
      <c r="C321" s="98"/>
      <c r="D321" s="99"/>
      <c r="E321" s="98"/>
      <c r="F321" s="100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</row>
    <row r="322" spans="1:26" ht="12.75" customHeight="1">
      <c r="A322" s="98"/>
      <c r="B322" s="98"/>
      <c r="C322" s="98"/>
      <c r="D322" s="99"/>
      <c r="E322" s="98"/>
      <c r="F322" s="100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</row>
    <row r="323" spans="1:26" ht="12.75" customHeight="1">
      <c r="A323" s="98"/>
      <c r="B323" s="98"/>
      <c r="C323" s="98"/>
      <c r="D323" s="99"/>
      <c r="E323" s="98"/>
      <c r="F323" s="100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</row>
    <row r="324" spans="1:26" ht="12.75" customHeight="1">
      <c r="A324" s="98"/>
      <c r="B324" s="98"/>
      <c r="C324" s="98"/>
      <c r="D324" s="99"/>
      <c r="E324" s="98"/>
      <c r="F324" s="100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</row>
    <row r="325" spans="1:26" ht="12.75" customHeight="1">
      <c r="A325" s="98"/>
      <c r="B325" s="98"/>
      <c r="C325" s="98"/>
      <c r="D325" s="99"/>
      <c r="E325" s="98"/>
      <c r="F325" s="100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</row>
    <row r="326" spans="1:26" ht="12.75" customHeight="1">
      <c r="A326" s="98"/>
      <c r="B326" s="98"/>
      <c r="C326" s="98"/>
      <c r="D326" s="99"/>
      <c r="E326" s="98"/>
      <c r="F326" s="100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</row>
    <row r="327" spans="1:26" ht="12.75" customHeight="1">
      <c r="A327" s="98"/>
      <c r="B327" s="98"/>
      <c r="C327" s="98"/>
      <c r="D327" s="99"/>
      <c r="E327" s="98"/>
      <c r="F327" s="100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</row>
    <row r="328" spans="1:26" ht="12.75" customHeight="1">
      <c r="A328" s="98"/>
      <c r="B328" s="98"/>
      <c r="C328" s="98"/>
      <c r="D328" s="99"/>
      <c r="E328" s="98"/>
      <c r="F328" s="100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</row>
    <row r="329" spans="1:26" ht="12.75" customHeight="1">
      <c r="A329" s="98"/>
      <c r="B329" s="98"/>
      <c r="C329" s="98"/>
      <c r="D329" s="99"/>
      <c r="E329" s="98"/>
      <c r="F329" s="100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</row>
    <row r="330" spans="1:26" ht="12.75" customHeight="1">
      <c r="A330" s="98"/>
      <c r="B330" s="98"/>
      <c r="C330" s="98"/>
      <c r="D330" s="99"/>
      <c r="E330" s="98"/>
      <c r="F330" s="100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</row>
    <row r="331" spans="1:26" ht="12.75" customHeight="1">
      <c r="A331" s="98"/>
      <c r="B331" s="98"/>
      <c r="C331" s="98"/>
      <c r="D331" s="99"/>
      <c r="E331" s="98"/>
      <c r="F331" s="100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</row>
    <row r="332" spans="1:26" ht="12.75" customHeight="1">
      <c r="A332" s="98"/>
      <c r="B332" s="98"/>
      <c r="C332" s="98"/>
      <c r="D332" s="99"/>
      <c r="E332" s="98"/>
      <c r="F332" s="100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</row>
    <row r="333" spans="1:26" ht="12.75" customHeight="1">
      <c r="A333" s="98"/>
      <c r="B333" s="98"/>
      <c r="C333" s="98"/>
      <c r="D333" s="99"/>
      <c r="E333" s="98"/>
      <c r="F333" s="100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</row>
    <row r="334" spans="1:26" ht="12.75" customHeight="1">
      <c r="A334" s="98"/>
      <c r="B334" s="98"/>
      <c r="C334" s="98"/>
      <c r="D334" s="99"/>
      <c r="E334" s="98"/>
      <c r="F334" s="100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</row>
    <row r="335" spans="1:26" ht="12.75" customHeight="1">
      <c r="A335" s="98"/>
      <c r="B335" s="98"/>
      <c r="C335" s="98"/>
      <c r="D335" s="99"/>
      <c r="E335" s="98"/>
      <c r="F335" s="100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</row>
    <row r="336" spans="1:26" ht="12.75" customHeight="1">
      <c r="A336" s="98"/>
      <c r="B336" s="98"/>
      <c r="C336" s="98"/>
      <c r="D336" s="99"/>
      <c r="E336" s="98"/>
      <c r="F336" s="100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</row>
    <row r="337" spans="1:26" ht="12.75" customHeight="1">
      <c r="A337" s="98"/>
      <c r="B337" s="98"/>
      <c r="C337" s="98"/>
      <c r="D337" s="99"/>
      <c r="E337" s="98"/>
      <c r="F337" s="100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</row>
    <row r="338" spans="1:26" ht="12.75" customHeight="1">
      <c r="A338" s="98"/>
      <c r="B338" s="98"/>
      <c r="C338" s="98"/>
      <c r="D338" s="99"/>
      <c r="E338" s="98"/>
      <c r="F338" s="100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</row>
    <row r="339" spans="1:26" ht="12.75" customHeight="1">
      <c r="A339" s="98"/>
      <c r="B339" s="98"/>
      <c r="C339" s="98"/>
      <c r="D339" s="99"/>
      <c r="E339" s="98"/>
      <c r="F339" s="100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</row>
    <row r="340" spans="1:26" ht="12.75" customHeight="1">
      <c r="A340" s="98"/>
      <c r="B340" s="98"/>
      <c r="C340" s="98"/>
      <c r="D340" s="99"/>
      <c r="E340" s="98"/>
      <c r="F340" s="100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</row>
    <row r="341" spans="1:26" ht="12.75" customHeight="1">
      <c r="A341" s="98"/>
      <c r="B341" s="98"/>
      <c r="C341" s="98"/>
      <c r="D341" s="99"/>
      <c r="E341" s="98"/>
      <c r="F341" s="100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</row>
    <row r="342" spans="1:26" ht="12.75" customHeight="1">
      <c r="A342" s="98"/>
      <c r="B342" s="98"/>
      <c r="C342" s="98"/>
      <c r="D342" s="99"/>
      <c r="E342" s="98"/>
      <c r="F342" s="100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</row>
    <row r="343" spans="1:26" ht="12.75" customHeight="1">
      <c r="A343" s="98"/>
      <c r="B343" s="98"/>
      <c r="C343" s="98"/>
      <c r="D343" s="99"/>
      <c r="E343" s="98"/>
      <c r="F343" s="100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</row>
    <row r="344" spans="1:26" ht="12.75" customHeight="1">
      <c r="A344" s="98"/>
      <c r="B344" s="98"/>
      <c r="C344" s="98"/>
      <c r="D344" s="99"/>
      <c r="E344" s="98"/>
      <c r="F344" s="100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</row>
    <row r="345" spans="1:26" ht="12.75" customHeight="1">
      <c r="A345" s="98"/>
      <c r="B345" s="98"/>
      <c r="C345" s="98"/>
      <c r="D345" s="99"/>
      <c r="E345" s="98"/>
      <c r="F345" s="100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</row>
    <row r="346" spans="1:26" ht="12.75" customHeight="1">
      <c r="A346" s="98"/>
      <c r="B346" s="98"/>
      <c r="C346" s="98"/>
      <c r="D346" s="99"/>
      <c r="E346" s="98"/>
      <c r="F346" s="100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</row>
    <row r="347" spans="1:26" ht="12.75" customHeight="1">
      <c r="A347" s="98"/>
      <c r="B347" s="98"/>
      <c r="C347" s="98"/>
      <c r="D347" s="99"/>
      <c r="E347" s="98"/>
      <c r="F347" s="100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</row>
    <row r="348" spans="1:26" ht="12.75" customHeight="1">
      <c r="A348" s="98"/>
      <c r="B348" s="98"/>
      <c r="C348" s="98"/>
      <c r="D348" s="99"/>
      <c r="E348" s="98"/>
      <c r="F348" s="100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</row>
    <row r="349" spans="1:26" ht="12.75" customHeight="1">
      <c r="A349" s="98"/>
      <c r="B349" s="98"/>
      <c r="C349" s="98"/>
      <c r="D349" s="99"/>
      <c r="E349" s="98"/>
      <c r="F349" s="100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</row>
    <row r="350" spans="1:26" ht="12.75" customHeight="1">
      <c r="A350" s="98"/>
      <c r="B350" s="98"/>
      <c r="C350" s="98"/>
      <c r="D350" s="99"/>
      <c r="E350" s="98"/>
      <c r="F350" s="100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</row>
    <row r="351" spans="1:26" ht="12.75" customHeight="1">
      <c r="A351" s="98"/>
      <c r="B351" s="98"/>
      <c r="C351" s="98"/>
      <c r="D351" s="99"/>
      <c r="E351" s="98"/>
      <c r="F351" s="100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</row>
    <row r="352" spans="1:26" ht="12.75" customHeight="1">
      <c r="A352" s="98"/>
      <c r="B352" s="98"/>
      <c r="C352" s="98"/>
      <c r="D352" s="99"/>
      <c r="E352" s="98"/>
      <c r="F352" s="100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</row>
    <row r="353" spans="1:26" ht="12.75" customHeight="1">
      <c r="A353" s="98"/>
      <c r="B353" s="98"/>
      <c r="C353" s="98"/>
      <c r="D353" s="99"/>
      <c r="E353" s="98"/>
      <c r="F353" s="100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</row>
    <row r="354" spans="1:26" ht="12.75" customHeight="1">
      <c r="A354" s="98"/>
      <c r="B354" s="98"/>
      <c r="C354" s="98"/>
      <c r="D354" s="99"/>
      <c r="E354" s="98"/>
      <c r="F354" s="100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</row>
    <row r="355" spans="1:26" ht="12.75" customHeight="1">
      <c r="A355" s="98"/>
      <c r="B355" s="98"/>
      <c r="C355" s="98"/>
      <c r="D355" s="99"/>
      <c r="E355" s="98"/>
      <c r="F355" s="100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</row>
    <row r="356" spans="1:26" ht="12.75" customHeight="1">
      <c r="A356" s="98"/>
      <c r="B356" s="98"/>
      <c r="C356" s="98"/>
      <c r="D356" s="99"/>
      <c r="E356" s="98"/>
      <c r="F356" s="100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</row>
    <row r="357" spans="1:26" ht="12.75" customHeight="1">
      <c r="A357" s="98"/>
      <c r="B357" s="98"/>
      <c r="C357" s="98"/>
      <c r="D357" s="99"/>
      <c r="E357" s="98"/>
      <c r="F357" s="100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</row>
    <row r="358" spans="1:26" ht="12.75" customHeight="1">
      <c r="A358" s="98"/>
      <c r="B358" s="98"/>
      <c r="C358" s="98"/>
      <c r="D358" s="99"/>
      <c r="E358" s="98"/>
      <c r="F358" s="100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</row>
    <row r="359" spans="1:26" ht="12.75" customHeight="1">
      <c r="A359" s="98"/>
      <c r="B359" s="98"/>
      <c r="C359" s="98"/>
      <c r="D359" s="99"/>
      <c r="E359" s="98"/>
      <c r="F359" s="100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</row>
    <row r="360" spans="1:26" ht="12.75" customHeight="1">
      <c r="A360" s="98"/>
      <c r="B360" s="98"/>
      <c r="C360" s="98"/>
      <c r="D360" s="99"/>
      <c r="E360" s="98"/>
      <c r="F360" s="100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</row>
    <row r="361" spans="1:26" ht="12.75" customHeight="1">
      <c r="A361" s="98"/>
      <c r="B361" s="98"/>
      <c r="C361" s="98"/>
      <c r="D361" s="99"/>
      <c r="E361" s="98"/>
      <c r="F361" s="100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</row>
    <row r="362" spans="1:26" ht="12.75" customHeight="1">
      <c r="A362" s="98"/>
      <c r="B362" s="98"/>
      <c r="C362" s="98"/>
      <c r="D362" s="99"/>
      <c r="E362" s="98"/>
      <c r="F362" s="100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</row>
    <row r="363" spans="1:26" ht="12.75" customHeight="1">
      <c r="A363" s="98"/>
      <c r="B363" s="98"/>
      <c r="C363" s="98"/>
      <c r="D363" s="99"/>
      <c r="E363" s="98"/>
      <c r="F363" s="100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</row>
    <row r="364" spans="1:26" ht="12.75" customHeight="1">
      <c r="A364" s="98"/>
      <c r="B364" s="98"/>
      <c r="C364" s="98"/>
      <c r="D364" s="99"/>
      <c r="E364" s="98"/>
      <c r="F364" s="100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</row>
    <row r="365" spans="1:26" ht="12.75" customHeight="1">
      <c r="A365" s="98"/>
      <c r="B365" s="98"/>
      <c r="C365" s="98"/>
      <c r="D365" s="99"/>
      <c r="E365" s="98"/>
      <c r="F365" s="100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</row>
    <row r="366" spans="1:26" ht="12.75" customHeight="1">
      <c r="A366" s="98"/>
      <c r="B366" s="98"/>
      <c r="C366" s="98"/>
      <c r="D366" s="99"/>
      <c r="E366" s="98"/>
      <c r="F366" s="100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</row>
    <row r="367" spans="1:26" ht="12.75" customHeight="1">
      <c r="A367" s="98"/>
      <c r="B367" s="98"/>
      <c r="C367" s="98"/>
      <c r="D367" s="99"/>
      <c r="E367" s="98"/>
      <c r="F367" s="100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</row>
    <row r="368" spans="1:26" ht="12.75" customHeight="1">
      <c r="A368" s="98"/>
      <c r="B368" s="98"/>
      <c r="C368" s="98"/>
      <c r="D368" s="99"/>
      <c r="E368" s="98"/>
      <c r="F368" s="100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</row>
    <row r="369" spans="1:26" ht="12.75" customHeight="1">
      <c r="A369" s="98"/>
      <c r="B369" s="98"/>
      <c r="C369" s="98"/>
      <c r="D369" s="99"/>
      <c r="E369" s="98"/>
      <c r="F369" s="100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</row>
    <row r="370" spans="1:26" ht="12.75" customHeight="1">
      <c r="A370" s="98"/>
      <c r="B370" s="98"/>
      <c r="C370" s="98"/>
      <c r="D370" s="99"/>
      <c r="E370" s="98"/>
      <c r="F370" s="100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</row>
    <row r="371" spans="1:26" ht="12.75" customHeight="1">
      <c r="A371" s="98"/>
      <c r="B371" s="98"/>
      <c r="C371" s="98"/>
      <c r="D371" s="99"/>
      <c r="E371" s="98"/>
      <c r="F371" s="100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</row>
    <row r="372" spans="1:26" ht="12.75" customHeight="1">
      <c r="A372" s="98"/>
      <c r="B372" s="98"/>
      <c r="C372" s="98"/>
      <c r="D372" s="99"/>
      <c r="E372" s="98"/>
      <c r="F372" s="100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</row>
    <row r="373" spans="1:26" ht="12.75" customHeight="1">
      <c r="A373" s="98"/>
      <c r="B373" s="98"/>
      <c r="C373" s="98"/>
      <c r="D373" s="99"/>
      <c r="E373" s="98"/>
      <c r="F373" s="100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</row>
    <row r="374" spans="1:26" ht="12.75" customHeight="1">
      <c r="A374" s="98"/>
      <c r="B374" s="98"/>
      <c r="C374" s="98"/>
      <c r="D374" s="99"/>
      <c r="E374" s="98"/>
      <c r="F374" s="100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</row>
    <row r="375" spans="1:26" ht="12.75" customHeight="1">
      <c r="A375" s="98"/>
      <c r="B375" s="98"/>
      <c r="C375" s="98"/>
      <c r="D375" s="99"/>
      <c r="E375" s="98"/>
      <c r="F375" s="100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</row>
    <row r="376" spans="1:26" ht="12.75" customHeight="1">
      <c r="A376" s="98"/>
      <c r="B376" s="98"/>
      <c r="C376" s="98"/>
      <c r="D376" s="99"/>
      <c r="E376" s="98"/>
      <c r="F376" s="100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</row>
    <row r="377" spans="1:26" ht="12.75" customHeight="1">
      <c r="A377" s="98"/>
      <c r="B377" s="98"/>
      <c r="C377" s="98"/>
      <c r="D377" s="99"/>
      <c r="E377" s="98"/>
      <c r="F377" s="100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</row>
    <row r="378" spans="1:26" ht="12.75" customHeight="1">
      <c r="A378" s="98"/>
      <c r="B378" s="98"/>
      <c r="C378" s="98"/>
      <c r="D378" s="99"/>
      <c r="E378" s="98"/>
      <c r="F378" s="100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</row>
    <row r="379" spans="1:26" ht="12.75" customHeight="1">
      <c r="A379" s="98"/>
      <c r="B379" s="98"/>
      <c r="C379" s="98"/>
      <c r="D379" s="99"/>
      <c r="E379" s="98"/>
      <c r="F379" s="100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</row>
    <row r="380" spans="1:26" ht="12.75" customHeight="1">
      <c r="A380" s="98"/>
      <c r="B380" s="98"/>
      <c r="C380" s="98"/>
      <c r="D380" s="99"/>
      <c r="E380" s="98"/>
      <c r="F380" s="100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</row>
    <row r="381" spans="1:26" ht="12.75" customHeight="1">
      <c r="A381" s="98"/>
      <c r="B381" s="98"/>
      <c r="C381" s="98"/>
      <c r="D381" s="99"/>
      <c r="E381" s="98"/>
      <c r="F381" s="100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</row>
    <row r="382" spans="1:26" ht="12.75" customHeight="1">
      <c r="A382" s="98"/>
      <c r="B382" s="98"/>
      <c r="C382" s="98"/>
      <c r="D382" s="99"/>
      <c r="E382" s="98"/>
      <c r="F382" s="100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</row>
    <row r="383" spans="1:26" ht="12.75" customHeight="1">
      <c r="A383" s="98"/>
      <c r="B383" s="98"/>
      <c r="C383" s="98"/>
      <c r="D383" s="99"/>
      <c r="E383" s="98"/>
      <c r="F383" s="100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</row>
    <row r="384" spans="1:26" ht="12.75" customHeight="1">
      <c r="A384" s="98"/>
      <c r="B384" s="98"/>
      <c r="C384" s="98"/>
      <c r="D384" s="99"/>
      <c r="E384" s="98"/>
      <c r="F384" s="100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</row>
    <row r="385" spans="1:26" ht="12.75" customHeight="1">
      <c r="A385" s="98"/>
      <c r="B385" s="98"/>
      <c r="C385" s="98"/>
      <c r="D385" s="99"/>
      <c r="E385" s="98"/>
      <c r="F385" s="100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12.75" customHeight="1">
      <c r="A386" s="98"/>
      <c r="B386" s="98"/>
      <c r="C386" s="98"/>
      <c r="D386" s="99"/>
      <c r="E386" s="98"/>
      <c r="F386" s="100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</row>
    <row r="387" spans="1:26" ht="12.75" customHeight="1">
      <c r="A387" s="98"/>
      <c r="B387" s="98"/>
      <c r="C387" s="98"/>
      <c r="D387" s="99"/>
      <c r="E387" s="98"/>
      <c r="F387" s="100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12.75" customHeight="1">
      <c r="A388" s="98"/>
      <c r="B388" s="98"/>
      <c r="C388" s="98"/>
      <c r="D388" s="99"/>
      <c r="E388" s="98"/>
      <c r="F388" s="100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</row>
    <row r="389" spans="1:26" ht="12.75" customHeight="1">
      <c r="A389" s="98"/>
      <c r="B389" s="98"/>
      <c r="C389" s="98"/>
      <c r="D389" s="99"/>
      <c r="E389" s="98"/>
      <c r="F389" s="100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</row>
    <row r="390" spans="1:26" ht="12.75" customHeight="1">
      <c r="A390" s="98"/>
      <c r="B390" s="98"/>
      <c r="C390" s="98"/>
      <c r="D390" s="99"/>
      <c r="E390" s="98"/>
      <c r="F390" s="100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</row>
    <row r="391" spans="1:26" ht="12.75" customHeight="1">
      <c r="A391" s="98"/>
      <c r="B391" s="98"/>
      <c r="C391" s="98"/>
      <c r="D391" s="99"/>
      <c r="E391" s="98"/>
      <c r="F391" s="100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</row>
    <row r="392" spans="1:26" ht="12.75" customHeight="1">
      <c r="A392" s="98"/>
      <c r="B392" s="98"/>
      <c r="C392" s="98"/>
      <c r="D392" s="99"/>
      <c r="E392" s="98"/>
      <c r="F392" s="100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</row>
    <row r="393" spans="1:26" ht="12.75" customHeight="1">
      <c r="A393" s="98"/>
      <c r="B393" s="98"/>
      <c r="C393" s="98"/>
      <c r="D393" s="99"/>
      <c r="E393" s="98"/>
      <c r="F393" s="100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</row>
    <row r="394" spans="1:26" ht="12.75" customHeight="1">
      <c r="A394" s="98"/>
      <c r="B394" s="98"/>
      <c r="C394" s="98"/>
      <c r="D394" s="99"/>
      <c r="E394" s="98"/>
      <c r="F394" s="100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</row>
    <row r="395" spans="1:26" ht="12.75" customHeight="1">
      <c r="A395" s="98"/>
      <c r="B395" s="98"/>
      <c r="C395" s="98"/>
      <c r="D395" s="99"/>
      <c r="E395" s="98"/>
      <c r="F395" s="100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</row>
    <row r="396" spans="1:26" ht="12.75" customHeight="1">
      <c r="A396" s="98"/>
      <c r="B396" s="98"/>
      <c r="C396" s="98"/>
      <c r="D396" s="99"/>
      <c r="E396" s="98"/>
      <c r="F396" s="100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</row>
    <row r="397" spans="1:26" ht="12.75" customHeight="1">
      <c r="A397" s="98"/>
      <c r="B397" s="98"/>
      <c r="C397" s="98"/>
      <c r="D397" s="99"/>
      <c r="E397" s="98"/>
      <c r="F397" s="100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</row>
    <row r="398" spans="1:26" ht="12.75" customHeight="1">
      <c r="A398" s="98"/>
      <c r="B398" s="98"/>
      <c r="C398" s="98"/>
      <c r="D398" s="99"/>
      <c r="E398" s="98"/>
      <c r="F398" s="100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</row>
    <row r="399" spans="1:26" ht="12.75" customHeight="1">
      <c r="A399" s="98"/>
      <c r="B399" s="98"/>
      <c r="C399" s="98"/>
      <c r="D399" s="99"/>
      <c r="E399" s="98"/>
      <c r="F399" s="100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</row>
    <row r="400" spans="1:26" ht="12.75" customHeight="1">
      <c r="A400" s="98"/>
      <c r="B400" s="98"/>
      <c r="C400" s="98"/>
      <c r="D400" s="99"/>
      <c r="E400" s="98"/>
      <c r="F400" s="100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</row>
    <row r="401" spans="1:26" ht="12.75" customHeight="1">
      <c r="A401" s="98"/>
      <c r="B401" s="98"/>
      <c r="C401" s="98"/>
      <c r="D401" s="99"/>
      <c r="E401" s="98"/>
      <c r="F401" s="100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</row>
    <row r="402" spans="1:26" ht="12.75" customHeight="1">
      <c r="A402" s="98"/>
      <c r="B402" s="98"/>
      <c r="C402" s="98"/>
      <c r="D402" s="99"/>
      <c r="E402" s="98"/>
      <c r="F402" s="100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</row>
    <row r="403" spans="1:26" ht="12.75" customHeight="1">
      <c r="A403" s="98"/>
      <c r="B403" s="98"/>
      <c r="C403" s="98"/>
      <c r="D403" s="99"/>
      <c r="E403" s="98"/>
      <c r="F403" s="100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</row>
    <row r="404" spans="1:26" ht="12.75" customHeight="1">
      <c r="A404" s="98"/>
      <c r="B404" s="98"/>
      <c r="C404" s="98"/>
      <c r="D404" s="99"/>
      <c r="E404" s="98"/>
      <c r="F404" s="100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</row>
    <row r="405" spans="1:26" ht="12.75" customHeight="1">
      <c r="A405" s="98"/>
      <c r="B405" s="98"/>
      <c r="C405" s="98"/>
      <c r="D405" s="99"/>
      <c r="E405" s="98"/>
      <c r="F405" s="100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</row>
    <row r="406" spans="1:26" ht="12.75" customHeight="1">
      <c r="A406" s="98"/>
      <c r="B406" s="98"/>
      <c r="C406" s="98"/>
      <c r="D406" s="99"/>
      <c r="E406" s="98"/>
      <c r="F406" s="100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</row>
    <row r="407" spans="1:26" ht="12.75" customHeight="1">
      <c r="A407" s="98"/>
      <c r="B407" s="98"/>
      <c r="C407" s="98"/>
      <c r="D407" s="99"/>
      <c r="E407" s="98"/>
      <c r="F407" s="100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</row>
    <row r="408" spans="1:26" ht="12.75" customHeight="1">
      <c r="A408" s="98"/>
      <c r="B408" s="98"/>
      <c r="C408" s="98"/>
      <c r="D408" s="99"/>
      <c r="E408" s="98"/>
      <c r="F408" s="100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</row>
    <row r="409" spans="1:26" ht="12.75" customHeight="1">
      <c r="A409" s="98"/>
      <c r="B409" s="98"/>
      <c r="C409" s="98"/>
      <c r="D409" s="99"/>
      <c r="E409" s="98"/>
      <c r="F409" s="100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</row>
    <row r="410" spans="1:26" ht="12.75" customHeight="1">
      <c r="A410" s="98"/>
      <c r="B410" s="98"/>
      <c r="C410" s="98"/>
      <c r="D410" s="99"/>
      <c r="E410" s="98"/>
      <c r="F410" s="100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</row>
    <row r="411" spans="1:26" ht="12.75" customHeight="1">
      <c r="A411" s="98"/>
      <c r="B411" s="98"/>
      <c r="C411" s="98"/>
      <c r="D411" s="99"/>
      <c r="E411" s="98"/>
      <c r="F411" s="100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</row>
    <row r="412" spans="1:26" ht="12.75" customHeight="1">
      <c r="A412" s="98"/>
      <c r="B412" s="98"/>
      <c r="C412" s="98"/>
      <c r="D412" s="99"/>
      <c r="E412" s="98"/>
      <c r="F412" s="100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</row>
    <row r="413" spans="1:26" ht="12.75" customHeight="1">
      <c r="A413" s="98"/>
      <c r="B413" s="98"/>
      <c r="C413" s="98"/>
      <c r="D413" s="99"/>
      <c r="E413" s="98"/>
      <c r="F413" s="100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</row>
    <row r="414" spans="1:26" ht="12.75" customHeight="1">
      <c r="A414" s="98"/>
      <c r="B414" s="98"/>
      <c r="C414" s="98"/>
      <c r="D414" s="99"/>
      <c r="E414" s="98"/>
      <c r="F414" s="100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12.75" customHeight="1">
      <c r="A415" s="98"/>
      <c r="B415" s="98"/>
      <c r="C415" s="98"/>
      <c r="D415" s="99"/>
      <c r="E415" s="98"/>
      <c r="F415" s="100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</row>
    <row r="416" spans="1:26" ht="12.75" customHeight="1">
      <c r="A416" s="98"/>
      <c r="B416" s="98"/>
      <c r="C416" s="98"/>
      <c r="D416" s="99"/>
      <c r="E416" s="98"/>
      <c r="F416" s="100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</row>
    <row r="417" spans="1:26" ht="12.75" customHeight="1">
      <c r="A417" s="98"/>
      <c r="B417" s="98"/>
      <c r="C417" s="98"/>
      <c r="D417" s="99"/>
      <c r="E417" s="98"/>
      <c r="F417" s="100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</row>
    <row r="418" spans="1:26" ht="12.75" customHeight="1">
      <c r="A418" s="98"/>
      <c r="B418" s="98"/>
      <c r="C418" s="98"/>
      <c r="D418" s="99"/>
      <c r="E418" s="98"/>
      <c r="F418" s="100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</row>
    <row r="419" spans="1:26" ht="12.75" customHeight="1">
      <c r="A419" s="98"/>
      <c r="B419" s="98"/>
      <c r="C419" s="98"/>
      <c r="D419" s="99"/>
      <c r="E419" s="98"/>
      <c r="F419" s="100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</row>
    <row r="420" spans="1:26" ht="12.75" customHeight="1">
      <c r="A420" s="98"/>
      <c r="B420" s="98"/>
      <c r="C420" s="98"/>
      <c r="D420" s="99"/>
      <c r="E420" s="98"/>
      <c r="F420" s="100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</row>
    <row r="421" spans="1:26" ht="12.75" customHeight="1">
      <c r="A421" s="98"/>
      <c r="B421" s="98"/>
      <c r="C421" s="98"/>
      <c r="D421" s="99"/>
      <c r="E421" s="98"/>
      <c r="F421" s="100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</row>
    <row r="422" spans="1:26" ht="12.75" customHeight="1">
      <c r="A422" s="98"/>
      <c r="B422" s="98"/>
      <c r="C422" s="98"/>
      <c r="D422" s="99"/>
      <c r="E422" s="98"/>
      <c r="F422" s="100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</row>
    <row r="423" spans="1:26" ht="12.75" customHeight="1">
      <c r="A423" s="98"/>
      <c r="B423" s="98"/>
      <c r="C423" s="98"/>
      <c r="D423" s="99"/>
      <c r="E423" s="98"/>
      <c r="F423" s="100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</row>
    <row r="424" spans="1:26" ht="12.75" customHeight="1">
      <c r="A424" s="98"/>
      <c r="B424" s="98"/>
      <c r="C424" s="98"/>
      <c r="D424" s="99"/>
      <c r="E424" s="98"/>
      <c r="F424" s="100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</row>
    <row r="425" spans="1:26" ht="12.75" customHeight="1">
      <c r="A425" s="98"/>
      <c r="B425" s="98"/>
      <c r="C425" s="98"/>
      <c r="D425" s="99"/>
      <c r="E425" s="98"/>
      <c r="F425" s="100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</row>
    <row r="426" spans="1:26" ht="12.75" customHeight="1">
      <c r="A426" s="98"/>
      <c r="B426" s="98"/>
      <c r="C426" s="98"/>
      <c r="D426" s="99"/>
      <c r="E426" s="98"/>
      <c r="F426" s="100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</row>
    <row r="427" spans="1:26" ht="12.75" customHeight="1">
      <c r="A427" s="98"/>
      <c r="B427" s="98"/>
      <c r="C427" s="98"/>
      <c r="D427" s="99"/>
      <c r="E427" s="98"/>
      <c r="F427" s="100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</row>
    <row r="428" spans="1:26" ht="12.75" customHeight="1">
      <c r="A428" s="98"/>
      <c r="B428" s="98"/>
      <c r="C428" s="98"/>
      <c r="D428" s="99"/>
      <c r="E428" s="98"/>
      <c r="F428" s="100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</row>
    <row r="429" spans="1:26" ht="12.75" customHeight="1">
      <c r="A429" s="98"/>
      <c r="B429" s="98"/>
      <c r="C429" s="98"/>
      <c r="D429" s="99"/>
      <c r="E429" s="98"/>
      <c r="F429" s="100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</row>
    <row r="430" spans="1:26" ht="12.75" customHeight="1">
      <c r="A430" s="98"/>
      <c r="B430" s="98"/>
      <c r="C430" s="98"/>
      <c r="D430" s="99"/>
      <c r="E430" s="98"/>
      <c r="F430" s="100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</row>
    <row r="431" spans="1:26" ht="12.75" customHeight="1">
      <c r="A431" s="98"/>
      <c r="B431" s="98"/>
      <c r="C431" s="98"/>
      <c r="D431" s="99"/>
      <c r="E431" s="98"/>
      <c r="F431" s="100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</row>
    <row r="432" spans="1:26" ht="12.75" customHeight="1">
      <c r="A432" s="98"/>
      <c r="B432" s="98"/>
      <c r="C432" s="98"/>
      <c r="D432" s="99"/>
      <c r="E432" s="98"/>
      <c r="F432" s="100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</row>
    <row r="433" spans="1:26" ht="12.75" customHeight="1">
      <c r="A433" s="98"/>
      <c r="B433" s="98"/>
      <c r="C433" s="98"/>
      <c r="D433" s="99"/>
      <c r="E433" s="98"/>
      <c r="F433" s="100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</row>
    <row r="434" spans="1:26" ht="12.75" customHeight="1">
      <c r="A434" s="98"/>
      <c r="B434" s="98"/>
      <c r="C434" s="98"/>
      <c r="D434" s="99"/>
      <c r="E434" s="98"/>
      <c r="F434" s="100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</row>
    <row r="435" spans="1:26" ht="12.75" customHeight="1">
      <c r="A435" s="98"/>
      <c r="B435" s="98"/>
      <c r="C435" s="98"/>
      <c r="D435" s="99"/>
      <c r="E435" s="98"/>
      <c r="F435" s="100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</row>
    <row r="436" spans="1:26" ht="12.75" customHeight="1">
      <c r="A436" s="98"/>
      <c r="B436" s="98"/>
      <c r="C436" s="98"/>
      <c r="D436" s="99"/>
      <c r="E436" s="98"/>
      <c r="F436" s="100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</row>
    <row r="437" spans="1:26" ht="12.75" customHeight="1">
      <c r="A437" s="98"/>
      <c r="B437" s="98"/>
      <c r="C437" s="98"/>
      <c r="D437" s="99"/>
      <c r="E437" s="98"/>
      <c r="F437" s="100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</row>
    <row r="438" spans="1:26" ht="12.75" customHeight="1">
      <c r="A438" s="98"/>
      <c r="B438" s="98"/>
      <c r="C438" s="98"/>
      <c r="D438" s="99"/>
      <c r="E438" s="98"/>
      <c r="F438" s="100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</row>
    <row r="439" spans="1:26" ht="12.75" customHeight="1">
      <c r="A439" s="98"/>
      <c r="B439" s="98"/>
      <c r="C439" s="98"/>
      <c r="D439" s="99"/>
      <c r="E439" s="98"/>
      <c r="F439" s="100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</row>
    <row r="440" spans="1:26" ht="12.75" customHeight="1">
      <c r="A440" s="98"/>
      <c r="B440" s="98"/>
      <c r="C440" s="98"/>
      <c r="D440" s="99"/>
      <c r="E440" s="98"/>
      <c r="F440" s="100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</row>
    <row r="441" spans="1:26" ht="12.75" customHeight="1">
      <c r="A441" s="98"/>
      <c r="B441" s="98"/>
      <c r="C441" s="98"/>
      <c r="D441" s="99"/>
      <c r="E441" s="98"/>
      <c r="F441" s="100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</row>
    <row r="442" spans="1:26" ht="12.75" customHeight="1">
      <c r="A442" s="98"/>
      <c r="B442" s="98"/>
      <c r="C442" s="98"/>
      <c r="D442" s="99"/>
      <c r="E442" s="98"/>
      <c r="F442" s="100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</row>
    <row r="443" spans="1:26" ht="12.75" customHeight="1">
      <c r="A443" s="98"/>
      <c r="B443" s="98"/>
      <c r="C443" s="98"/>
      <c r="D443" s="99"/>
      <c r="E443" s="98"/>
      <c r="F443" s="100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</row>
    <row r="444" spans="1:26" ht="12.75" customHeight="1">
      <c r="A444" s="98"/>
      <c r="B444" s="98"/>
      <c r="C444" s="98"/>
      <c r="D444" s="99"/>
      <c r="E444" s="98"/>
      <c r="F444" s="100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</row>
    <row r="445" spans="1:26" ht="12.75" customHeight="1">
      <c r="A445" s="98"/>
      <c r="B445" s="98"/>
      <c r="C445" s="98"/>
      <c r="D445" s="99"/>
      <c r="E445" s="98"/>
      <c r="F445" s="100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</row>
    <row r="446" spans="1:26" ht="12.75" customHeight="1">
      <c r="A446" s="98"/>
      <c r="B446" s="98"/>
      <c r="C446" s="98"/>
      <c r="D446" s="99"/>
      <c r="E446" s="98"/>
      <c r="F446" s="100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</row>
    <row r="447" spans="1:26" ht="12.75" customHeight="1">
      <c r="A447" s="98"/>
      <c r="B447" s="98"/>
      <c r="C447" s="98"/>
      <c r="D447" s="99"/>
      <c r="E447" s="98"/>
      <c r="F447" s="100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</row>
    <row r="448" spans="1:26" ht="12.75" customHeight="1">
      <c r="A448" s="98"/>
      <c r="B448" s="98"/>
      <c r="C448" s="98"/>
      <c r="D448" s="99"/>
      <c r="E448" s="98"/>
      <c r="F448" s="100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</row>
    <row r="449" spans="1:26" ht="12.75" customHeight="1">
      <c r="A449" s="98"/>
      <c r="B449" s="98"/>
      <c r="C449" s="98"/>
      <c r="D449" s="99"/>
      <c r="E449" s="98"/>
      <c r="F449" s="100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</row>
    <row r="450" spans="1:26" ht="12.75" customHeight="1">
      <c r="A450" s="98"/>
      <c r="B450" s="98"/>
      <c r="C450" s="98"/>
      <c r="D450" s="99"/>
      <c r="E450" s="98"/>
      <c r="F450" s="100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</row>
    <row r="451" spans="1:26" ht="12.75" customHeight="1">
      <c r="A451" s="98"/>
      <c r="B451" s="98"/>
      <c r="C451" s="98"/>
      <c r="D451" s="99"/>
      <c r="E451" s="98"/>
      <c r="F451" s="100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</row>
    <row r="452" spans="1:26" ht="12.75" customHeight="1">
      <c r="A452" s="98"/>
      <c r="B452" s="98"/>
      <c r="C452" s="98"/>
      <c r="D452" s="99"/>
      <c r="E452" s="98"/>
      <c r="F452" s="100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</row>
    <row r="453" spans="1:26" ht="12.75" customHeight="1">
      <c r="A453" s="98"/>
      <c r="B453" s="98"/>
      <c r="C453" s="98"/>
      <c r="D453" s="99"/>
      <c r="E453" s="98"/>
      <c r="F453" s="100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</row>
    <row r="454" spans="1:26" ht="12.75" customHeight="1">
      <c r="A454" s="98"/>
      <c r="B454" s="98"/>
      <c r="C454" s="98"/>
      <c r="D454" s="99"/>
      <c r="E454" s="98"/>
      <c r="F454" s="100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</row>
    <row r="455" spans="1:26" ht="12.75" customHeight="1">
      <c r="A455" s="98"/>
      <c r="B455" s="98"/>
      <c r="C455" s="98"/>
      <c r="D455" s="99"/>
      <c r="E455" s="98"/>
      <c r="F455" s="100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</row>
    <row r="456" spans="1:26" ht="12.75" customHeight="1">
      <c r="A456" s="98"/>
      <c r="B456" s="98"/>
      <c r="C456" s="98"/>
      <c r="D456" s="99"/>
      <c r="E456" s="98"/>
      <c r="F456" s="100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</row>
    <row r="457" spans="1:26" ht="12.75" customHeight="1">
      <c r="A457" s="98"/>
      <c r="B457" s="98"/>
      <c r="C457" s="98"/>
      <c r="D457" s="99"/>
      <c r="E457" s="98"/>
      <c r="F457" s="100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</row>
    <row r="458" spans="1:26" ht="12.75" customHeight="1">
      <c r="A458" s="98"/>
      <c r="B458" s="98"/>
      <c r="C458" s="98"/>
      <c r="D458" s="99"/>
      <c r="E458" s="98"/>
      <c r="F458" s="100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</row>
    <row r="459" spans="1:26" ht="12.75" customHeight="1">
      <c r="A459" s="98"/>
      <c r="B459" s="98"/>
      <c r="C459" s="98"/>
      <c r="D459" s="99"/>
      <c r="E459" s="98"/>
      <c r="F459" s="100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</row>
    <row r="460" spans="1:26" ht="12.75" customHeight="1">
      <c r="A460" s="98"/>
      <c r="B460" s="98"/>
      <c r="C460" s="98"/>
      <c r="D460" s="99"/>
      <c r="E460" s="98"/>
      <c r="F460" s="100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</row>
    <row r="461" spans="1:26" ht="12.75" customHeight="1">
      <c r="A461" s="98"/>
      <c r="B461" s="98"/>
      <c r="C461" s="98"/>
      <c r="D461" s="99"/>
      <c r="E461" s="98"/>
      <c r="F461" s="100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</row>
    <row r="462" spans="1:26" ht="12.75" customHeight="1">
      <c r="A462" s="98"/>
      <c r="B462" s="98"/>
      <c r="C462" s="98"/>
      <c r="D462" s="99"/>
      <c r="E462" s="98"/>
      <c r="F462" s="100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</row>
    <row r="463" spans="1:26" ht="12.75" customHeight="1">
      <c r="A463" s="98"/>
      <c r="B463" s="98"/>
      <c r="C463" s="98"/>
      <c r="D463" s="99"/>
      <c r="E463" s="98"/>
      <c r="F463" s="100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</row>
    <row r="464" spans="1:26" ht="12.75" customHeight="1">
      <c r="A464" s="98"/>
      <c r="B464" s="98"/>
      <c r="C464" s="98"/>
      <c r="D464" s="99"/>
      <c r="E464" s="98"/>
      <c r="F464" s="100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</row>
    <row r="465" spans="1:26" ht="12.75" customHeight="1">
      <c r="A465" s="98"/>
      <c r="B465" s="98"/>
      <c r="C465" s="98"/>
      <c r="D465" s="99"/>
      <c r="E465" s="98"/>
      <c r="F465" s="100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</row>
    <row r="466" spans="1:26" ht="12.75" customHeight="1">
      <c r="A466" s="98"/>
      <c r="B466" s="98"/>
      <c r="C466" s="98"/>
      <c r="D466" s="99"/>
      <c r="E466" s="98"/>
      <c r="F466" s="100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</row>
    <row r="467" spans="1:26" ht="12.75" customHeight="1">
      <c r="A467" s="98"/>
      <c r="B467" s="98"/>
      <c r="C467" s="98"/>
      <c r="D467" s="99"/>
      <c r="E467" s="98"/>
      <c r="F467" s="100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</row>
    <row r="468" spans="1:26" ht="12.75" customHeight="1">
      <c r="A468" s="98"/>
      <c r="B468" s="98"/>
      <c r="C468" s="98"/>
      <c r="D468" s="99"/>
      <c r="E468" s="98"/>
      <c r="F468" s="100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</row>
    <row r="469" spans="1:26" ht="12.75" customHeight="1">
      <c r="A469" s="98"/>
      <c r="B469" s="98"/>
      <c r="C469" s="98"/>
      <c r="D469" s="99"/>
      <c r="E469" s="98"/>
      <c r="F469" s="100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</row>
    <row r="470" spans="1:26" ht="12.75" customHeight="1">
      <c r="A470" s="98"/>
      <c r="B470" s="98"/>
      <c r="C470" s="98"/>
      <c r="D470" s="99"/>
      <c r="E470" s="98"/>
      <c r="F470" s="100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</row>
    <row r="471" spans="1:26" ht="12.75" customHeight="1">
      <c r="A471" s="98"/>
      <c r="B471" s="98"/>
      <c r="C471" s="98"/>
      <c r="D471" s="99"/>
      <c r="E471" s="98"/>
      <c r="F471" s="100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</row>
    <row r="472" spans="1:26" ht="12.75" customHeight="1">
      <c r="A472" s="98"/>
      <c r="B472" s="98"/>
      <c r="C472" s="98"/>
      <c r="D472" s="99"/>
      <c r="E472" s="98"/>
      <c r="F472" s="100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</row>
    <row r="473" spans="1:26" ht="12.75" customHeight="1">
      <c r="A473" s="98"/>
      <c r="B473" s="98"/>
      <c r="C473" s="98"/>
      <c r="D473" s="99"/>
      <c r="E473" s="98"/>
      <c r="F473" s="100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</row>
    <row r="474" spans="1:26" ht="12.75" customHeight="1">
      <c r="A474" s="98"/>
      <c r="B474" s="98"/>
      <c r="C474" s="98"/>
      <c r="D474" s="99"/>
      <c r="E474" s="98"/>
      <c r="F474" s="100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</row>
    <row r="475" spans="1:26" ht="12.75" customHeight="1">
      <c r="A475" s="98"/>
      <c r="B475" s="98"/>
      <c r="C475" s="98"/>
      <c r="D475" s="99"/>
      <c r="E475" s="98"/>
      <c r="F475" s="100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</row>
    <row r="476" spans="1:26" ht="12.75" customHeight="1">
      <c r="A476" s="98"/>
      <c r="B476" s="98"/>
      <c r="C476" s="98"/>
      <c r="D476" s="99"/>
      <c r="E476" s="98"/>
      <c r="F476" s="100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</row>
    <row r="477" spans="1:26" ht="12.75" customHeight="1">
      <c r="A477" s="98"/>
      <c r="B477" s="98"/>
      <c r="C477" s="98"/>
      <c r="D477" s="99"/>
      <c r="E477" s="98"/>
      <c r="F477" s="100"/>
      <c r="M477" s="98"/>
      <c r="N477" s="98"/>
      <c r="O477" s="98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</row>
    <row r="478" spans="1:26" ht="12.75" customHeight="1">
      <c r="A478" s="98"/>
      <c r="B478" s="98"/>
      <c r="C478" s="98"/>
      <c r="D478" s="99"/>
      <c r="E478" s="98"/>
      <c r="F478" s="100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</row>
    <row r="479" spans="1:26" ht="12.75" customHeight="1">
      <c r="A479" s="98"/>
      <c r="B479" s="98"/>
      <c r="C479" s="98"/>
      <c r="D479" s="99"/>
      <c r="E479" s="98"/>
      <c r="F479" s="100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</row>
    <row r="480" spans="1:26" ht="12.75" customHeight="1">
      <c r="A480" s="98"/>
      <c r="B480" s="98"/>
      <c r="C480" s="98"/>
      <c r="D480" s="99"/>
      <c r="E480" s="98"/>
      <c r="F480" s="100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</row>
    <row r="481" spans="1:26" ht="12.75" customHeight="1">
      <c r="A481" s="98"/>
      <c r="B481" s="98"/>
      <c r="C481" s="98"/>
      <c r="D481" s="99"/>
      <c r="E481" s="98"/>
      <c r="F481" s="100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</row>
    <row r="482" spans="1:26" ht="12.75" customHeight="1">
      <c r="A482" s="98"/>
      <c r="B482" s="98"/>
      <c r="C482" s="98"/>
      <c r="D482" s="99"/>
      <c r="E482" s="98"/>
      <c r="F482" s="100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</row>
    <row r="483" spans="1:26" ht="12.75" customHeight="1">
      <c r="A483" s="98"/>
      <c r="B483" s="98"/>
      <c r="C483" s="98"/>
      <c r="D483" s="99"/>
      <c r="E483" s="98"/>
      <c r="F483" s="100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</row>
    <row r="484" spans="1:26" ht="12.75" customHeight="1">
      <c r="A484" s="98"/>
      <c r="B484" s="98"/>
      <c r="C484" s="98"/>
      <c r="D484" s="99"/>
      <c r="E484" s="98"/>
      <c r="F484" s="100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</row>
    <row r="485" spans="1:26" ht="12.75" customHeight="1">
      <c r="A485" s="98"/>
      <c r="B485" s="98"/>
      <c r="C485" s="98"/>
      <c r="D485" s="99"/>
      <c r="E485" s="98"/>
      <c r="F485" s="100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</row>
    <row r="486" spans="1:26" ht="12.75" customHeight="1">
      <c r="A486" s="98"/>
      <c r="B486" s="98"/>
      <c r="C486" s="98"/>
      <c r="D486" s="99"/>
      <c r="E486" s="98"/>
      <c r="F486" s="100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</row>
    <row r="487" spans="1:26" ht="12.75" customHeight="1">
      <c r="A487" s="98"/>
      <c r="B487" s="98"/>
      <c r="C487" s="98"/>
      <c r="D487" s="99"/>
      <c r="E487" s="98"/>
      <c r="F487" s="100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</row>
    <row r="488" spans="1:26" ht="12.75" customHeight="1">
      <c r="A488" s="98"/>
      <c r="B488" s="98"/>
      <c r="C488" s="98"/>
      <c r="D488" s="99"/>
      <c r="E488" s="98"/>
      <c r="F488" s="100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</row>
    <row r="489" spans="1:26" ht="12.75" customHeight="1">
      <c r="A489" s="98"/>
      <c r="B489" s="98"/>
      <c r="C489" s="98"/>
      <c r="D489" s="99"/>
      <c r="E489" s="98"/>
      <c r="F489" s="100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</row>
    <row r="490" spans="1:26" ht="12.75" customHeight="1">
      <c r="A490" s="98"/>
      <c r="B490" s="98"/>
      <c r="C490" s="98"/>
      <c r="D490" s="99"/>
      <c r="E490" s="98"/>
      <c r="F490" s="100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</row>
    <row r="491" spans="1:26" ht="12.75" customHeight="1">
      <c r="A491" s="98"/>
      <c r="B491" s="98"/>
      <c r="C491" s="98"/>
      <c r="D491" s="99"/>
      <c r="E491" s="98"/>
      <c r="F491" s="100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</row>
    <row r="492" spans="1:26" ht="12.75" customHeight="1">
      <c r="A492" s="98"/>
      <c r="B492" s="98"/>
      <c r="C492" s="98"/>
      <c r="D492" s="99"/>
      <c r="E492" s="98"/>
      <c r="F492" s="100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</row>
    <row r="493" spans="1:26" ht="12.75" customHeight="1">
      <c r="A493" s="98"/>
      <c r="B493" s="98"/>
      <c r="C493" s="98"/>
      <c r="D493" s="99"/>
      <c r="E493" s="98"/>
      <c r="F493" s="100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</row>
    <row r="494" spans="1:26" ht="12.75" customHeight="1">
      <c r="A494" s="98"/>
      <c r="B494" s="98"/>
      <c r="C494" s="98"/>
      <c r="D494" s="99"/>
      <c r="E494" s="98"/>
      <c r="F494" s="100"/>
      <c r="M494" s="98"/>
      <c r="N494" s="98"/>
      <c r="O494" s="98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</row>
    <row r="495" spans="1:26" ht="12.75" customHeight="1">
      <c r="A495" s="98"/>
      <c r="B495" s="98"/>
      <c r="C495" s="98"/>
      <c r="D495" s="99"/>
      <c r="E495" s="98"/>
      <c r="F495" s="100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</row>
    <row r="496" spans="1:26" ht="12.75" customHeight="1">
      <c r="A496" s="98"/>
      <c r="B496" s="98"/>
      <c r="C496" s="98"/>
      <c r="D496" s="99"/>
      <c r="E496" s="98"/>
      <c r="F496" s="100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</row>
    <row r="497" spans="1:26" ht="12.75" customHeight="1">
      <c r="A497" s="98"/>
      <c r="B497" s="98"/>
      <c r="C497" s="98"/>
      <c r="D497" s="99"/>
      <c r="E497" s="98"/>
      <c r="F497" s="100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</row>
    <row r="498" spans="1:26" ht="12.75" customHeight="1">
      <c r="A498" s="98"/>
      <c r="B498" s="98"/>
      <c r="C498" s="98"/>
      <c r="D498" s="99"/>
      <c r="E498" s="98"/>
      <c r="F498" s="100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</row>
    <row r="499" spans="1:26" ht="12.75" customHeight="1">
      <c r="A499" s="98"/>
      <c r="B499" s="98"/>
      <c r="C499" s="98"/>
      <c r="D499" s="99"/>
      <c r="E499" s="98"/>
      <c r="F499" s="100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</row>
    <row r="500" spans="1:26" ht="12.75" customHeight="1">
      <c r="A500" s="98"/>
      <c r="B500" s="98"/>
      <c r="C500" s="98"/>
      <c r="D500" s="99"/>
      <c r="E500" s="98"/>
      <c r="F500" s="100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</row>
    <row r="501" spans="1:26" ht="12.75" customHeight="1">
      <c r="A501" s="98"/>
      <c r="B501" s="98"/>
      <c r="C501" s="98"/>
      <c r="D501" s="99"/>
      <c r="E501" s="98"/>
      <c r="F501" s="100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</row>
    <row r="502" spans="1:26" ht="12.75" customHeight="1">
      <c r="A502" s="98"/>
      <c r="B502" s="98"/>
      <c r="C502" s="98"/>
      <c r="D502" s="99"/>
      <c r="E502" s="98"/>
      <c r="F502" s="100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</row>
    <row r="503" spans="1:26" ht="12.75" customHeight="1">
      <c r="A503" s="98"/>
      <c r="B503" s="98"/>
      <c r="C503" s="98"/>
      <c r="D503" s="99"/>
      <c r="E503" s="98"/>
      <c r="F503" s="100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</row>
    <row r="504" spans="1:26" ht="12.75" customHeight="1">
      <c r="A504" s="98"/>
      <c r="B504" s="98"/>
      <c r="C504" s="98"/>
      <c r="D504" s="99"/>
      <c r="E504" s="98"/>
      <c r="F504" s="100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</row>
    <row r="505" spans="1:26" ht="12.75" customHeight="1">
      <c r="A505" s="98"/>
      <c r="B505" s="98"/>
      <c r="C505" s="98"/>
      <c r="D505" s="99"/>
      <c r="E505" s="98"/>
      <c r="F505" s="100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</row>
    <row r="506" spans="1:26" ht="12.75" customHeight="1">
      <c r="A506" s="98"/>
      <c r="B506" s="98"/>
      <c r="C506" s="98"/>
      <c r="D506" s="99"/>
      <c r="E506" s="98"/>
      <c r="F506" s="100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</row>
    <row r="507" spans="1:26" ht="12.75" customHeight="1">
      <c r="A507" s="98"/>
      <c r="B507" s="98"/>
      <c r="C507" s="98"/>
      <c r="D507" s="99"/>
      <c r="E507" s="98"/>
      <c r="F507" s="100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</row>
    <row r="508" spans="1:26" ht="12.75" customHeight="1">
      <c r="A508" s="98"/>
      <c r="B508" s="98"/>
      <c r="C508" s="98"/>
      <c r="D508" s="99"/>
      <c r="E508" s="98"/>
      <c r="F508" s="100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</row>
    <row r="509" spans="1:26" ht="12.75" customHeight="1">
      <c r="A509" s="98"/>
      <c r="B509" s="98"/>
      <c r="C509" s="98"/>
      <c r="D509" s="99"/>
      <c r="E509" s="98"/>
      <c r="F509" s="100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</row>
    <row r="510" spans="1:26" ht="12.75" customHeight="1">
      <c r="A510" s="98"/>
      <c r="B510" s="98"/>
      <c r="C510" s="98"/>
      <c r="D510" s="99"/>
      <c r="E510" s="98"/>
      <c r="F510" s="100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</row>
    <row r="511" spans="1:26" ht="12.75" customHeight="1">
      <c r="A511" s="98"/>
      <c r="B511" s="98"/>
      <c r="C511" s="98"/>
      <c r="D511" s="99"/>
      <c r="E511" s="98"/>
      <c r="F511" s="100"/>
      <c r="M511" s="98"/>
      <c r="N511" s="98"/>
      <c r="O511" s="98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</row>
    <row r="512" spans="1:26" ht="12.75" customHeight="1">
      <c r="A512" s="98"/>
      <c r="B512" s="98"/>
      <c r="C512" s="98"/>
      <c r="D512" s="99"/>
      <c r="E512" s="98"/>
      <c r="F512" s="100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</row>
    <row r="513" spans="1:26" ht="12.75" customHeight="1">
      <c r="A513" s="98"/>
      <c r="B513" s="98"/>
      <c r="C513" s="98"/>
      <c r="D513" s="99"/>
      <c r="E513" s="98"/>
      <c r="F513" s="100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</row>
    <row r="514" spans="1:26" ht="12.75" customHeight="1">
      <c r="A514" s="98"/>
      <c r="B514" s="98"/>
      <c r="C514" s="98"/>
      <c r="D514" s="99"/>
      <c r="E514" s="98"/>
      <c r="F514" s="100"/>
      <c r="M514" s="98"/>
      <c r="N514" s="98"/>
      <c r="O514" s="98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</row>
    <row r="515" spans="1:26" ht="12.75" customHeight="1">
      <c r="A515" s="98"/>
      <c r="B515" s="98"/>
      <c r="C515" s="98"/>
      <c r="D515" s="99"/>
      <c r="E515" s="98"/>
      <c r="F515" s="100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</row>
    <row r="516" spans="1:26" ht="12.75" customHeight="1">
      <c r="A516" s="98"/>
      <c r="B516" s="98"/>
      <c r="C516" s="98"/>
      <c r="D516" s="99"/>
      <c r="E516" s="98"/>
      <c r="F516" s="100"/>
      <c r="M516" s="98"/>
      <c r="N516" s="98"/>
      <c r="O516" s="98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</row>
    <row r="517" spans="1:26" ht="12.75" customHeight="1">
      <c r="A517" s="98"/>
      <c r="B517" s="98"/>
      <c r="C517" s="98"/>
      <c r="D517" s="99"/>
      <c r="E517" s="98"/>
      <c r="F517" s="100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</row>
    <row r="518" spans="1:26" ht="12.75" customHeight="1">
      <c r="A518" s="98"/>
      <c r="B518" s="98"/>
      <c r="C518" s="98"/>
      <c r="D518" s="99"/>
      <c r="E518" s="98"/>
      <c r="F518" s="100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</row>
    <row r="519" spans="1:26" ht="12.75" customHeight="1">
      <c r="A519" s="98"/>
      <c r="B519" s="98"/>
      <c r="C519" s="98"/>
      <c r="D519" s="99"/>
      <c r="E519" s="98"/>
      <c r="F519" s="100"/>
      <c r="M519" s="98"/>
      <c r="N519" s="98"/>
      <c r="O519" s="9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</row>
    <row r="520" spans="1:26" ht="12.75" customHeight="1">
      <c r="A520" s="98"/>
      <c r="B520" s="98"/>
      <c r="C520" s="98"/>
      <c r="D520" s="99"/>
      <c r="E520" s="98"/>
      <c r="F520" s="100"/>
      <c r="M520" s="98"/>
      <c r="N520" s="98"/>
      <c r="O520" s="98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</row>
    <row r="521" spans="1:26" ht="12.75" customHeight="1">
      <c r="A521" s="98"/>
      <c r="B521" s="98"/>
      <c r="C521" s="98"/>
      <c r="D521" s="99"/>
      <c r="E521" s="98"/>
      <c r="F521" s="100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</row>
    <row r="522" spans="1:26" ht="12.75" customHeight="1">
      <c r="A522" s="98"/>
      <c r="B522" s="98"/>
      <c r="C522" s="98"/>
      <c r="D522" s="99"/>
      <c r="E522" s="98"/>
      <c r="F522" s="100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</row>
    <row r="523" spans="1:26" ht="12.75" customHeight="1">
      <c r="A523" s="98"/>
      <c r="B523" s="98"/>
      <c r="C523" s="98"/>
      <c r="D523" s="99"/>
      <c r="E523" s="98"/>
      <c r="F523" s="100"/>
      <c r="M523" s="98"/>
      <c r="N523" s="98"/>
      <c r="O523" s="98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</row>
    <row r="524" spans="1:26" ht="12.75" customHeight="1">
      <c r="A524" s="98"/>
      <c r="B524" s="98"/>
      <c r="C524" s="98"/>
      <c r="D524" s="99"/>
      <c r="E524" s="98"/>
      <c r="F524" s="100"/>
      <c r="M524" s="98"/>
      <c r="N524" s="98"/>
      <c r="O524" s="98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</row>
    <row r="525" spans="1:26" ht="12.75" customHeight="1">
      <c r="A525" s="98"/>
      <c r="B525" s="98"/>
      <c r="C525" s="98"/>
      <c r="D525" s="99"/>
      <c r="E525" s="98"/>
      <c r="F525" s="100"/>
      <c r="M525" s="98"/>
      <c r="N525" s="98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</row>
    <row r="526" spans="1:26" ht="12.75" customHeight="1">
      <c r="A526" s="98"/>
      <c r="B526" s="98"/>
      <c r="C526" s="98"/>
      <c r="D526" s="99"/>
      <c r="E526" s="98"/>
      <c r="F526" s="100"/>
      <c r="M526" s="98"/>
      <c r="N526" s="98"/>
      <c r="O526" s="98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</row>
    <row r="527" spans="1:26" ht="12.75" customHeight="1">
      <c r="A527" s="98"/>
      <c r="B527" s="98"/>
      <c r="C527" s="98"/>
      <c r="D527" s="99"/>
      <c r="E527" s="98"/>
      <c r="F527" s="100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</row>
    <row r="528" spans="1:26" ht="12.75" customHeight="1">
      <c r="A528" s="98"/>
      <c r="B528" s="98"/>
      <c r="C528" s="98"/>
      <c r="D528" s="99"/>
      <c r="E528" s="98"/>
      <c r="F528" s="100"/>
      <c r="M528" s="98"/>
      <c r="N528" s="98"/>
      <c r="O528" s="98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</row>
    <row r="529" spans="1:26" ht="12.75" customHeight="1">
      <c r="A529" s="98"/>
      <c r="B529" s="98"/>
      <c r="C529" s="98"/>
      <c r="D529" s="99"/>
      <c r="E529" s="98"/>
      <c r="F529" s="100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</row>
    <row r="530" spans="1:26" ht="12.75" customHeight="1">
      <c r="A530" s="98"/>
      <c r="B530" s="98"/>
      <c r="C530" s="98"/>
      <c r="D530" s="99"/>
      <c r="E530" s="98"/>
      <c r="F530" s="100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</row>
    <row r="531" spans="1:26" ht="12.75" customHeight="1">
      <c r="A531" s="98"/>
      <c r="B531" s="98"/>
      <c r="C531" s="98"/>
      <c r="D531" s="99"/>
      <c r="E531" s="98"/>
      <c r="F531" s="100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</row>
    <row r="532" spans="1:26" ht="12.75" customHeight="1">
      <c r="A532" s="98"/>
      <c r="B532" s="98"/>
      <c r="C532" s="98"/>
      <c r="D532" s="99"/>
      <c r="E532" s="98"/>
      <c r="F532" s="100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</row>
    <row r="533" spans="1:26" ht="12.75" customHeight="1">
      <c r="A533" s="98"/>
      <c r="B533" s="98"/>
      <c r="C533" s="98"/>
      <c r="D533" s="99"/>
      <c r="E533" s="98"/>
      <c r="F533" s="100"/>
      <c r="M533" s="98"/>
      <c r="N533" s="98"/>
      <c r="O533" s="98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</row>
    <row r="534" spans="1:26" ht="12.75" customHeight="1">
      <c r="A534" s="98"/>
      <c r="B534" s="98"/>
      <c r="C534" s="98"/>
      <c r="D534" s="99"/>
      <c r="E534" s="98"/>
      <c r="F534" s="100"/>
      <c r="M534" s="98"/>
      <c r="N534" s="98"/>
      <c r="O534" s="98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</row>
    <row r="535" spans="1:26" ht="12.75" customHeight="1">
      <c r="A535" s="98"/>
      <c r="B535" s="98"/>
      <c r="C535" s="98"/>
      <c r="D535" s="99"/>
      <c r="E535" s="98"/>
      <c r="F535" s="100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</row>
    <row r="536" spans="1:26" ht="12.75" customHeight="1">
      <c r="A536" s="98"/>
      <c r="B536" s="98"/>
      <c r="C536" s="98"/>
      <c r="D536" s="99"/>
      <c r="E536" s="98"/>
      <c r="F536" s="100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</row>
    <row r="537" spans="1:26" ht="12.75" customHeight="1">
      <c r="A537" s="98"/>
      <c r="B537" s="98"/>
      <c r="C537" s="98"/>
      <c r="D537" s="99"/>
      <c r="E537" s="98"/>
      <c r="F537" s="100"/>
      <c r="M537" s="98"/>
      <c r="N537" s="98"/>
      <c r="O537" s="98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</row>
    <row r="538" spans="1:26" ht="12.75" customHeight="1">
      <c r="A538" s="98"/>
      <c r="B538" s="98"/>
      <c r="C538" s="98"/>
      <c r="D538" s="99"/>
      <c r="E538" s="98"/>
      <c r="F538" s="100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</row>
    <row r="539" spans="1:26" ht="12.75" customHeight="1">
      <c r="A539" s="98"/>
      <c r="B539" s="98"/>
      <c r="C539" s="98"/>
      <c r="D539" s="99"/>
      <c r="E539" s="98"/>
      <c r="F539" s="100"/>
      <c r="M539" s="98"/>
      <c r="N539" s="98"/>
      <c r="O539" s="98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</row>
    <row r="540" spans="1:26" ht="12.75" customHeight="1">
      <c r="A540" s="98"/>
      <c r="B540" s="98"/>
      <c r="C540" s="98"/>
      <c r="D540" s="99"/>
      <c r="E540" s="98"/>
      <c r="F540" s="100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</row>
    <row r="541" spans="1:26" ht="12.75" customHeight="1">
      <c r="A541" s="98"/>
      <c r="B541" s="98"/>
      <c r="C541" s="98"/>
      <c r="D541" s="99"/>
      <c r="E541" s="98"/>
      <c r="F541" s="100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</row>
    <row r="542" spans="1:26" ht="12.75" customHeight="1">
      <c r="A542" s="98"/>
      <c r="B542" s="98"/>
      <c r="C542" s="98"/>
      <c r="D542" s="99"/>
      <c r="E542" s="98"/>
      <c r="F542" s="100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</row>
    <row r="543" spans="1:26" ht="12.75" customHeight="1">
      <c r="A543" s="98"/>
      <c r="B543" s="98"/>
      <c r="C543" s="98"/>
      <c r="D543" s="99"/>
      <c r="E543" s="98"/>
      <c r="F543" s="100"/>
      <c r="M543" s="98"/>
      <c r="N543" s="98"/>
      <c r="O543" s="98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</row>
    <row r="544" spans="1:26" ht="12.75" customHeight="1">
      <c r="A544" s="98"/>
      <c r="B544" s="98"/>
      <c r="C544" s="98"/>
      <c r="D544" s="99"/>
      <c r="E544" s="98"/>
      <c r="F544" s="100"/>
      <c r="M544" s="98"/>
      <c r="N544" s="98"/>
      <c r="O544" s="98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</row>
    <row r="545" spans="1:26" ht="12.75" customHeight="1">
      <c r="A545" s="98"/>
      <c r="B545" s="98"/>
      <c r="C545" s="98"/>
      <c r="D545" s="99"/>
      <c r="E545" s="98"/>
      <c r="F545" s="100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</row>
    <row r="546" spans="1:26" ht="12.75" customHeight="1">
      <c r="A546" s="98"/>
      <c r="B546" s="98"/>
      <c r="C546" s="98"/>
      <c r="D546" s="99"/>
      <c r="E546" s="98"/>
      <c r="F546" s="100"/>
      <c r="M546" s="98"/>
      <c r="N546" s="98"/>
      <c r="O546" s="98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</row>
    <row r="547" spans="1:26" ht="12.75" customHeight="1">
      <c r="A547" s="98"/>
      <c r="B547" s="98"/>
      <c r="C547" s="98"/>
      <c r="D547" s="99"/>
      <c r="E547" s="98"/>
      <c r="F547" s="100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</row>
    <row r="548" spans="1:26" ht="12.75" customHeight="1">
      <c r="A548" s="98"/>
      <c r="B548" s="98"/>
      <c r="C548" s="98"/>
      <c r="D548" s="99"/>
      <c r="E548" s="98"/>
      <c r="F548" s="100"/>
      <c r="M548" s="98"/>
      <c r="N548" s="98"/>
      <c r="O548" s="98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</row>
    <row r="549" spans="1:26" ht="12.75" customHeight="1">
      <c r="A549" s="98"/>
      <c r="B549" s="98"/>
      <c r="C549" s="98"/>
      <c r="D549" s="99"/>
      <c r="E549" s="98"/>
      <c r="F549" s="100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</row>
    <row r="550" spans="1:26" ht="12.75" customHeight="1">
      <c r="A550" s="98"/>
      <c r="B550" s="98"/>
      <c r="C550" s="98"/>
      <c r="D550" s="99"/>
      <c r="E550" s="98"/>
      <c r="F550" s="100"/>
      <c r="M550" s="98"/>
      <c r="N550" s="98"/>
      <c r="O550" s="98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</row>
    <row r="551" spans="1:26" ht="12.75" customHeight="1">
      <c r="A551" s="98"/>
      <c r="B551" s="98"/>
      <c r="C551" s="98"/>
      <c r="D551" s="99"/>
      <c r="E551" s="98"/>
      <c r="F551" s="100"/>
      <c r="M551" s="98"/>
      <c r="N551" s="98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</row>
    <row r="552" spans="1:26" ht="12.75" customHeight="1">
      <c r="A552" s="98"/>
      <c r="B552" s="98"/>
      <c r="C552" s="98"/>
      <c r="D552" s="99"/>
      <c r="E552" s="98"/>
      <c r="F552" s="100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</row>
    <row r="553" spans="1:26" ht="12.75" customHeight="1">
      <c r="A553" s="98"/>
      <c r="B553" s="98"/>
      <c r="C553" s="98"/>
      <c r="D553" s="99"/>
      <c r="E553" s="98"/>
      <c r="F553" s="100"/>
      <c r="M553" s="98"/>
      <c r="N553" s="98"/>
      <c r="O553" s="98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</row>
    <row r="554" spans="1:26" ht="12.75" customHeight="1">
      <c r="A554" s="98"/>
      <c r="B554" s="98"/>
      <c r="C554" s="98"/>
      <c r="D554" s="99"/>
      <c r="E554" s="98"/>
      <c r="F554" s="100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</row>
    <row r="555" spans="1:26" ht="12.75" customHeight="1">
      <c r="A555" s="98"/>
      <c r="B555" s="98"/>
      <c r="C555" s="98"/>
      <c r="D555" s="99"/>
      <c r="E555" s="98"/>
      <c r="F555" s="100"/>
      <c r="M555" s="98"/>
      <c r="N555" s="98"/>
      <c r="O555" s="98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</row>
    <row r="556" spans="1:26" ht="12.75" customHeight="1">
      <c r="A556" s="98"/>
      <c r="B556" s="98"/>
      <c r="C556" s="98"/>
      <c r="D556" s="99"/>
      <c r="E556" s="98"/>
      <c r="F556" s="100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</row>
    <row r="557" spans="1:26" ht="12.75" customHeight="1">
      <c r="A557" s="98"/>
      <c r="B557" s="98"/>
      <c r="C557" s="98"/>
      <c r="D557" s="99"/>
      <c r="E557" s="98"/>
      <c r="F557" s="100"/>
      <c r="M557" s="98"/>
      <c r="N557" s="98"/>
      <c r="O557" s="98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</row>
    <row r="558" spans="1:26" ht="12.75" customHeight="1">
      <c r="A558" s="98"/>
      <c r="B558" s="98"/>
      <c r="C558" s="98"/>
      <c r="D558" s="99"/>
      <c r="E558" s="98"/>
      <c r="F558" s="100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</row>
    <row r="559" spans="1:26" ht="12.75" customHeight="1">
      <c r="A559" s="98"/>
      <c r="B559" s="98"/>
      <c r="C559" s="98"/>
      <c r="D559" s="99"/>
      <c r="E559" s="98"/>
      <c r="F559" s="100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</row>
    <row r="560" spans="1:26" ht="12.75" customHeight="1">
      <c r="A560" s="98"/>
      <c r="B560" s="98"/>
      <c r="C560" s="98"/>
      <c r="D560" s="99"/>
      <c r="E560" s="98"/>
      <c r="F560" s="100"/>
      <c r="M560" s="98"/>
      <c r="N560" s="98"/>
      <c r="O560" s="98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</row>
    <row r="561" spans="1:26" ht="12.75" customHeight="1">
      <c r="A561" s="98"/>
      <c r="B561" s="98"/>
      <c r="C561" s="98"/>
      <c r="D561" s="99"/>
      <c r="E561" s="98"/>
      <c r="F561" s="100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</row>
    <row r="562" spans="1:26" ht="12.75" customHeight="1">
      <c r="A562" s="98"/>
      <c r="B562" s="98"/>
      <c r="C562" s="98"/>
      <c r="D562" s="99"/>
      <c r="E562" s="98"/>
      <c r="F562" s="100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</row>
    <row r="563" spans="1:26" ht="12.75" customHeight="1">
      <c r="A563" s="98"/>
      <c r="B563" s="98"/>
      <c r="C563" s="98"/>
      <c r="D563" s="99"/>
      <c r="E563" s="98"/>
      <c r="F563" s="100"/>
      <c r="M563" s="98"/>
      <c r="N563" s="98"/>
      <c r="O563" s="98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</row>
    <row r="564" spans="1:26" ht="12.75" customHeight="1">
      <c r="A564" s="98"/>
      <c r="B564" s="98"/>
      <c r="C564" s="98"/>
      <c r="D564" s="99"/>
      <c r="E564" s="98"/>
      <c r="F564" s="100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</row>
    <row r="565" spans="1:26" ht="12.75" customHeight="1">
      <c r="A565" s="98"/>
      <c r="B565" s="98"/>
      <c r="C565" s="98"/>
      <c r="D565" s="99"/>
      <c r="E565" s="98"/>
      <c r="F565" s="100"/>
      <c r="M565" s="98"/>
      <c r="N565" s="98"/>
      <c r="O565" s="98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</row>
    <row r="566" spans="1:26" ht="12.75" customHeight="1">
      <c r="A566" s="98"/>
      <c r="B566" s="98"/>
      <c r="C566" s="98"/>
      <c r="D566" s="99"/>
      <c r="E566" s="98"/>
      <c r="F566" s="100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</row>
    <row r="567" spans="1:26" ht="12.75" customHeight="1">
      <c r="A567" s="98"/>
      <c r="B567" s="98"/>
      <c r="C567" s="98"/>
      <c r="D567" s="99"/>
      <c r="E567" s="98"/>
      <c r="F567" s="100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</row>
    <row r="568" spans="1:26" ht="12.75" customHeight="1">
      <c r="A568" s="98"/>
      <c r="B568" s="98"/>
      <c r="C568" s="98"/>
      <c r="D568" s="99"/>
      <c r="E568" s="98"/>
      <c r="F568" s="100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</row>
    <row r="569" spans="1:26" ht="12.75" customHeight="1">
      <c r="A569" s="98"/>
      <c r="B569" s="98"/>
      <c r="C569" s="98"/>
      <c r="D569" s="99"/>
      <c r="E569" s="98"/>
      <c r="F569" s="100"/>
      <c r="M569" s="98"/>
      <c r="N569" s="98"/>
      <c r="O569" s="98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</row>
    <row r="570" spans="1:26" ht="12.75" customHeight="1">
      <c r="A570" s="98"/>
      <c r="B570" s="98"/>
      <c r="C570" s="98"/>
      <c r="D570" s="99"/>
      <c r="E570" s="98"/>
      <c r="F570" s="100"/>
      <c r="M570" s="98"/>
      <c r="N570" s="98"/>
      <c r="O570" s="98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</row>
    <row r="571" spans="1:26" ht="12.75" customHeight="1">
      <c r="A571" s="98"/>
      <c r="B571" s="98"/>
      <c r="C571" s="98"/>
      <c r="D571" s="99"/>
      <c r="E571" s="98"/>
      <c r="F571" s="100"/>
      <c r="M571" s="98"/>
      <c r="N571" s="98"/>
      <c r="O571" s="98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</row>
    <row r="572" spans="1:26" ht="12.75" customHeight="1">
      <c r="A572" s="98"/>
      <c r="B572" s="98"/>
      <c r="C572" s="98"/>
      <c r="D572" s="99"/>
      <c r="E572" s="98"/>
      <c r="F572" s="100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</row>
    <row r="573" spans="1:26" ht="12.75" customHeight="1">
      <c r="A573" s="98"/>
      <c r="B573" s="98"/>
      <c r="C573" s="98"/>
      <c r="D573" s="99"/>
      <c r="E573" s="98"/>
      <c r="F573" s="100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</row>
    <row r="574" spans="1:26" ht="12.75" customHeight="1">
      <c r="A574" s="98"/>
      <c r="B574" s="98"/>
      <c r="C574" s="98"/>
      <c r="D574" s="99"/>
      <c r="E574" s="98"/>
      <c r="F574" s="100"/>
      <c r="M574" s="98"/>
      <c r="N574" s="98"/>
      <c r="O574" s="98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</row>
    <row r="575" spans="1:26" ht="12.75" customHeight="1">
      <c r="A575" s="98"/>
      <c r="B575" s="98"/>
      <c r="C575" s="98"/>
      <c r="D575" s="99"/>
      <c r="E575" s="98"/>
      <c r="F575" s="100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</row>
    <row r="576" spans="1:26" ht="12.75" customHeight="1">
      <c r="A576" s="98"/>
      <c r="B576" s="98"/>
      <c r="C576" s="98"/>
      <c r="D576" s="99"/>
      <c r="E576" s="98"/>
      <c r="F576" s="100"/>
      <c r="M576" s="98"/>
      <c r="N576" s="98"/>
      <c r="O576" s="98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</row>
    <row r="577" spans="1:26" ht="12.75" customHeight="1">
      <c r="A577" s="98"/>
      <c r="B577" s="98"/>
      <c r="C577" s="98"/>
      <c r="D577" s="99"/>
      <c r="E577" s="98"/>
      <c r="F577" s="100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</row>
    <row r="578" spans="1:26" ht="12.75" customHeight="1">
      <c r="A578" s="98"/>
      <c r="B578" s="98"/>
      <c r="C578" s="98"/>
      <c r="D578" s="99"/>
      <c r="E578" s="98"/>
      <c r="F578" s="100"/>
      <c r="M578" s="98"/>
      <c r="N578" s="98"/>
      <c r="O578" s="98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</row>
    <row r="579" spans="1:26" ht="12.75" customHeight="1">
      <c r="A579" s="98"/>
      <c r="B579" s="98"/>
      <c r="C579" s="98"/>
      <c r="D579" s="99"/>
      <c r="E579" s="98"/>
      <c r="F579" s="100"/>
      <c r="M579" s="98"/>
      <c r="N579" s="98"/>
      <c r="O579" s="98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</row>
    <row r="580" spans="1:26" ht="12.75" customHeight="1">
      <c r="A580" s="98"/>
      <c r="B580" s="98"/>
      <c r="C580" s="98"/>
      <c r="D580" s="99"/>
      <c r="E580" s="98"/>
      <c r="F580" s="100"/>
      <c r="M580" s="98"/>
      <c r="N580" s="98"/>
      <c r="O580" s="98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</row>
    <row r="581" spans="1:26" ht="12.75" customHeight="1">
      <c r="A581" s="98"/>
      <c r="B581" s="98"/>
      <c r="C581" s="98"/>
      <c r="D581" s="99"/>
      <c r="E581" s="98"/>
      <c r="F581" s="100"/>
      <c r="M581" s="98"/>
      <c r="N581" s="98"/>
      <c r="O581" s="98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</row>
    <row r="582" spans="1:26" ht="12.75" customHeight="1">
      <c r="A582" s="98"/>
      <c r="B582" s="98"/>
      <c r="C582" s="98"/>
      <c r="D582" s="99"/>
      <c r="E582" s="98"/>
      <c r="F582" s="100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</row>
    <row r="583" spans="1:26" ht="12.75" customHeight="1">
      <c r="A583" s="98"/>
      <c r="B583" s="98"/>
      <c r="C583" s="98"/>
      <c r="D583" s="99"/>
      <c r="E583" s="98"/>
      <c r="F583" s="100"/>
      <c r="M583" s="98"/>
      <c r="N583" s="98"/>
      <c r="O583" s="98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</row>
    <row r="584" spans="1:26" ht="12.75" customHeight="1">
      <c r="A584" s="98"/>
      <c r="B584" s="98"/>
      <c r="C584" s="98"/>
      <c r="D584" s="99"/>
      <c r="E584" s="98"/>
      <c r="F584" s="100"/>
      <c r="M584" s="98"/>
      <c r="N584" s="98"/>
      <c r="O584" s="98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</row>
    <row r="585" spans="1:26" ht="12.75" customHeight="1">
      <c r="A585" s="98"/>
      <c r="B585" s="98"/>
      <c r="C585" s="98"/>
      <c r="D585" s="99"/>
      <c r="E585" s="98"/>
      <c r="F585" s="100"/>
      <c r="M585" s="98"/>
      <c r="N585" s="98"/>
      <c r="O585" s="98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</row>
    <row r="586" spans="1:26" ht="12.75" customHeight="1">
      <c r="A586" s="98"/>
      <c r="B586" s="98"/>
      <c r="C586" s="98"/>
      <c r="D586" s="99"/>
      <c r="E586" s="98"/>
      <c r="F586" s="100"/>
      <c r="M586" s="98"/>
      <c r="N586" s="98"/>
      <c r="O586" s="98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</row>
    <row r="587" spans="1:26" ht="12.75" customHeight="1">
      <c r="A587" s="98"/>
      <c r="B587" s="98"/>
      <c r="C587" s="98"/>
      <c r="D587" s="99"/>
      <c r="E587" s="98"/>
      <c r="F587" s="100"/>
      <c r="M587" s="98"/>
      <c r="N587" s="98"/>
      <c r="O587" s="98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</row>
    <row r="588" spans="1:26" ht="12.75" customHeight="1">
      <c r="A588" s="98"/>
      <c r="B588" s="98"/>
      <c r="C588" s="98"/>
      <c r="D588" s="99"/>
      <c r="E588" s="98"/>
      <c r="F588" s="100"/>
      <c r="M588" s="98"/>
      <c r="N588" s="98"/>
      <c r="O588" s="98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</row>
    <row r="589" spans="1:26" ht="12.75" customHeight="1">
      <c r="A589" s="98"/>
      <c r="B589" s="98"/>
      <c r="C589" s="98"/>
      <c r="D589" s="99"/>
      <c r="E589" s="98"/>
      <c r="F589" s="100"/>
      <c r="M589" s="98"/>
      <c r="N589" s="98"/>
      <c r="O589" s="98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</row>
    <row r="590" spans="1:26" ht="12.75" customHeight="1">
      <c r="A590" s="98"/>
      <c r="B590" s="98"/>
      <c r="C590" s="98"/>
      <c r="D590" s="99"/>
      <c r="E590" s="98"/>
      <c r="F590" s="100"/>
      <c r="M590" s="98"/>
      <c r="N590" s="98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</row>
    <row r="591" spans="1:26" ht="12.75" customHeight="1">
      <c r="A591" s="98"/>
      <c r="B591" s="98"/>
      <c r="C591" s="98"/>
      <c r="D591" s="99"/>
      <c r="E591" s="98"/>
      <c r="F591" s="100"/>
      <c r="M591" s="98"/>
      <c r="N591" s="98"/>
      <c r="O591" s="98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</row>
    <row r="592" spans="1:26" ht="12.75" customHeight="1">
      <c r="A592" s="98"/>
      <c r="B592" s="98"/>
      <c r="C592" s="98"/>
      <c r="D592" s="99"/>
      <c r="E592" s="98"/>
      <c r="F592" s="100"/>
      <c r="M592" s="98"/>
      <c r="N592" s="98"/>
      <c r="O592" s="98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</row>
    <row r="593" spans="1:26" ht="12.75" customHeight="1">
      <c r="A593" s="98"/>
      <c r="B593" s="98"/>
      <c r="C593" s="98"/>
      <c r="D593" s="99"/>
      <c r="E593" s="98"/>
      <c r="F593" s="100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</row>
    <row r="594" spans="1:26" ht="12.75" customHeight="1">
      <c r="A594" s="98"/>
      <c r="B594" s="98"/>
      <c r="C594" s="98"/>
      <c r="D594" s="99"/>
      <c r="E594" s="98"/>
      <c r="F594" s="100"/>
      <c r="M594" s="98"/>
      <c r="N594" s="98"/>
      <c r="O594" s="98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</row>
    <row r="595" spans="1:26" ht="12.75" customHeight="1">
      <c r="A595" s="98"/>
      <c r="B595" s="98"/>
      <c r="C595" s="98"/>
      <c r="D595" s="99"/>
      <c r="E595" s="98"/>
      <c r="F595" s="100"/>
      <c r="M595" s="98"/>
      <c r="N595" s="98"/>
      <c r="O595" s="98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</row>
    <row r="596" spans="1:26" ht="12.75" customHeight="1">
      <c r="A596" s="98"/>
      <c r="B596" s="98"/>
      <c r="C596" s="98"/>
      <c r="D596" s="99"/>
      <c r="E596" s="98"/>
      <c r="F596" s="100"/>
      <c r="M596" s="98"/>
      <c r="N596" s="98"/>
      <c r="O596" s="98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</row>
    <row r="597" spans="1:26" ht="12.75" customHeight="1">
      <c r="A597" s="98"/>
      <c r="B597" s="98"/>
      <c r="C597" s="98"/>
      <c r="D597" s="99"/>
      <c r="E597" s="98"/>
      <c r="F597" s="100"/>
      <c r="M597" s="98"/>
      <c r="N597" s="98"/>
      <c r="O597" s="98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</row>
    <row r="598" spans="1:26" ht="12.75" customHeight="1">
      <c r="A598" s="98"/>
      <c r="B598" s="98"/>
      <c r="C598" s="98"/>
      <c r="D598" s="99"/>
      <c r="E598" s="98"/>
      <c r="F598" s="100"/>
      <c r="M598" s="98"/>
      <c r="N598" s="98"/>
      <c r="O598" s="98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</row>
    <row r="599" spans="1:26" ht="12.75" customHeight="1">
      <c r="A599" s="98"/>
      <c r="B599" s="98"/>
      <c r="C599" s="98"/>
      <c r="D599" s="99"/>
      <c r="E599" s="98"/>
      <c r="F599" s="100"/>
      <c r="M599" s="98"/>
      <c r="N599" s="98"/>
      <c r="O599" s="98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</row>
    <row r="600" spans="1:26" ht="12.75" customHeight="1">
      <c r="A600" s="98"/>
      <c r="B600" s="98"/>
      <c r="C600" s="98"/>
      <c r="D600" s="99"/>
      <c r="E600" s="98"/>
      <c r="F600" s="100"/>
      <c r="M600" s="98"/>
      <c r="N600" s="98"/>
      <c r="O600" s="98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</row>
    <row r="601" spans="1:26" ht="12.75" customHeight="1">
      <c r="A601" s="98"/>
      <c r="B601" s="98"/>
      <c r="C601" s="98"/>
      <c r="D601" s="99"/>
      <c r="E601" s="98"/>
      <c r="F601" s="100"/>
      <c r="M601" s="98"/>
      <c r="N601" s="98"/>
      <c r="O601" s="98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</row>
    <row r="602" spans="1:26" ht="12.75" customHeight="1">
      <c r="A602" s="98"/>
      <c r="B602" s="98"/>
      <c r="C602" s="98"/>
      <c r="D602" s="99"/>
      <c r="E602" s="98"/>
      <c r="F602" s="100"/>
      <c r="M602" s="98"/>
      <c r="N602" s="98"/>
      <c r="O602" s="98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</row>
    <row r="603" spans="1:26" ht="12.75" customHeight="1">
      <c r="A603" s="98"/>
      <c r="B603" s="98"/>
      <c r="C603" s="98"/>
      <c r="D603" s="99"/>
      <c r="E603" s="98"/>
      <c r="F603" s="100"/>
      <c r="M603" s="98"/>
      <c r="N603" s="98"/>
      <c r="O603" s="98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</row>
    <row r="604" spans="1:26" ht="12.75" customHeight="1">
      <c r="A604" s="98"/>
      <c r="B604" s="98"/>
      <c r="C604" s="98"/>
      <c r="D604" s="99"/>
      <c r="E604" s="98"/>
      <c r="F604" s="100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</row>
    <row r="605" spans="1:26" ht="12.75" customHeight="1">
      <c r="A605" s="98"/>
      <c r="B605" s="98"/>
      <c r="C605" s="98"/>
      <c r="D605" s="99"/>
      <c r="E605" s="98"/>
      <c r="F605" s="100"/>
      <c r="M605" s="98"/>
      <c r="N605" s="98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</row>
    <row r="606" spans="1:26" ht="12.75" customHeight="1">
      <c r="A606" s="98"/>
      <c r="B606" s="98"/>
      <c r="C606" s="98"/>
      <c r="D606" s="99"/>
      <c r="E606" s="98"/>
      <c r="F606" s="100"/>
      <c r="M606" s="98"/>
      <c r="N606" s="98"/>
      <c r="O606" s="98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</row>
    <row r="607" spans="1:26" ht="12.75" customHeight="1">
      <c r="A607" s="98"/>
      <c r="B607" s="98"/>
      <c r="C607" s="98"/>
      <c r="D607" s="99"/>
      <c r="E607" s="98"/>
      <c r="F607" s="100"/>
      <c r="M607" s="98"/>
      <c r="N607" s="98"/>
      <c r="O607" s="98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</row>
    <row r="608" spans="1:26" ht="12.75" customHeight="1">
      <c r="A608" s="98"/>
      <c r="B608" s="98"/>
      <c r="C608" s="98"/>
      <c r="D608" s="99"/>
      <c r="E608" s="98"/>
      <c r="F608" s="100"/>
      <c r="M608" s="98"/>
      <c r="N608" s="98"/>
      <c r="O608" s="98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</row>
    <row r="609" spans="1:26" ht="12.75" customHeight="1">
      <c r="A609" s="98"/>
      <c r="B609" s="98"/>
      <c r="C609" s="98"/>
      <c r="D609" s="99"/>
      <c r="E609" s="98"/>
      <c r="F609" s="100"/>
      <c r="M609" s="98"/>
      <c r="N609" s="98"/>
      <c r="O609" s="98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</row>
    <row r="610" spans="1:26" ht="12.75" customHeight="1">
      <c r="A610" s="98"/>
      <c r="B610" s="98"/>
      <c r="C610" s="98"/>
      <c r="D610" s="99"/>
      <c r="E610" s="98"/>
      <c r="F610" s="100"/>
      <c r="M610" s="98"/>
      <c r="N610" s="98"/>
      <c r="O610" s="98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</row>
    <row r="611" spans="1:26" ht="12.75" customHeight="1">
      <c r="A611" s="98"/>
      <c r="B611" s="98"/>
      <c r="C611" s="98"/>
      <c r="D611" s="99"/>
      <c r="E611" s="98"/>
      <c r="F611" s="100"/>
      <c r="M611" s="98"/>
      <c r="N611" s="98"/>
      <c r="O611" s="98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</row>
    <row r="612" spans="1:26" ht="12.75" customHeight="1">
      <c r="A612" s="98"/>
      <c r="B612" s="98"/>
      <c r="C612" s="98"/>
      <c r="D612" s="99"/>
      <c r="E612" s="98"/>
      <c r="F612" s="100"/>
      <c r="M612" s="98"/>
      <c r="N612" s="98"/>
      <c r="O612" s="98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</row>
    <row r="613" spans="1:26" ht="12.75" customHeight="1">
      <c r="A613" s="98"/>
      <c r="B613" s="98"/>
      <c r="C613" s="98"/>
      <c r="D613" s="99"/>
      <c r="E613" s="98"/>
      <c r="F613" s="100"/>
      <c r="M613" s="98"/>
      <c r="N613" s="98"/>
      <c r="O613" s="98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</row>
    <row r="614" spans="1:26" ht="12.75" customHeight="1">
      <c r="A614" s="98"/>
      <c r="B614" s="98"/>
      <c r="C614" s="98"/>
      <c r="D614" s="99"/>
      <c r="E614" s="98"/>
      <c r="F614" s="100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</row>
    <row r="615" spans="1:26" ht="12.75" customHeight="1">
      <c r="A615" s="98"/>
      <c r="B615" s="98"/>
      <c r="C615" s="98"/>
      <c r="D615" s="99"/>
      <c r="E615" s="98"/>
      <c r="F615" s="100"/>
      <c r="M615" s="98"/>
      <c r="N615" s="98"/>
      <c r="O615" s="98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</row>
    <row r="616" spans="1:26" ht="12.75" customHeight="1">
      <c r="A616" s="98"/>
      <c r="B616" s="98"/>
      <c r="C616" s="98"/>
      <c r="D616" s="99"/>
      <c r="E616" s="98"/>
      <c r="F616" s="100"/>
      <c r="M616" s="98"/>
      <c r="N616" s="98"/>
      <c r="O616" s="98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</row>
    <row r="617" spans="1:26" ht="12.75" customHeight="1">
      <c r="A617" s="98"/>
      <c r="B617" s="98"/>
      <c r="C617" s="98"/>
      <c r="D617" s="99"/>
      <c r="E617" s="98"/>
      <c r="F617" s="100"/>
      <c r="M617" s="98"/>
      <c r="N617" s="98"/>
      <c r="O617" s="98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</row>
    <row r="618" spans="1:26" ht="12.75" customHeight="1">
      <c r="A618" s="98"/>
      <c r="B618" s="98"/>
      <c r="C618" s="98"/>
      <c r="D618" s="99"/>
      <c r="E618" s="98"/>
      <c r="F618" s="100"/>
      <c r="M618" s="98"/>
      <c r="N618" s="98"/>
      <c r="O618" s="98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</row>
    <row r="619" spans="1:26" ht="12.75" customHeight="1">
      <c r="A619" s="98"/>
      <c r="B619" s="98"/>
      <c r="C619" s="98"/>
      <c r="D619" s="99"/>
      <c r="E619" s="98"/>
      <c r="F619" s="100"/>
      <c r="M619" s="98"/>
      <c r="N619" s="98"/>
      <c r="O619" s="98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</row>
    <row r="620" spans="1:26" ht="12.75" customHeight="1">
      <c r="A620" s="98"/>
      <c r="B620" s="98"/>
      <c r="C620" s="98"/>
      <c r="D620" s="99"/>
      <c r="E620" s="98"/>
      <c r="F620" s="100"/>
      <c r="M620" s="98"/>
      <c r="N620" s="98"/>
      <c r="O620" s="98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</row>
    <row r="621" spans="1:26" ht="12.75" customHeight="1">
      <c r="A621" s="98"/>
      <c r="B621" s="98"/>
      <c r="C621" s="98"/>
      <c r="D621" s="99"/>
      <c r="E621" s="98"/>
      <c r="F621" s="100"/>
      <c r="M621" s="98"/>
      <c r="N621" s="98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</row>
    <row r="622" spans="1:26" ht="12.75" customHeight="1">
      <c r="A622" s="98"/>
      <c r="B622" s="98"/>
      <c r="C622" s="98"/>
      <c r="D622" s="99"/>
      <c r="E622" s="98"/>
      <c r="F622" s="100"/>
      <c r="M622" s="98"/>
      <c r="N622" s="98"/>
      <c r="O622" s="98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</row>
    <row r="623" spans="1:26" ht="12.75" customHeight="1">
      <c r="A623" s="98"/>
      <c r="B623" s="98"/>
      <c r="C623" s="98"/>
      <c r="D623" s="99"/>
      <c r="E623" s="98"/>
      <c r="F623" s="100"/>
      <c r="M623" s="98"/>
      <c r="N623" s="98"/>
      <c r="O623" s="98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</row>
    <row r="624" spans="1:26" ht="12.75" customHeight="1">
      <c r="A624" s="98"/>
      <c r="B624" s="98"/>
      <c r="C624" s="98"/>
      <c r="D624" s="99"/>
      <c r="E624" s="98"/>
      <c r="F624" s="100"/>
      <c r="M624" s="98"/>
      <c r="N624" s="98"/>
      <c r="O624" s="98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</row>
    <row r="625" spans="1:26" ht="12.75" customHeight="1">
      <c r="A625" s="98"/>
      <c r="B625" s="98"/>
      <c r="C625" s="98"/>
      <c r="D625" s="99"/>
      <c r="E625" s="98"/>
      <c r="F625" s="100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</row>
    <row r="626" spans="1:26" ht="12.75" customHeight="1">
      <c r="A626" s="98"/>
      <c r="B626" s="98"/>
      <c r="C626" s="98"/>
      <c r="D626" s="99"/>
      <c r="E626" s="98"/>
      <c r="F626" s="100"/>
      <c r="M626" s="98"/>
      <c r="N626" s="98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</row>
    <row r="627" spans="1:26" ht="12.75" customHeight="1">
      <c r="A627" s="98"/>
      <c r="B627" s="98"/>
      <c r="C627" s="98"/>
      <c r="D627" s="99"/>
      <c r="E627" s="98"/>
      <c r="F627" s="100"/>
      <c r="M627" s="98"/>
      <c r="N627" s="98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</row>
    <row r="628" spans="1:26" ht="12.75" customHeight="1">
      <c r="A628" s="98"/>
      <c r="B628" s="98"/>
      <c r="C628" s="98"/>
      <c r="D628" s="99"/>
      <c r="E628" s="98"/>
      <c r="F628" s="100"/>
      <c r="M628" s="98"/>
      <c r="N628" s="98"/>
      <c r="O628" s="98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</row>
    <row r="629" spans="1:26" ht="12.75" customHeight="1">
      <c r="A629" s="98"/>
      <c r="B629" s="98"/>
      <c r="C629" s="98"/>
      <c r="D629" s="99"/>
      <c r="E629" s="98"/>
      <c r="F629" s="100"/>
      <c r="M629" s="98"/>
      <c r="N629" s="98"/>
      <c r="O629" s="98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</row>
    <row r="630" spans="1:26" ht="12.75" customHeight="1">
      <c r="A630" s="98"/>
      <c r="B630" s="98"/>
      <c r="C630" s="98"/>
      <c r="D630" s="99"/>
      <c r="E630" s="98"/>
      <c r="F630" s="100"/>
      <c r="M630" s="98"/>
      <c r="N630" s="98"/>
      <c r="O630" s="98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</row>
    <row r="631" spans="1:26" ht="12.75" customHeight="1">
      <c r="A631" s="98"/>
      <c r="B631" s="98"/>
      <c r="C631" s="98"/>
      <c r="D631" s="99"/>
      <c r="E631" s="98"/>
      <c r="F631" s="100"/>
      <c r="M631" s="98"/>
      <c r="N631" s="98"/>
      <c r="O631" s="98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</row>
    <row r="632" spans="1:26" ht="12.75" customHeight="1">
      <c r="A632" s="98"/>
      <c r="B632" s="98"/>
      <c r="C632" s="98"/>
      <c r="D632" s="99"/>
      <c r="E632" s="98"/>
      <c r="F632" s="100"/>
      <c r="M632" s="98"/>
      <c r="N632" s="98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</row>
    <row r="633" spans="1:26" ht="12.75" customHeight="1">
      <c r="A633" s="98"/>
      <c r="B633" s="98"/>
      <c r="C633" s="98"/>
      <c r="D633" s="99"/>
      <c r="E633" s="98"/>
      <c r="F633" s="100"/>
      <c r="M633" s="98"/>
      <c r="N633" s="98"/>
      <c r="O633" s="98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</row>
    <row r="634" spans="1:26" ht="12.75" customHeight="1">
      <c r="A634" s="98"/>
      <c r="B634" s="98"/>
      <c r="C634" s="98"/>
      <c r="D634" s="99"/>
      <c r="E634" s="98"/>
      <c r="F634" s="100"/>
      <c r="M634" s="98"/>
      <c r="N634" s="98"/>
      <c r="O634" s="98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</row>
    <row r="635" spans="1:26" ht="12.75" customHeight="1">
      <c r="A635" s="98"/>
      <c r="B635" s="98"/>
      <c r="C635" s="98"/>
      <c r="D635" s="99"/>
      <c r="E635" s="98"/>
      <c r="F635" s="100"/>
      <c r="M635" s="98"/>
      <c r="N635" s="98"/>
      <c r="O635" s="98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</row>
    <row r="636" spans="1:26" ht="12.75" customHeight="1">
      <c r="A636" s="98"/>
      <c r="B636" s="98"/>
      <c r="C636" s="98"/>
      <c r="D636" s="99"/>
      <c r="E636" s="98"/>
      <c r="F636" s="100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</row>
    <row r="637" spans="1:26" ht="12.75" customHeight="1">
      <c r="A637" s="98"/>
      <c r="B637" s="98"/>
      <c r="C637" s="98"/>
      <c r="D637" s="99"/>
      <c r="E637" s="98"/>
      <c r="F637" s="100"/>
      <c r="M637" s="98"/>
      <c r="N637" s="98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</row>
    <row r="638" spans="1:26" ht="12.75" customHeight="1">
      <c r="A638" s="98"/>
      <c r="B638" s="98"/>
      <c r="C638" s="98"/>
      <c r="D638" s="99"/>
      <c r="E638" s="98"/>
      <c r="F638" s="100"/>
      <c r="M638" s="98"/>
      <c r="N638" s="98"/>
      <c r="O638" s="98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</row>
    <row r="639" spans="1:26" ht="12.75" customHeight="1">
      <c r="A639" s="98"/>
      <c r="B639" s="98"/>
      <c r="C639" s="98"/>
      <c r="D639" s="99"/>
      <c r="E639" s="98"/>
      <c r="F639" s="100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</row>
    <row r="640" spans="1:26" ht="12.75" customHeight="1">
      <c r="A640" s="98"/>
      <c r="B640" s="98"/>
      <c r="C640" s="98"/>
      <c r="D640" s="99"/>
      <c r="E640" s="98"/>
      <c r="F640" s="100"/>
      <c r="M640" s="98"/>
      <c r="N640" s="98"/>
      <c r="O640" s="98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</row>
    <row r="641" spans="1:26" ht="12.75" customHeight="1">
      <c r="A641" s="98"/>
      <c r="B641" s="98"/>
      <c r="C641" s="98"/>
      <c r="D641" s="99"/>
      <c r="E641" s="98"/>
      <c r="F641" s="100"/>
      <c r="M641" s="98"/>
      <c r="N641" s="98"/>
      <c r="O641" s="98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</row>
    <row r="642" spans="1:26" ht="12.75" customHeight="1">
      <c r="A642" s="98"/>
      <c r="B642" s="98"/>
      <c r="C642" s="98"/>
      <c r="D642" s="99"/>
      <c r="E642" s="98"/>
      <c r="F642" s="100"/>
      <c r="M642" s="98"/>
      <c r="N642" s="98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</row>
    <row r="643" spans="1:26" ht="12.75" customHeight="1">
      <c r="A643" s="98"/>
      <c r="B643" s="98"/>
      <c r="C643" s="98"/>
      <c r="D643" s="99"/>
      <c r="E643" s="98"/>
      <c r="F643" s="100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</row>
    <row r="644" spans="1:26" ht="12.75" customHeight="1">
      <c r="A644" s="98"/>
      <c r="B644" s="98"/>
      <c r="C644" s="98"/>
      <c r="D644" s="99"/>
      <c r="E644" s="98"/>
      <c r="F644" s="100"/>
      <c r="M644" s="98"/>
      <c r="N644" s="98"/>
      <c r="O644" s="98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</row>
    <row r="645" spans="1:26" ht="12.75" customHeight="1">
      <c r="A645" s="98"/>
      <c r="B645" s="98"/>
      <c r="C645" s="98"/>
      <c r="D645" s="99"/>
      <c r="E645" s="98"/>
      <c r="F645" s="100"/>
      <c r="M645" s="98"/>
      <c r="N645" s="98"/>
      <c r="O645" s="98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</row>
    <row r="646" spans="1:26" ht="12.75" customHeight="1">
      <c r="A646" s="98"/>
      <c r="B646" s="98"/>
      <c r="C646" s="98"/>
      <c r="D646" s="99"/>
      <c r="E646" s="98"/>
      <c r="F646" s="100"/>
      <c r="M646" s="98"/>
      <c r="N646" s="98"/>
      <c r="O646" s="98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</row>
    <row r="647" spans="1:26" ht="12.75" customHeight="1">
      <c r="A647" s="98"/>
      <c r="B647" s="98"/>
      <c r="C647" s="98"/>
      <c r="D647" s="99"/>
      <c r="E647" s="98"/>
      <c r="F647" s="100"/>
      <c r="M647" s="98"/>
      <c r="N647" s="98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</row>
    <row r="648" spans="1:26" ht="12.75" customHeight="1">
      <c r="A648" s="98"/>
      <c r="B648" s="98"/>
      <c r="C648" s="98"/>
      <c r="D648" s="99"/>
      <c r="E648" s="98"/>
      <c r="F648" s="100"/>
      <c r="M648" s="98"/>
      <c r="N648" s="98"/>
      <c r="O648" s="98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</row>
    <row r="649" spans="1:26" ht="12.75" customHeight="1">
      <c r="A649" s="98"/>
      <c r="B649" s="98"/>
      <c r="C649" s="98"/>
      <c r="D649" s="99"/>
      <c r="E649" s="98"/>
      <c r="F649" s="100"/>
      <c r="M649" s="98"/>
      <c r="N649" s="98"/>
      <c r="O649" s="98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</row>
    <row r="650" spans="1:26" ht="12.75" customHeight="1">
      <c r="A650" s="98"/>
      <c r="B650" s="98"/>
      <c r="C650" s="98"/>
      <c r="D650" s="99"/>
      <c r="E650" s="98"/>
      <c r="F650" s="100"/>
      <c r="M650" s="98"/>
      <c r="N650" s="98"/>
      <c r="O650" s="98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</row>
    <row r="651" spans="1:26" ht="12.75" customHeight="1">
      <c r="A651" s="98"/>
      <c r="B651" s="98"/>
      <c r="C651" s="98"/>
      <c r="D651" s="99"/>
      <c r="E651" s="98"/>
      <c r="F651" s="100"/>
      <c r="M651" s="98"/>
      <c r="N651" s="98"/>
      <c r="O651" s="98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</row>
    <row r="652" spans="1:26" ht="12.75" customHeight="1">
      <c r="A652" s="98"/>
      <c r="B652" s="98"/>
      <c r="C652" s="98"/>
      <c r="D652" s="99"/>
      <c r="E652" s="98"/>
      <c r="F652" s="100"/>
      <c r="M652" s="98"/>
      <c r="N652" s="98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</row>
    <row r="653" spans="1:26" ht="12.75" customHeight="1">
      <c r="A653" s="98"/>
      <c r="B653" s="98"/>
      <c r="C653" s="98"/>
      <c r="D653" s="99"/>
      <c r="E653" s="98"/>
      <c r="F653" s="100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</row>
    <row r="654" spans="1:26" ht="12.75" customHeight="1">
      <c r="A654" s="98"/>
      <c r="B654" s="98"/>
      <c r="C654" s="98"/>
      <c r="D654" s="99"/>
      <c r="E654" s="98"/>
      <c r="F654" s="100"/>
      <c r="M654" s="98"/>
      <c r="N654" s="98"/>
      <c r="O654" s="98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</row>
    <row r="655" spans="1:26" ht="12.75" customHeight="1">
      <c r="A655" s="98"/>
      <c r="B655" s="98"/>
      <c r="C655" s="98"/>
      <c r="D655" s="99"/>
      <c r="E655" s="98"/>
      <c r="F655" s="100"/>
      <c r="M655" s="98"/>
      <c r="N655" s="98"/>
      <c r="O655" s="98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</row>
    <row r="656" spans="1:26" ht="12.75" customHeight="1">
      <c r="A656" s="98"/>
      <c r="B656" s="98"/>
      <c r="C656" s="98"/>
      <c r="D656" s="99"/>
      <c r="E656" s="98"/>
      <c r="F656" s="100"/>
      <c r="M656" s="98"/>
      <c r="N656" s="98"/>
      <c r="O656" s="98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</row>
    <row r="657" spans="1:26" ht="12.75" customHeight="1">
      <c r="A657" s="98"/>
      <c r="B657" s="98"/>
      <c r="C657" s="98"/>
      <c r="D657" s="99"/>
      <c r="E657" s="98"/>
      <c r="F657" s="100"/>
      <c r="M657" s="98"/>
      <c r="N657" s="98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</row>
    <row r="658" spans="1:26" ht="12.75" customHeight="1">
      <c r="A658" s="98"/>
      <c r="B658" s="98"/>
      <c r="C658" s="98"/>
      <c r="D658" s="99"/>
      <c r="E658" s="98"/>
      <c r="F658" s="100"/>
      <c r="M658" s="98"/>
      <c r="N658" s="98"/>
      <c r="O658" s="98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</row>
    <row r="659" spans="1:26" ht="12.75" customHeight="1">
      <c r="A659" s="98"/>
      <c r="B659" s="98"/>
      <c r="C659" s="98"/>
      <c r="D659" s="99"/>
      <c r="E659" s="98"/>
      <c r="F659" s="100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</row>
    <row r="660" spans="1:26" ht="12.75" customHeight="1">
      <c r="A660" s="98"/>
      <c r="B660" s="98"/>
      <c r="C660" s="98"/>
      <c r="D660" s="99"/>
      <c r="E660" s="98"/>
      <c r="F660" s="100"/>
      <c r="M660" s="98"/>
      <c r="N660" s="98"/>
      <c r="O660" s="98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</row>
    <row r="661" spans="1:26" ht="12.75" customHeight="1">
      <c r="A661" s="98"/>
      <c r="B661" s="98"/>
      <c r="C661" s="98"/>
      <c r="D661" s="99"/>
      <c r="E661" s="98"/>
      <c r="F661" s="100"/>
      <c r="M661" s="98"/>
      <c r="N661" s="98"/>
      <c r="O661" s="98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</row>
    <row r="662" spans="1:26" ht="12.75" customHeight="1">
      <c r="A662" s="98"/>
      <c r="B662" s="98"/>
      <c r="C662" s="98"/>
      <c r="D662" s="99"/>
      <c r="E662" s="98"/>
      <c r="F662" s="100"/>
      <c r="M662" s="98"/>
      <c r="N662" s="98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</row>
    <row r="663" spans="1:26" ht="12.75" customHeight="1">
      <c r="A663" s="98"/>
      <c r="B663" s="98"/>
      <c r="C663" s="98"/>
      <c r="D663" s="99"/>
      <c r="E663" s="98"/>
      <c r="F663" s="100"/>
      <c r="M663" s="98"/>
      <c r="N663" s="98"/>
      <c r="O663" s="98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</row>
    <row r="664" spans="1:26" ht="12.75" customHeight="1">
      <c r="A664" s="98"/>
      <c r="B664" s="98"/>
      <c r="C664" s="98"/>
      <c r="D664" s="99"/>
      <c r="E664" s="98"/>
      <c r="F664" s="100"/>
      <c r="M664" s="98"/>
      <c r="N664" s="98"/>
      <c r="O664" s="98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</row>
    <row r="665" spans="1:26" ht="12.75" customHeight="1">
      <c r="A665" s="98"/>
      <c r="B665" s="98"/>
      <c r="C665" s="98"/>
      <c r="D665" s="99"/>
      <c r="E665" s="98"/>
      <c r="F665" s="100"/>
      <c r="M665" s="98"/>
      <c r="N665" s="98"/>
      <c r="O665" s="98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</row>
    <row r="666" spans="1:26" ht="12.75" customHeight="1">
      <c r="A666" s="98"/>
      <c r="B666" s="98"/>
      <c r="C666" s="98"/>
      <c r="D666" s="99"/>
      <c r="E666" s="98"/>
      <c r="F666" s="100"/>
      <c r="M666" s="98"/>
      <c r="N666" s="98"/>
      <c r="O666" s="98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</row>
    <row r="667" spans="1:26" ht="12.75" customHeight="1">
      <c r="A667" s="98"/>
      <c r="B667" s="98"/>
      <c r="C667" s="98"/>
      <c r="D667" s="99"/>
      <c r="E667" s="98"/>
      <c r="F667" s="100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ht="12.75" customHeight="1">
      <c r="A668" s="98"/>
      <c r="B668" s="98"/>
      <c r="C668" s="98"/>
      <c r="D668" s="99"/>
      <c r="E668" s="98"/>
      <c r="F668" s="100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ht="12.75" customHeight="1">
      <c r="A669" s="98"/>
      <c r="B669" s="98"/>
      <c r="C669" s="98"/>
      <c r="D669" s="99"/>
      <c r="E669" s="98"/>
      <c r="F669" s="100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ht="12.75" customHeight="1">
      <c r="A670" s="98"/>
      <c r="B670" s="98"/>
      <c r="C670" s="98"/>
      <c r="D670" s="99"/>
      <c r="E670" s="98"/>
      <c r="F670" s="100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ht="12.75" customHeight="1">
      <c r="A671" s="98"/>
      <c r="B671" s="98"/>
      <c r="C671" s="98"/>
      <c r="D671" s="99"/>
      <c r="E671" s="98"/>
      <c r="F671" s="100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ht="12.75" customHeight="1">
      <c r="A672" s="98"/>
      <c r="B672" s="98"/>
      <c r="C672" s="98"/>
      <c r="D672" s="99"/>
      <c r="E672" s="98"/>
      <c r="F672" s="100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ht="12.75" customHeight="1">
      <c r="A673" s="98"/>
      <c r="B673" s="98"/>
      <c r="C673" s="98"/>
      <c r="D673" s="99"/>
      <c r="E673" s="98"/>
      <c r="F673" s="100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ht="12.75" customHeight="1">
      <c r="A674" s="98"/>
      <c r="B674" s="98"/>
      <c r="C674" s="98"/>
      <c r="D674" s="99"/>
      <c r="E674" s="98"/>
      <c r="F674" s="100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ht="12.75" customHeight="1">
      <c r="A675" s="98"/>
      <c r="B675" s="98"/>
      <c r="C675" s="98"/>
      <c r="D675" s="99"/>
      <c r="E675" s="98"/>
      <c r="F675" s="100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ht="12.75" customHeight="1">
      <c r="A676" s="98"/>
      <c r="B676" s="98"/>
      <c r="C676" s="98"/>
      <c r="D676" s="99"/>
      <c r="E676" s="98"/>
      <c r="F676" s="100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ht="12.75" customHeight="1">
      <c r="A677" s="98"/>
      <c r="B677" s="98"/>
      <c r="C677" s="98"/>
      <c r="D677" s="99"/>
      <c r="E677" s="98"/>
      <c r="F677" s="100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ht="12.75" customHeight="1">
      <c r="A678" s="98"/>
      <c r="B678" s="98"/>
      <c r="C678" s="98"/>
      <c r="D678" s="99"/>
      <c r="E678" s="98"/>
      <c r="F678" s="100"/>
      <c r="M678" s="98"/>
      <c r="N678" s="98"/>
      <c r="O678" s="98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</row>
    <row r="679" spans="1:26" ht="12.75" customHeight="1">
      <c r="A679" s="98"/>
      <c r="B679" s="98"/>
      <c r="C679" s="98"/>
      <c r="D679" s="99"/>
      <c r="E679" s="98"/>
      <c r="F679" s="100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</row>
    <row r="680" spans="1:26" ht="12.75" customHeight="1">
      <c r="A680" s="98"/>
      <c r="B680" s="98"/>
      <c r="C680" s="98"/>
      <c r="D680" s="99"/>
      <c r="E680" s="98"/>
      <c r="F680" s="100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</row>
    <row r="681" spans="1:26" ht="12.75" customHeight="1">
      <c r="A681" s="98"/>
      <c r="B681" s="98"/>
      <c r="C681" s="98"/>
      <c r="D681" s="99"/>
      <c r="E681" s="98"/>
      <c r="F681" s="100"/>
      <c r="M681" s="98"/>
      <c r="N681" s="98"/>
      <c r="O681" s="98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</row>
    <row r="682" spans="1:26" ht="12.75" customHeight="1">
      <c r="A682" s="98"/>
      <c r="B682" s="98"/>
      <c r="C682" s="98"/>
      <c r="D682" s="99"/>
      <c r="E682" s="98"/>
      <c r="F682" s="100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</row>
    <row r="683" spans="1:26" ht="12.75" customHeight="1">
      <c r="A683" s="98"/>
      <c r="B683" s="98"/>
      <c r="C683" s="98"/>
      <c r="D683" s="99"/>
      <c r="E683" s="98"/>
      <c r="F683" s="100"/>
      <c r="M683" s="98"/>
      <c r="N683" s="98"/>
      <c r="O683" s="98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</row>
    <row r="684" spans="1:26" ht="12.75" customHeight="1">
      <c r="A684" s="98"/>
      <c r="B684" s="98"/>
      <c r="C684" s="98"/>
      <c r="D684" s="99"/>
      <c r="E684" s="98"/>
      <c r="F684" s="100"/>
      <c r="M684" s="98"/>
      <c r="N684" s="98"/>
      <c r="O684" s="98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</row>
    <row r="685" spans="1:26" ht="12.75" customHeight="1">
      <c r="A685" s="98"/>
      <c r="B685" s="98"/>
      <c r="C685" s="98"/>
      <c r="D685" s="99"/>
      <c r="E685" s="98"/>
      <c r="F685" s="100"/>
      <c r="M685" s="98"/>
      <c r="N685" s="98"/>
      <c r="O685" s="98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</row>
    <row r="686" spans="1:26" ht="12.75" customHeight="1">
      <c r="A686" s="98"/>
      <c r="B686" s="98"/>
      <c r="C686" s="98"/>
      <c r="D686" s="99"/>
      <c r="E686" s="98"/>
      <c r="F686" s="100"/>
      <c r="M686" s="98"/>
      <c r="N686" s="98"/>
      <c r="O686" s="98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</row>
    <row r="687" spans="1:26" ht="12.75" customHeight="1">
      <c r="A687" s="98"/>
      <c r="B687" s="98"/>
      <c r="C687" s="98"/>
      <c r="D687" s="99"/>
      <c r="E687" s="98"/>
      <c r="F687" s="100"/>
      <c r="M687" s="98"/>
      <c r="N687" s="98"/>
      <c r="O687" s="98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</row>
    <row r="688" spans="1:26" ht="12.75" customHeight="1">
      <c r="A688" s="98"/>
      <c r="B688" s="98"/>
      <c r="C688" s="98"/>
      <c r="D688" s="99"/>
      <c r="E688" s="98"/>
      <c r="F688" s="100"/>
      <c r="M688" s="98"/>
      <c r="N688" s="98"/>
      <c r="O688" s="98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</row>
    <row r="689" spans="1:26" ht="12.75" customHeight="1">
      <c r="A689" s="98"/>
      <c r="B689" s="98"/>
      <c r="C689" s="98"/>
      <c r="D689" s="99"/>
      <c r="E689" s="98"/>
      <c r="F689" s="100"/>
      <c r="M689" s="98"/>
      <c r="N689" s="98"/>
      <c r="O689" s="98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</row>
    <row r="690" spans="1:26" ht="12.75" customHeight="1">
      <c r="A690" s="98"/>
      <c r="B690" s="98"/>
      <c r="C690" s="98"/>
      <c r="D690" s="99"/>
      <c r="E690" s="98"/>
      <c r="F690" s="100"/>
      <c r="M690" s="98"/>
      <c r="N690" s="98"/>
      <c r="O690" s="98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</row>
    <row r="691" spans="1:26" ht="12.75" customHeight="1">
      <c r="A691" s="98"/>
      <c r="B691" s="98"/>
      <c r="C691" s="98"/>
      <c r="D691" s="99"/>
      <c r="E691" s="98"/>
      <c r="F691" s="100"/>
      <c r="M691" s="98"/>
      <c r="N691" s="98"/>
      <c r="O691" s="98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</row>
    <row r="692" spans="1:26" ht="12.75" customHeight="1">
      <c r="A692" s="98"/>
      <c r="B692" s="98"/>
      <c r="C692" s="98"/>
      <c r="D692" s="99"/>
      <c r="E692" s="98"/>
      <c r="F692" s="100"/>
      <c r="M692" s="98"/>
      <c r="N692" s="98"/>
      <c r="O692" s="98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</row>
    <row r="693" spans="1:26" ht="12.75" customHeight="1">
      <c r="A693" s="98"/>
      <c r="B693" s="98"/>
      <c r="C693" s="98"/>
      <c r="D693" s="99"/>
      <c r="E693" s="98"/>
      <c r="F693" s="100"/>
      <c r="M693" s="98"/>
      <c r="N693" s="98"/>
      <c r="O693" s="98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</row>
    <row r="694" spans="1:26" ht="12.75" customHeight="1">
      <c r="A694" s="98"/>
      <c r="B694" s="98"/>
      <c r="C694" s="98"/>
      <c r="D694" s="99"/>
      <c r="E694" s="98"/>
      <c r="F694" s="100"/>
      <c r="M694" s="98"/>
      <c r="N694" s="98"/>
      <c r="O694" s="98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</row>
    <row r="695" spans="1:26" ht="12.75" customHeight="1">
      <c r="A695" s="98"/>
      <c r="B695" s="98"/>
      <c r="C695" s="98"/>
      <c r="D695" s="99"/>
      <c r="E695" s="98"/>
      <c r="F695" s="100"/>
      <c r="M695" s="98"/>
      <c r="N695" s="98"/>
      <c r="O695" s="98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</row>
    <row r="696" spans="1:26" ht="12.75" customHeight="1">
      <c r="A696" s="98"/>
      <c r="B696" s="98"/>
      <c r="C696" s="98"/>
      <c r="D696" s="99"/>
      <c r="E696" s="98"/>
      <c r="F696" s="100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</row>
    <row r="697" spans="1:26" ht="12.75" customHeight="1">
      <c r="A697" s="98"/>
      <c r="B697" s="98"/>
      <c r="C697" s="98"/>
      <c r="D697" s="99"/>
      <c r="E697" s="98"/>
      <c r="F697" s="100"/>
      <c r="M697" s="98"/>
      <c r="N697" s="98"/>
      <c r="O697" s="98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</row>
    <row r="698" spans="1:26" ht="12.75" customHeight="1">
      <c r="A698" s="98"/>
      <c r="B698" s="98"/>
      <c r="C698" s="98"/>
      <c r="D698" s="99"/>
      <c r="E698" s="98"/>
      <c r="F698" s="100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</row>
    <row r="699" spans="1:26" ht="12.75" customHeight="1">
      <c r="A699" s="98"/>
      <c r="B699" s="98"/>
      <c r="C699" s="98"/>
      <c r="D699" s="99"/>
      <c r="E699" s="98"/>
      <c r="F699" s="100"/>
      <c r="M699" s="98"/>
      <c r="N699" s="98"/>
      <c r="O699" s="98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</row>
    <row r="700" spans="1:26" ht="12.75" customHeight="1">
      <c r="A700" s="98"/>
      <c r="B700" s="98"/>
      <c r="C700" s="98"/>
      <c r="D700" s="99"/>
      <c r="E700" s="98"/>
      <c r="F700" s="100"/>
      <c r="M700" s="98"/>
      <c r="N700" s="98"/>
      <c r="O700" s="98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</row>
    <row r="701" spans="1:26" ht="12.75" customHeight="1">
      <c r="A701" s="98"/>
      <c r="B701" s="98"/>
      <c r="C701" s="98"/>
      <c r="D701" s="99"/>
      <c r="E701" s="98"/>
      <c r="F701" s="100"/>
      <c r="M701" s="98"/>
      <c r="N701" s="98"/>
      <c r="O701" s="98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</row>
    <row r="702" spans="1:26" ht="12.75" customHeight="1">
      <c r="A702" s="98"/>
      <c r="B702" s="98"/>
      <c r="C702" s="98"/>
      <c r="D702" s="99"/>
      <c r="E702" s="98"/>
      <c r="F702" s="100"/>
      <c r="M702" s="98"/>
      <c r="N702" s="98"/>
      <c r="O702" s="98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</row>
    <row r="703" spans="1:26" ht="12.75" customHeight="1">
      <c r="A703" s="98"/>
      <c r="B703" s="98"/>
      <c r="C703" s="98"/>
      <c r="D703" s="99"/>
      <c r="E703" s="98"/>
      <c r="F703" s="100"/>
      <c r="M703" s="98"/>
      <c r="N703" s="98"/>
      <c r="O703" s="98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</row>
    <row r="704" spans="1:26" ht="12.75" customHeight="1">
      <c r="A704" s="98"/>
      <c r="B704" s="98"/>
      <c r="C704" s="98"/>
      <c r="D704" s="99"/>
      <c r="E704" s="98"/>
      <c r="F704" s="100"/>
      <c r="M704" s="98"/>
      <c r="N704" s="98"/>
      <c r="O704" s="98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</row>
    <row r="705" spans="1:26" ht="12.75" customHeight="1">
      <c r="A705" s="98"/>
      <c r="B705" s="98"/>
      <c r="C705" s="98"/>
      <c r="D705" s="99"/>
      <c r="E705" s="98"/>
      <c r="F705" s="100"/>
      <c r="M705" s="98"/>
      <c r="N705" s="98"/>
      <c r="O705" s="98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</row>
    <row r="706" spans="1:26" ht="12.75" customHeight="1">
      <c r="A706" s="98"/>
      <c r="B706" s="98"/>
      <c r="C706" s="98"/>
      <c r="D706" s="99"/>
      <c r="E706" s="98"/>
      <c r="F706" s="100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</row>
    <row r="707" spans="1:26" ht="12.75" customHeight="1">
      <c r="A707" s="98"/>
      <c r="B707" s="98"/>
      <c r="C707" s="98"/>
      <c r="D707" s="99"/>
      <c r="E707" s="98"/>
      <c r="F707" s="100"/>
      <c r="M707" s="98"/>
      <c r="N707" s="98"/>
      <c r="O707" s="98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</row>
    <row r="708" spans="1:26" ht="12.75" customHeight="1">
      <c r="A708" s="98"/>
      <c r="B708" s="98"/>
      <c r="C708" s="98"/>
      <c r="D708" s="99"/>
      <c r="E708" s="98"/>
      <c r="F708" s="100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</row>
    <row r="709" spans="1:26" ht="12.75" customHeight="1">
      <c r="A709" s="98"/>
      <c r="B709" s="98"/>
      <c r="C709" s="98"/>
      <c r="D709" s="99"/>
      <c r="E709" s="98"/>
      <c r="F709" s="100"/>
      <c r="M709" s="98"/>
      <c r="N709" s="98"/>
      <c r="O709" s="98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</row>
    <row r="710" spans="1:26" ht="12.75" customHeight="1">
      <c r="A710" s="98"/>
      <c r="B710" s="98"/>
      <c r="C710" s="98"/>
      <c r="D710" s="99"/>
      <c r="E710" s="98"/>
      <c r="F710" s="100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</row>
    <row r="711" spans="1:26" ht="12.75" customHeight="1">
      <c r="A711" s="98"/>
      <c r="B711" s="98"/>
      <c r="C711" s="98"/>
      <c r="D711" s="99"/>
      <c r="E711" s="98"/>
      <c r="F711" s="100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</row>
    <row r="712" spans="1:26" ht="12.75" customHeight="1">
      <c r="A712" s="98"/>
      <c r="B712" s="98"/>
      <c r="C712" s="98"/>
      <c r="D712" s="99"/>
      <c r="E712" s="98"/>
      <c r="F712" s="100"/>
      <c r="M712" s="98"/>
      <c r="N712" s="98"/>
      <c r="O712" s="98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</row>
    <row r="713" spans="1:26" ht="12.75" customHeight="1">
      <c r="A713" s="98"/>
      <c r="B713" s="98"/>
      <c r="C713" s="98"/>
      <c r="D713" s="99"/>
      <c r="E713" s="98"/>
      <c r="F713" s="100"/>
      <c r="M713" s="98"/>
      <c r="N713" s="98"/>
      <c r="O713" s="98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</row>
    <row r="714" spans="1:26" ht="12.75" customHeight="1">
      <c r="A714" s="98"/>
      <c r="B714" s="98"/>
      <c r="C714" s="98"/>
      <c r="D714" s="99"/>
      <c r="E714" s="98"/>
      <c r="F714" s="100"/>
      <c r="M714" s="98"/>
      <c r="N714" s="98"/>
      <c r="O714" s="98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</row>
    <row r="715" spans="1:26" ht="12.75" customHeight="1">
      <c r="A715" s="98"/>
      <c r="B715" s="98"/>
      <c r="C715" s="98"/>
      <c r="D715" s="99"/>
      <c r="E715" s="98"/>
      <c r="F715" s="100"/>
      <c r="M715" s="98"/>
      <c r="N715" s="98"/>
      <c r="O715" s="98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</row>
    <row r="716" spans="1:26" ht="12.75" customHeight="1">
      <c r="A716" s="98"/>
      <c r="B716" s="98"/>
      <c r="C716" s="98"/>
      <c r="D716" s="99"/>
      <c r="E716" s="98"/>
      <c r="F716" s="100"/>
      <c r="M716" s="98"/>
      <c r="N716" s="98"/>
      <c r="O716" s="98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</row>
    <row r="717" spans="1:26" ht="12.75" customHeight="1">
      <c r="A717" s="98"/>
      <c r="B717" s="98"/>
      <c r="C717" s="98"/>
      <c r="D717" s="99"/>
      <c r="E717" s="98"/>
      <c r="F717" s="100"/>
      <c r="M717" s="98"/>
      <c r="N717" s="98"/>
      <c r="O717" s="98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</row>
    <row r="718" spans="1:26" ht="12.75" customHeight="1">
      <c r="A718" s="98"/>
      <c r="B718" s="98"/>
      <c r="C718" s="98"/>
      <c r="D718" s="99"/>
      <c r="E718" s="98"/>
      <c r="F718" s="100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</row>
    <row r="719" spans="1:26" ht="12.75" customHeight="1">
      <c r="A719" s="98"/>
      <c r="B719" s="98"/>
      <c r="C719" s="98"/>
      <c r="D719" s="99"/>
      <c r="E719" s="98"/>
      <c r="F719" s="100"/>
      <c r="M719" s="98"/>
      <c r="N719" s="98"/>
      <c r="O719" s="98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</row>
    <row r="720" spans="1:26" ht="12.75" customHeight="1">
      <c r="A720" s="98"/>
      <c r="B720" s="98"/>
      <c r="C720" s="98"/>
      <c r="D720" s="99"/>
      <c r="E720" s="98"/>
      <c r="F720" s="100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</row>
    <row r="721" spans="1:26" ht="12.75" customHeight="1">
      <c r="A721" s="98"/>
      <c r="B721" s="98"/>
      <c r="C721" s="98"/>
      <c r="D721" s="99"/>
      <c r="E721" s="98"/>
      <c r="F721" s="100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</row>
    <row r="722" spans="1:26" ht="12.75" customHeight="1">
      <c r="A722" s="98"/>
      <c r="B722" s="98"/>
      <c r="C722" s="98"/>
      <c r="D722" s="99"/>
      <c r="E722" s="98"/>
      <c r="F722" s="100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</row>
    <row r="723" spans="1:26" ht="12.75" customHeight="1">
      <c r="A723" s="98"/>
      <c r="B723" s="98"/>
      <c r="C723" s="98"/>
      <c r="D723" s="99"/>
      <c r="E723" s="98"/>
      <c r="F723" s="100"/>
      <c r="M723" s="98"/>
      <c r="N723" s="98"/>
      <c r="O723" s="98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</row>
    <row r="724" spans="1:26" ht="12.75" customHeight="1">
      <c r="A724" s="98"/>
      <c r="B724" s="98"/>
      <c r="C724" s="98"/>
      <c r="D724" s="99"/>
      <c r="E724" s="98"/>
      <c r="F724" s="100"/>
      <c r="M724" s="98"/>
      <c r="N724" s="98"/>
      <c r="O724" s="98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</row>
    <row r="725" spans="1:26" ht="12.75" customHeight="1">
      <c r="A725" s="98"/>
      <c r="B725" s="98"/>
      <c r="C725" s="98"/>
      <c r="D725" s="99"/>
      <c r="E725" s="98"/>
      <c r="F725" s="100"/>
      <c r="M725" s="98"/>
      <c r="N725" s="98"/>
      <c r="O725" s="98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</row>
    <row r="726" spans="1:26" ht="12.75" customHeight="1">
      <c r="A726" s="98"/>
      <c r="B726" s="98"/>
      <c r="C726" s="98"/>
      <c r="D726" s="99"/>
      <c r="E726" s="98"/>
      <c r="F726" s="100"/>
      <c r="M726" s="98"/>
      <c r="N726" s="98"/>
      <c r="O726" s="98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</row>
    <row r="727" spans="1:26" ht="12.75" customHeight="1">
      <c r="A727" s="98"/>
      <c r="B727" s="98"/>
      <c r="C727" s="98"/>
      <c r="D727" s="99"/>
      <c r="E727" s="98"/>
      <c r="F727" s="100"/>
      <c r="M727" s="98"/>
      <c r="N727" s="98"/>
      <c r="O727" s="98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</row>
    <row r="728" spans="1:26" ht="12.75" customHeight="1">
      <c r="A728" s="98"/>
      <c r="B728" s="98"/>
      <c r="C728" s="98"/>
      <c r="D728" s="99"/>
      <c r="E728" s="98"/>
      <c r="F728" s="100"/>
      <c r="M728" s="98"/>
      <c r="N728" s="98"/>
      <c r="O728" s="98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</row>
    <row r="729" spans="1:26" ht="12.75" customHeight="1">
      <c r="A729" s="98"/>
      <c r="B729" s="98"/>
      <c r="C729" s="98"/>
      <c r="D729" s="99"/>
      <c r="E729" s="98"/>
      <c r="F729" s="100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</row>
    <row r="730" spans="1:26" ht="12.75" customHeight="1">
      <c r="A730" s="98"/>
      <c r="B730" s="98"/>
      <c r="C730" s="98"/>
      <c r="D730" s="99"/>
      <c r="E730" s="98"/>
      <c r="F730" s="100"/>
      <c r="M730" s="98"/>
      <c r="N730" s="98"/>
      <c r="O730" s="98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</row>
    <row r="731" spans="1:26" ht="12.75" customHeight="1">
      <c r="A731" s="98"/>
      <c r="B731" s="98"/>
      <c r="C731" s="98"/>
      <c r="D731" s="99"/>
      <c r="E731" s="98"/>
      <c r="F731" s="100"/>
      <c r="M731" s="98"/>
      <c r="N731" s="98"/>
      <c r="O731" s="98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</row>
    <row r="732" spans="1:26" ht="12.75" customHeight="1">
      <c r="A732" s="98"/>
      <c r="B732" s="98"/>
      <c r="C732" s="98"/>
      <c r="D732" s="99"/>
      <c r="E732" s="98"/>
      <c r="F732" s="100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</row>
    <row r="733" spans="1:26" ht="12.75" customHeight="1">
      <c r="A733" s="98"/>
      <c r="B733" s="98"/>
      <c r="C733" s="98"/>
      <c r="D733" s="99"/>
      <c r="E733" s="98"/>
      <c r="F733" s="100"/>
      <c r="M733" s="98"/>
      <c r="N733" s="98"/>
      <c r="O733" s="98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</row>
    <row r="734" spans="1:26" ht="12.75" customHeight="1">
      <c r="A734" s="98"/>
      <c r="B734" s="98"/>
      <c r="C734" s="98"/>
      <c r="D734" s="99"/>
      <c r="E734" s="98"/>
      <c r="F734" s="100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</row>
    <row r="735" spans="1:26" ht="12.75" customHeight="1">
      <c r="A735" s="98"/>
      <c r="B735" s="98"/>
      <c r="C735" s="98"/>
      <c r="D735" s="99"/>
      <c r="E735" s="98"/>
      <c r="F735" s="100"/>
      <c r="M735" s="98"/>
      <c r="N735" s="98"/>
      <c r="O735" s="98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</row>
    <row r="736" spans="1:26" ht="12.75" customHeight="1">
      <c r="A736" s="98"/>
      <c r="B736" s="98"/>
      <c r="C736" s="98"/>
      <c r="D736" s="99"/>
      <c r="E736" s="98"/>
      <c r="F736" s="100"/>
      <c r="M736" s="98"/>
      <c r="N736" s="98"/>
      <c r="O736" s="98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</row>
    <row r="737" spans="1:26" ht="12.75" customHeight="1">
      <c r="A737" s="98"/>
      <c r="B737" s="98"/>
      <c r="C737" s="98"/>
      <c r="D737" s="99"/>
      <c r="E737" s="98"/>
      <c r="F737" s="100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</row>
    <row r="738" spans="1:26" ht="12.75" customHeight="1">
      <c r="A738" s="98"/>
      <c r="B738" s="98"/>
      <c r="C738" s="98"/>
      <c r="D738" s="99"/>
      <c r="E738" s="98"/>
      <c r="F738" s="100"/>
      <c r="M738" s="98"/>
      <c r="N738" s="98"/>
      <c r="O738" s="98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</row>
    <row r="739" spans="1:26" ht="12.75" customHeight="1">
      <c r="A739" s="98"/>
      <c r="B739" s="98"/>
      <c r="C739" s="98"/>
      <c r="D739" s="99"/>
      <c r="E739" s="98"/>
      <c r="F739" s="100"/>
      <c r="M739" s="98"/>
      <c r="N739" s="98"/>
      <c r="O739" s="98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</row>
    <row r="740" spans="1:26" ht="12.75" customHeight="1">
      <c r="A740" s="98"/>
      <c r="B740" s="98"/>
      <c r="C740" s="98"/>
      <c r="D740" s="99"/>
      <c r="E740" s="98"/>
      <c r="F740" s="100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</row>
    <row r="741" spans="1:26" ht="12.75" customHeight="1">
      <c r="A741" s="98"/>
      <c r="B741" s="98"/>
      <c r="C741" s="98"/>
      <c r="D741" s="99"/>
      <c r="E741" s="98"/>
      <c r="F741" s="100"/>
      <c r="M741" s="98"/>
      <c r="N741" s="98"/>
      <c r="O741" s="98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</row>
    <row r="742" spans="1:26" ht="12.75" customHeight="1">
      <c r="A742" s="98"/>
      <c r="B742" s="98"/>
      <c r="C742" s="98"/>
      <c r="D742" s="99"/>
      <c r="E742" s="98"/>
      <c r="F742" s="100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</row>
    <row r="743" spans="1:26" ht="12.75" customHeight="1">
      <c r="A743" s="98"/>
      <c r="B743" s="98"/>
      <c r="C743" s="98"/>
      <c r="D743" s="99"/>
      <c r="E743" s="98"/>
      <c r="F743" s="100"/>
      <c r="M743" s="98"/>
      <c r="N743" s="98"/>
      <c r="O743" s="98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</row>
    <row r="744" spans="1:26" ht="12.75" customHeight="1">
      <c r="A744" s="98"/>
      <c r="B744" s="98"/>
      <c r="C744" s="98"/>
      <c r="D744" s="99"/>
      <c r="E744" s="98"/>
      <c r="F744" s="100"/>
      <c r="M744" s="98"/>
      <c r="N744" s="98"/>
      <c r="O744" s="98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</row>
    <row r="745" spans="1:26" ht="12.75" customHeight="1">
      <c r="A745" s="98"/>
      <c r="B745" s="98"/>
      <c r="C745" s="98"/>
      <c r="D745" s="99"/>
      <c r="E745" s="98"/>
      <c r="F745" s="100"/>
      <c r="M745" s="98"/>
      <c r="N745" s="98"/>
      <c r="O745" s="98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</row>
    <row r="746" spans="1:26" ht="12.75" customHeight="1">
      <c r="A746" s="98"/>
      <c r="B746" s="98"/>
      <c r="C746" s="98"/>
      <c r="D746" s="99"/>
      <c r="E746" s="98"/>
      <c r="F746" s="100"/>
      <c r="M746" s="98"/>
      <c r="N746" s="98"/>
      <c r="O746" s="98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</row>
    <row r="747" spans="1:26" ht="12.75" customHeight="1">
      <c r="A747" s="98"/>
      <c r="B747" s="98"/>
      <c r="C747" s="98"/>
      <c r="D747" s="99"/>
      <c r="E747" s="98"/>
      <c r="F747" s="100"/>
      <c r="M747" s="98"/>
      <c r="N747" s="98"/>
      <c r="O747" s="98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</row>
    <row r="748" spans="1:26" ht="12.75" customHeight="1">
      <c r="A748" s="98"/>
      <c r="B748" s="98"/>
      <c r="C748" s="98"/>
      <c r="D748" s="99"/>
      <c r="E748" s="98"/>
      <c r="F748" s="100"/>
      <c r="M748" s="98"/>
      <c r="N748" s="98"/>
      <c r="O748" s="98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</row>
    <row r="749" spans="1:26" ht="12.75" customHeight="1">
      <c r="A749" s="98"/>
      <c r="B749" s="98"/>
      <c r="C749" s="98"/>
      <c r="D749" s="99"/>
      <c r="E749" s="98"/>
      <c r="F749" s="100"/>
      <c r="M749" s="98"/>
      <c r="N749" s="98"/>
      <c r="O749" s="98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</row>
    <row r="750" spans="1:26" ht="12.75" customHeight="1">
      <c r="A750" s="98"/>
      <c r="B750" s="98"/>
      <c r="C750" s="98"/>
      <c r="D750" s="99"/>
      <c r="E750" s="98"/>
      <c r="F750" s="100"/>
      <c r="M750" s="98"/>
      <c r="N750" s="98"/>
      <c r="O750" s="98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</row>
    <row r="751" spans="1:26" ht="12.75" customHeight="1">
      <c r="A751" s="98"/>
      <c r="B751" s="98"/>
      <c r="C751" s="98"/>
      <c r="D751" s="99"/>
      <c r="E751" s="98"/>
      <c r="F751" s="100"/>
      <c r="M751" s="98"/>
      <c r="N751" s="98"/>
      <c r="O751" s="98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</row>
    <row r="752" spans="1:26" ht="12.75" customHeight="1">
      <c r="A752" s="98"/>
      <c r="B752" s="98"/>
      <c r="C752" s="98"/>
      <c r="D752" s="99"/>
      <c r="E752" s="98"/>
      <c r="F752" s="100"/>
      <c r="M752" s="98"/>
      <c r="N752" s="98"/>
      <c r="O752" s="98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</row>
    <row r="753" spans="1:26" ht="12.75" customHeight="1">
      <c r="A753" s="98"/>
      <c r="B753" s="98"/>
      <c r="C753" s="98"/>
      <c r="D753" s="99"/>
      <c r="E753" s="98"/>
      <c r="F753" s="100"/>
      <c r="M753" s="98"/>
      <c r="N753" s="98"/>
      <c r="O753" s="98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</row>
    <row r="754" spans="1:26" ht="12.75" customHeight="1">
      <c r="A754" s="98"/>
      <c r="B754" s="98"/>
      <c r="C754" s="98"/>
      <c r="D754" s="99"/>
      <c r="E754" s="98"/>
      <c r="F754" s="100"/>
      <c r="M754" s="98"/>
      <c r="N754" s="98"/>
      <c r="O754" s="98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</row>
    <row r="755" spans="1:26" ht="12.75" customHeight="1">
      <c r="A755" s="98"/>
      <c r="B755" s="98"/>
      <c r="C755" s="98"/>
      <c r="D755" s="99"/>
      <c r="E755" s="98"/>
      <c r="F755" s="100"/>
      <c r="M755" s="98"/>
      <c r="N755" s="98"/>
      <c r="O755" s="98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</row>
    <row r="756" spans="1:26" ht="12.75" customHeight="1">
      <c r="A756" s="98"/>
      <c r="B756" s="98"/>
      <c r="C756" s="98"/>
      <c r="D756" s="99"/>
      <c r="E756" s="98"/>
      <c r="F756" s="100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</row>
    <row r="757" spans="1:26" ht="12.75" customHeight="1">
      <c r="A757" s="98"/>
      <c r="B757" s="98"/>
      <c r="C757" s="98"/>
      <c r="D757" s="99"/>
      <c r="E757" s="98"/>
      <c r="F757" s="100"/>
      <c r="M757" s="98"/>
      <c r="N757" s="98"/>
      <c r="O757" s="98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</row>
    <row r="758" spans="1:26" ht="12.75" customHeight="1">
      <c r="A758" s="98"/>
      <c r="B758" s="98"/>
      <c r="C758" s="98"/>
      <c r="D758" s="99"/>
      <c r="E758" s="98"/>
      <c r="F758" s="100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</row>
    <row r="759" spans="1:26" ht="12.75" customHeight="1">
      <c r="A759" s="98"/>
      <c r="B759" s="98"/>
      <c r="C759" s="98"/>
      <c r="D759" s="99"/>
      <c r="E759" s="98"/>
      <c r="F759" s="100"/>
      <c r="M759" s="98"/>
      <c r="N759" s="98"/>
      <c r="O759" s="98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</row>
    <row r="760" spans="1:26" ht="12.75" customHeight="1">
      <c r="A760" s="98"/>
      <c r="B760" s="98"/>
      <c r="C760" s="98"/>
      <c r="D760" s="99"/>
      <c r="E760" s="98"/>
      <c r="F760" s="100"/>
      <c r="M760" s="98"/>
      <c r="N760" s="98"/>
      <c r="O760" s="98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</row>
    <row r="761" spans="1:26" ht="12.75" customHeight="1">
      <c r="A761" s="98"/>
      <c r="B761" s="98"/>
      <c r="C761" s="98"/>
      <c r="D761" s="99"/>
      <c r="E761" s="98"/>
      <c r="F761" s="100"/>
      <c r="M761" s="98"/>
      <c r="N761" s="98"/>
      <c r="O761" s="98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</row>
    <row r="762" spans="1:26" ht="12.75" customHeight="1">
      <c r="A762" s="98"/>
      <c r="B762" s="98"/>
      <c r="C762" s="98"/>
      <c r="D762" s="99"/>
      <c r="E762" s="98"/>
      <c r="F762" s="100"/>
      <c r="M762" s="98"/>
      <c r="N762" s="98"/>
      <c r="O762" s="98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</row>
    <row r="763" spans="1:26" ht="12.75" customHeight="1">
      <c r="A763" s="98"/>
      <c r="B763" s="98"/>
      <c r="C763" s="98"/>
      <c r="D763" s="99"/>
      <c r="E763" s="98"/>
      <c r="F763" s="100"/>
      <c r="M763" s="98"/>
      <c r="N763" s="98"/>
      <c r="O763" s="98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</row>
    <row r="764" spans="1:26" ht="12.75" customHeight="1">
      <c r="A764" s="98"/>
      <c r="B764" s="98"/>
      <c r="C764" s="98"/>
      <c r="D764" s="99"/>
      <c r="E764" s="98"/>
      <c r="F764" s="100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</row>
    <row r="765" spans="1:26" ht="12.75" customHeight="1">
      <c r="A765" s="98"/>
      <c r="B765" s="98"/>
      <c r="C765" s="98"/>
      <c r="D765" s="99"/>
      <c r="E765" s="98"/>
      <c r="F765" s="100"/>
      <c r="M765" s="98"/>
      <c r="N765" s="98"/>
      <c r="O765" s="98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</row>
    <row r="766" spans="1:26" ht="12.75" customHeight="1">
      <c r="A766" s="98"/>
      <c r="B766" s="98"/>
      <c r="C766" s="98"/>
      <c r="D766" s="99"/>
      <c r="E766" s="98"/>
      <c r="F766" s="100"/>
      <c r="M766" s="98"/>
      <c r="N766" s="98"/>
      <c r="O766" s="98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</row>
    <row r="767" spans="1:26" ht="12.75" customHeight="1">
      <c r="A767" s="98"/>
      <c r="B767" s="98"/>
      <c r="C767" s="98"/>
      <c r="D767" s="99"/>
      <c r="E767" s="98"/>
      <c r="F767" s="100"/>
      <c r="M767" s="98"/>
      <c r="N767" s="98"/>
      <c r="O767" s="98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</row>
    <row r="768" spans="1:26" ht="12.75" customHeight="1">
      <c r="A768" s="98"/>
      <c r="B768" s="98"/>
      <c r="C768" s="98"/>
      <c r="D768" s="99"/>
      <c r="E768" s="98"/>
      <c r="F768" s="100"/>
      <c r="M768" s="98"/>
      <c r="N768" s="98"/>
      <c r="O768" s="98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</row>
    <row r="769" spans="1:26" ht="12.75" customHeight="1">
      <c r="A769" s="98"/>
      <c r="B769" s="98"/>
      <c r="C769" s="98"/>
      <c r="D769" s="99"/>
      <c r="E769" s="98"/>
      <c r="F769" s="100"/>
      <c r="M769" s="98"/>
      <c r="N769" s="98"/>
      <c r="O769" s="98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</row>
    <row r="770" spans="1:26" ht="12.75" customHeight="1">
      <c r="A770" s="98"/>
      <c r="B770" s="98"/>
      <c r="C770" s="98"/>
      <c r="D770" s="99"/>
      <c r="E770" s="98"/>
      <c r="F770" s="100"/>
      <c r="M770" s="98"/>
      <c r="N770" s="98"/>
      <c r="O770" s="98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</row>
    <row r="771" spans="1:26" ht="12.75" customHeight="1">
      <c r="A771" s="98"/>
      <c r="B771" s="98"/>
      <c r="C771" s="98"/>
      <c r="D771" s="99"/>
      <c r="E771" s="98"/>
      <c r="F771" s="100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</row>
    <row r="772" spans="1:26" ht="12.75" customHeight="1">
      <c r="A772" s="98"/>
      <c r="B772" s="98"/>
      <c r="C772" s="98"/>
      <c r="D772" s="99"/>
      <c r="E772" s="98"/>
      <c r="F772" s="100"/>
      <c r="M772" s="98"/>
      <c r="N772" s="98"/>
      <c r="O772" s="98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</row>
    <row r="773" spans="1:26" ht="12.75" customHeight="1">
      <c r="A773" s="98"/>
      <c r="B773" s="98"/>
      <c r="C773" s="98"/>
      <c r="D773" s="99"/>
      <c r="E773" s="98"/>
      <c r="F773" s="100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</row>
    <row r="774" spans="1:26" ht="12.75" customHeight="1">
      <c r="A774" s="98"/>
      <c r="B774" s="98"/>
      <c r="C774" s="98"/>
      <c r="D774" s="99"/>
      <c r="E774" s="98"/>
      <c r="F774" s="100"/>
      <c r="M774" s="98"/>
      <c r="N774" s="98"/>
      <c r="O774" s="98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</row>
    <row r="775" spans="1:26" ht="12.75" customHeight="1">
      <c r="A775" s="98"/>
      <c r="B775" s="98"/>
      <c r="C775" s="98"/>
      <c r="D775" s="99"/>
      <c r="E775" s="98"/>
      <c r="F775" s="100"/>
      <c r="M775" s="98"/>
      <c r="N775" s="98"/>
      <c r="O775" s="98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</row>
    <row r="776" spans="1:26" ht="12.75" customHeight="1">
      <c r="A776" s="98"/>
      <c r="B776" s="98"/>
      <c r="C776" s="98"/>
      <c r="D776" s="99"/>
      <c r="E776" s="98"/>
      <c r="F776" s="100"/>
      <c r="M776" s="98"/>
      <c r="N776" s="98"/>
      <c r="O776" s="98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</row>
    <row r="777" spans="1:26" ht="12.75" customHeight="1">
      <c r="A777" s="98"/>
      <c r="B777" s="98"/>
      <c r="C777" s="98"/>
      <c r="D777" s="99"/>
      <c r="E777" s="98"/>
      <c r="F777" s="100"/>
      <c r="M777" s="98"/>
      <c r="N777" s="98"/>
      <c r="O777" s="98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</row>
    <row r="778" spans="1:26" ht="12.75" customHeight="1">
      <c r="A778" s="98"/>
      <c r="B778" s="98"/>
      <c r="C778" s="98"/>
      <c r="D778" s="99"/>
      <c r="E778" s="98"/>
      <c r="F778" s="100"/>
      <c r="M778" s="98"/>
      <c r="N778" s="98"/>
      <c r="O778" s="98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</row>
    <row r="779" spans="1:26" ht="12.75" customHeight="1">
      <c r="A779" s="98"/>
      <c r="B779" s="98"/>
      <c r="C779" s="98"/>
      <c r="D779" s="99"/>
      <c r="E779" s="98"/>
      <c r="F779" s="100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</row>
    <row r="780" spans="1:26" ht="12.75" customHeight="1">
      <c r="A780" s="98"/>
      <c r="B780" s="98"/>
      <c r="C780" s="98"/>
      <c r="D780" s="99"/>
      <c r="E780" s="98"/>
      <c r="F780" s="100"/>
      <c r="M780" s="98"/>
      <c r="N780" s="98"/>
      <c r="O780" s="98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</row>
    <row r="781" spans="1:26" ht="12.75" customHeight="1">
      <c r="A781" s="98"/>
      <c r="B781" s="98"/>
      <c r="C781" s="98"/>
      <c r="D781" s="99"/>
      <c r="E781" s="98"/>
      <c r="F781" s="100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</row>
    <row r="782" spans="1:26" ht="12.75" customHeight="1">
      <c r="A782" s="98"/>
      <c r="B782" s="98"/>
      <c r="C782" s="98"/>
      <c r="D782" s="99"/>
      <c r="E782" s="98"/>
      <c r="F782" s="100"/>
      <c r="M782" s="98"/>
      <c r="N782" s="9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</row>
    <row r="783" spans="1:26" ht="12.75" customHeight="1">
      <c r="A783" s="98"/>
      <c r="B783" s="98"/>
      <c r="C783" s="98"/>
      <c r="D783" s="99"/>
      <c r="E783" s="98"/>
      <c r="F783" s="100"/>
      <c r="M783" s="98"/>
      <c r="N783" s="98"/>
      <c r="O783" s="98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</row>
    <row r="784" spans="1:26" ht="12.75" customHeight="1">
      <c r="A784" s="98"/>
      <c r="B784" s="98"/>
      <c r="C784" s="98"/>
      <c r="D784" s="99"/>
      <c r="E784" s="98"/>
      <c r="F784" s="100"/>
      <c r="M784" s="98"/>
      <c r="N784" s="98"/>
      <c r="O784" s="98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</row>
    <row r="785" spans="1:26" ht="12.75" customHeight="1">
      <c r="A785" s="98"/>
      <c r="B785" s="98"/>
      <c r="C785" s="98"/>
      <c r="D785" s="99"/>
      <c r="E785" s="98"/>
      <c r="F785" s="100"/>
      <c r="M785" s="98"/>
      <c r="N785" s="98"/>
      <c r="O785" s="98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</row>
    <row r="786" spans="1:26" ht="12.75" customHeight="1">
      <c r="A786" s="98"/>
      <c r="B786" s="98"/>
      <c r="C786" s="98"/>
      <c r="D786" s="99"/>
      <c r="E786" s="98"/>
      <c r="F786" s="100"/>
      <c r="M786" s="98"/>
      <c r="N786" s="98"/>
      <c r="O786" s="98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</row>
    <row r="787" spans="1:26" ht="12.75" customHeight="1">
      <c r="A787" s="98"/>
      <c r="B787" s="98"/>
      <c r="C787" s="98"/>
      <c r="D787" s="99"/>
      <c r="E787" s="98"/>
      <c r="F787" s="100"/>
      <c r="M787" s="98"/>
      <c r="N787" s="98"/>
      <c r="O787" s="98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</row>
    <row r="788" spans="1:26" ht="12.75" customHeight="1">
      <c r="A788" s="98"/>
      <c r="B788" s="98"/>
      <c r="C788" s="98"/>
      <c r="D788" s="99"/>
      <c r="E788" s="98"/>
      <c r="F788" s="100"/>
      <c r="M788" s="98"/>
      <c r="N788" s="98"/>
      <c r="O788" s="98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</row>
    <row r="789" spans="1:26" ht="12.75" customHeight="1">
      <c r="A789" s="98"/>
      <c r="B789" s="98"/>
      <c r="C789" s="98"/>
      <c r="D789" s="99"/>
      <c r="E789" s="98"/>
      <c r="F789" s="100"/>
      <c r="M789" s="98"/>
      <c r="N789" s="98"/>
      <c r="O789" s="98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</row>
    <row r="790" spans="1:26" ht="12.75" customHeight="1">
      <c r="A790" s="98"/>
      <c r="B790" s="98"/>
      <c r="C790" s="98"/>
      <c r="D790" s="99"/>
      <c r="E790" s="98"/>
      <c r="F790" s="100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</row>
    <row r="791" spans="1:26" ht="12.75" customHeight="1">
      <c r="A791" s="98"/>
      <c r="B791" s="98"/>
      <c r="C791" s="98"/>
      <c r="D791" s="99"/>
      <c r="E791" s="98"/>
      <c r="F791" s="100"/>
      <c r="M791" s="98"/>
      <c r="N791" s="98"/>
      <c r="O791" s="98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</row>
    <row r="792" spans="1:26" ht="12.75" customHeight="1">
      <c r="A792" s="98"/>
      <c r="B792" s="98"/>
      <c r="C792" s="98"/>
      <c r="D792" s="99"/>
      <c r="E792" s="98"/>
      <c r="F792" s="100"/>
      <c r="M792" s="98"/>
      <c r="N792" s="98"/>
      <c r="O792" s="98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</row>
    <row r="793" spans="1:26" ht="12.75" customHeight="1">
      <c r="A793" s="98"/>
      <c r="B793" s="98"/>
      <c r="C793" s="98"/>
      <c r="D793" s="99"/>
      <c r="E793" s="98"/>
      <c r="F793" s="100"/>
      <c r="M793" s="98"/>
      <c r="N793" s="98"/>
      <c r="O793" s="98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</row>
    <row r="794" spans="1:26" ht="12.75" customHeight="1">
      <c r="A794" s="98"/>
      <c r="B794" s="98"/>
      <c r="C794" s="98"/>
      <c r="D794" s="99"/>
      <c r="E794" s="98"/>
      <c r="F794" s="100"/>
      <c r="M794" s="98"/>
      <c r="N794" s="98"/>
      <c r="O794" s="98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</row>
    <row r="795" spans="1:26" ht="12.75" customHeight="1">
      <c r="A795" s="98"/>
      <c r="B795" s="98"/>
      <c r="C795" s="98"/>
      <c r="D795" s="99"/>
      <c r="E795" s="98"/>
      <c r="F795" s="100"/>
      <c r="M795" s="98"/>
      <c r="N795" s="98"/>
      <c r="O795" s="98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</row>
    <row r="796" spans="1:26" ht="12.75" customHeight="1">
      <c r="A796" s="98"/>
      <c r="B796" s="98"/>
      <c r="C796" s="98"/>
      <c r="D796" s="99"/>
      <c r="E796" s="98"/>
      <c r="F796" s="100"/>
      <c r="M796" s="98"/>
      <c r="N796" s="98"/>
      <c r="O796" s="98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</row>
    <row r="797" spans="1:26" ht="12.75" customHeight="1">
      <c r="A797" s="98"/>
      <c r="B797" s="98"/>
      <c r="C797" s="98"/>
      <c r="D797" s="99"/>
      <c r="E797" s="98"/>
      <c r="F797" s="100"/>
      <c r="M797" s="98"/>
      <c r="N797" s="98"/>
      <c r="O797" s="98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</row>
    <row r="798" spans="1:26" ht="12.75" customHeight="1">
      <c r="A798" s="98"/>
      <c r="B798" s="98"/>
      <c r="C798" s="98"/>
      <c r="D798" s="99"/>
      <c r="E798" s="98"/>
      <c r="F798" s="100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</row>
    <row r="799" spans="1:26" ht="12.75" customHeight="1">
      <c r="A799" s="98"/>
      <c r="B799" s="98"/>
      <c r="C799" s="98"/>
      <c r="D799" s="99"/>
      <c r="E799" s="98"/>
      <c r="F799" s="100"/>
      <c r="M799" s="98"/>
      <c r="N799" s="98"/>
      <c r="O799" s="98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</row>
    <row r="800" spans="1:26" ht="12.75" customHeight="1">
      <c r="A800" s="98"/>
      <c r="B800" s="98"/>
      <c r="C800" s="98"/>
      <c r="D800" s="99"/>
      <c r="E800" s="98"/>
      <c r="F800" s="100"/>
      <c r="M800" s="98"/>
      <c r="N800" s="98"/>
      <c r="O800" s="98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</row>
    <row r="801" spans="1:26" ht="12.75" customHeight="1">
      <c r="A801" s="98"/>
      <c r="B801" s="98"/>
      <c r="C801" s="98"/>
      <c r="D801" s="99"/>
      <c r="E801" s="98"/>
      <c r="F801" s="100"/>
      <c r="M801" s="98"/>
      <c r="N801" s="98"/>
      <c r="O801" s="98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</row>
    <row r="802" spans="1:26" ht="12.75" customHeight="1">
      <c r="A802" s="98"/>
      <c r="B802" s="98"/>
      <c r="C802" s="98"/>
      <c r="D802" s="99"/>
      <c r="E802" s="98"/>
      <c r="F802" s="100"/>
      <c r="M802" s="98"/>
      <c r="N802" s="98"/>
      <c r="O802" s="98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</row>
    <row r="803" spans="1:26" ht="12.75" customHeight="1">
      <c r="A803" s="98"/>
      <c r="B803" s="98"/>
      <c r="C803" s="98"/>
      <c r="D803" s="99"/>
      <c r="E803" s="98"/>
      <c r="F803" s="100"/>
      <c r="M803" s="98"/>
      <c r="N803" s="98"/>
      <c r="O803" s="98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</row>
    <row r="804" spans="1:26" ht="12.75" customHeight="1">
      <c r="A804" s="98"/>
      <c r="B804" s="98"/>
      <c r="C804" s="98"/>
      <c r="D804" s="99"/>
      <c r="E804" s="98"/>
      <c r="F804" s="100"/>
      <c r="M804" s="98"/>
      <c r="N804" s="98"/>
      <c r="O804" s="98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</row>
    <row r="805" spans="1:26" ht="12.75" customHeight="1">
      <c r="A805" s="98"/>
      <c r="B805" s="98"/>
      <c r="C805" s="98"/>
      <c r="D805" s="99"/>
      <c r="E805" s="98"/>
      <c r="F805" s="100"/>
      <c r="M805" s="98"/>
      <c r="N805" s="98"/>
      <c r="O805" s="98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</row>
    <row r="806" spans="1:26" ht="12.75" customHeight="1">
      <c r="A806" s="98"/>
      <c r="B806" s="98"/>
      <c r="C806" s="98"/>
      <c r="D806" s="99"/>
      <c r="E806" s="98"/>
      <c r="F806" s="100"/>
      <c r="M806" s="98"/>
      <c r="N806" s="98"/>
      <c r="O806" s="98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</row>
    <row r="807" spans="1:26" ht="12.75" customHeight="1">
      <c r="A807" s="98"/>
      <c r="B807" s="98"/>
      <c r="C807" s="98"/>
      <c r="D807" s="99"/>
      <c r="E807" s="98"/>
      <c r="F807" s="100"/>
      <c r="M807" s="98"/>
      <c r="N807" s="98"/>
      <c r="O807" s="98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</row>
    <row r="808" spans="1:26" ht="12.75" customHeight="1">
      <c r="A808" s="98"/>
      <c r="B808" s="98"/>
      <c r="C808" s="98"/>
      <c r="D808" s="99"/>
      <c r="E808" s="98"/>
      <c r="F808" s="100"/>
      <c r="M808" s="98"/>
      <c r="N808" s="98"/>
      <c r="O808" s="98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</row>
    <row r="809" spans="1:26" ht="12.75" customHeight="1">
      <c r="A809" s="98"/>
      <c r="B809" s="98"/>
      <c r="C809" s="98"/>
      <c r="D809" s="99"/>
      <c r="E809" s="98"/>
      <c r="F809" s="100"/>
      <c r="M809" s="98"/>
      <c r="N809" s="98"/>
      <c r="O809" s="98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</row>
    <row r="810" spans="1:26" ht="12.75" customHeight="1">
      <c r="A810" s="98"/>
      <c r="B810" s="98"/>
      <c r="C810" s="98"/>
      <c r="D810" s="99"/>
      <c r="E810" s="98"/>
      <c r="F810" s="100"/>
      <c r="M810" s="98"/>
      <c r="N810" s="98"/>
      <c r="O810" s="98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</row>
    <row r="811" spans="1:26" ht="12.75" customHeight="1">
      <c r="A811" s="98"/>
      <c r="B811" s="98"/>
      <c r="C811" s="98"/>
      <c r="D811" s="99"/>
      <c r="E811" s="98"/>
      <c r="F811" s="100"/>
      <c r="M811" s="98"/>
      <c r="N811" s="98"/>
      <c r="O811" s="98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</row>
    <row r="812" spans="1:26" ht="12.75" customHeight="1">
      <c r="A812" s="98"/>
      <c r="B812" s="98"/>
      <c r="C812" s="98"/>
      <c r="D812" s="99"/>
      <c r="E812" s="98"/>
      <c r="F812" s="100"/>
      <c r="M812" s="98"/>
      <c r="N812" s="98"/>
      <c r="O812" s="98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</row>
    <row r="813" spans="1:26" ht="12.75" customHeight="1">
      <c r="A813" s="98"/>
      <c r="B813" s="98"/>
      <c r="C813" s="98"/>
      <c r="D813" s="99"/>
      <c r="E813" s="98"/>
      <c r="F813" s="100"/>
      <c r="M813" s="98"/>
      <c r="N813" s="98"/>
      <c r="O813" s="98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</row>
    <row r="814" spans="1:26" ht="12.75" customHeight="1">
      <c r="A814" s="98"/>
      <c r="B814" s="98"/>
      <c r="C814" s="98"/>
      <c r="D814" s="99"/>
      <c r="E814" s="98"/>
      <c r="F814" s="100"/>
      <c r="M814" s="98"/>
      <c r="N814" s="98"/>
      <c r="O814" s="98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</row>
    <row r="815" spans="1:26" ht="12.75" customHeight="1">
      <c r="A815" s="98"/>
      <c r="B815" s="98"/>
      <c r="C815" s="98"/>
      <c r="D815" s="99"/>
      <c r="E815" s="98"/>
      <c r="F815" s="100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</row>
    <row r="816" spans="1:26" ht="12.75" customHeight="1">
      <c r="A816" s="98"/>
      <c r="B816" s="98"/>
      <c r="C816" s="98"/>
      <c r="D816" s="99"/>
      <c r="E816" s="98"/>
      <c r="F816" s="100"/>
      <c r="M816" s="98"/>
      <c r="N816" s="98"/>
      <c r="O816" s="98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</row>
    <row r="817" spans="1:26" ht="12.75" customHeight="1">
      <c r="A817" s="98"/>
      <c r="B817" s="98"/>
      <c r="C817" s="98"/>
      <c r="D817" s="99"/>
      <c r="E817" s="98"/>
      <c r="F817" s="100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</row>
    <row r="818" spans="1:26" ht="12.75" customHeight="1">
      <c r="A818" s="98"/>
      <c r="B818" s="98"/>
      <c r="C818" s="98"/>
      <c r="D818" s="99"/>
      <c r="E818" s="98"/>
      <c r="F818" s="100"/>
      <c r="M818" s="98"/>
      <c r="N818" s="98"/>
      <c r="O818" s="98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</row>
    <row r="819" spans="1:26" ht="12.75" customHeight="1">
      <c r="A819" s="98"/>
      <c r="B819" s="98"/>
      <c r="C819" s="98"/>
      <c r="D819" s="99"/>
      <c r="E819" s="98"/>
      <c r="F819" s="100"/>
      <c r="M819" s="98"/>
      <c r="N819" s="98"/>
      <c r="O819" s="98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</row>
    <row r="820" spans="1:26" ht="12.75" customHeight="1">
      <c r="A820" s="98"/>
      <c r="B820" s="98"/>
      <c r="C820" s="98"/>
      <c r="D820" s="99"/>
      <c r="E820" s="98"/>
      <c r="F820" s="100"/>
      <c r="M820" s="98"/>
      <c r="N820" s="98"/>
      <c r="O820" s="98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</row>
    <row r="821" spans="1:26" ht="12.75" customHeight="1">
      <c r="A821" s="98"/>
      <c r="B821" s="98"/>
      <c r="C821" s="98"/>
      <c r="D821" s="99"/>
      <c r="E821" s="98"/>
      <c r="F821" s="100"/>
      <c r="M821" s="98"/>
      <c r="N821" s="98"/>
      <c r="O821" s="98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</row>
    <row r="822" spans="1:26" ht="12.75" customHeight="1">
      <c r="A822" s="98"/>
      <c r="B822" s="98"/>
      <c r="C822" s="98"/>
      <c r="D822" s="99"/>
      <c r="E822" s="98"/>
      <c r="F822" s="100"/>
      <c r="M822" s="98"/>
      <c r="N822" s="98"/>
      <c r="O822" s="98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</row>
    <row r="823" spans="1:26" ht="12.75" customHeight="1">
      <c r="A823" s="98"/>
      <c r="B823" s="98"/>
      <c r="C823" s="98"/>
      <c r="D823" s="99"/>
      <c r="E823" s="98"/>
      <c r="F823" s="100"/>
      <c r="M823" s="98"/>
      <c r="N823" s="98"/>
      <c r="O823" s="98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</row>
    <row r="824" spans="1:26" ht="12.75" customHeight="1">
      <c r="A824" s="98"/>
      <c r="B824" s="98"/>
      <c r="C824" s="98"/>
      <c r="D824" s="99"/>
      <c r="E824" s="98"/>
      <c r="F824" s="100"/>
      <c r="M824" s="98"/>
      <c r="N824" s="98"/>
      <c r="O824" s="98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</row>
    <row r="825" spans="1:26" ht="12.75" customHeight="1">
      <c r="A825" s="98"/>
      <c r="B825" s="98"/>
      <c r="C825" s="98"/>
      <c r="D825" s="99"/>
      <c r="E825" s="98"/>
      <c r="F825" s="100"/>
      <c r="M825" s="98"/>
      <c r="N825" s="98"/>
      <c r="O825" s="98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</row>
    <row r="826" spans="1:26" ht="12.75" customHeight="1">
      <c r="A826" s="98"/>
      <c r="B826" s="98"/>
      <c r="C826" s="98"/>
      <c r="D826" s="99"/>
      <c r="E826" s="98"/>
      <c r="F826" s="100"/>
      <c r="M826" s="98"/>
      <c r="N826" s="98"/>
      <c r="O826" s="98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</row>
    <row r="827" spans="1:26" ht="12.75" customHeight="1">
      <c r="A827" s="98"/>
      <c r="B827" s="98"/>
      <c r="C827" s="98"/>
      <c r="D827" s="99"/>
      <c r="E827" s="98"/>
      <c r="F827" s="100"/>
      <c r="M827" s="98"/>
      <c r="N827" s="98"/>
      <c r="O827" s="98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</row>
    <row r="828" spans="1:26" ht="12.75" customHeight="1">
      <c r="A828" s="98"/>
      <c r="B828" s="98"/>
      <c r="C828" s="98"/>
      <c r="D828" s="99"/>
      <c r="E828" s="98"/>
      <c r="F828" s="100"/>
      <c r="M828" s="98"/>
      <c r="N828" s="98"/>
      <c r="O828" s="98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</row>
    <row r="829" spans="1:26" ht="12.75" customHeight="1">
      <c r="A829" s="98"/>
      <c r="B829" s="98"/>
      <c r="C829" s="98"/>
      <c r="D829" s="99"/>
      <c r="E829" s="98"/>
      <c r="F829" s="100"/>
      <c r="M829" s="98"/>
      <c r="N829" s="98"/>
      <c r="O829" s="98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</row>
    <row r="830" spans="1:26" ht="12.75" customHeight="1">
      <c r="A830" s="98"/>
      <c r="B830" s="98"/>
      <c r="C830" s="98"/>
      <c r="D830" s="99"/>
      <c r="E830" s="98"/>
      <c r="F830" s="100"/>
      <c r="M830" s="98"/>
      <c r="N830" s="98"/>
      <c r="O830" s="98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</row>
    <row r="831" spans="1:26" ht="12.75" customHeight="1">
      <c r="A831" s="98"/>
      <c r="B831" s="98"/>
      <c r="C831" s="98"/>
      <c r="D831" s="99"/>
      <c r="E831" s="98"/>
      <c r="F831" s="100"/>
      <c r="M831" s="98"/>
      <c r="N831" s="98"/>
      <c r="O831" s="98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</row>
    <row r="832" spans="1:26" ht="12.75" customHeight="1">
      <c r="A832" s="98"/>
      <c r="B832" s="98"/>
      <c r="C832" s="98"/>
      <c r="D832" s="99"/>
      <c r="E832" s="98"/>
      <c r="F832" s="100"/>
      <c r="M832" s="98"/>
      <c r="N832" s="98"/>
      <c r="O832" s="98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</row>
    <row r="833" spans="1:26" ht="12.75" customHeight="1">
      <c r="A833" s="98"/>
      <c r="B833" s="98"/>
      <c r="C833" s="98"/>
      <c r="D833" s="99"/>
      <c r="E833" s="98"/>
      <c r="F833" s="100"/>
      <c r="M833" s="98"/>
      <c r="N833" s="98"/>
      <c r="O833" s="98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</row>
    <row r="834" spans="1:26" ht="12.75" customHeight="1">
      <c r="A834" s="98"/>
      <c r="B834" s="98"/>
      <c r="C834" s="98"/>
      <c r="D834" s="99"/>
      <c r="E834" s="98"/>
      <c r="F834" s="100"/>
      <c r="M834" s="98"/>
      <c r="N834" s="98"/>
      <c r="O834" s="98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</row>
    <row r="835" spans="1:26" ht="12.75" customHeight="1">
      <c r="A835" s="98"/>
      <c r="B835" s="98"/>
      <c r="C835" s="98"/>
      <c r="D835" s="99"/>
      <c r="E835" s="98"/>
      <c r="F835" s="100"/>
      <c r="M835" s="98"/>
      <c r="N835" s="98"/>
      <c r="O835" s="98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</row>
    <row r="836" spans="1:26" ht="12.75" customHeight="1">
      <c r="A836" s="98"/>
      <c r="B836" s="98"/>
      <c r="C836" s="98"/>
      <c r="D836" s="99"/>
      <c r="E836" s="98"/>
      <c r="F836" s="100"/>
      <c r="M836" s="98"/>
      <c r="N836" s="98"/>
      <c r="O836" s="98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</row>
    <row r="837" spans="1:26" ht="12.75" customHeight="1">
      <c r="A837" s="98"/>
      <c r="B837" s="98"/>
      <c r="C837" s="98"/>
      <c r="D837" s="99"/>
      <c r="E837" s="98"/>
      <c r="F837" s="100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</row>
    <row r="838" spans="1:26" ht="12.75" customHeight="1">
      <c r="A838" s="98"/>
      <c r="B838" s="98"/>
      <c r="C838" s="98"/>
      <c r="D838" s="99"/>
      <c r="E838" s="98"/>
      <c r="F838" s="100"/>
      <c r="M838" s="98"/>
      <c r="N838" s="98"/>
      <c r="O838" s="98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</row>
    <row r="839" spans="1:26" ht="12.75" customHeight="1">
      <c r="A839" s="98"/>
      <c r="B839" s="98"/>
      <c r="C839" s="98"/>
      <c r="D839" s="99"/>
      <c r="E839" s="98"/>
      <c r="F839" s="100"/>
      <c r="M839" s="98"/>
      <c r="N839" s="98"/>
      <c r="O839" s="98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</row>
    <row r="840" spans="1:26" ht="12.75" customHeight="1">
      <c r="A840" s="98"/>
      <c r="B840" s="98"/>
      <c r="C840" s="98"/>
      <c r="D840" s="99"/>
      <c r="E840" s="98"/>
      <c r="F840" s="100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</row>
    <row r="841" spans="1:26" ht="12.75" customHeight="1">
      <c r="A841" s="98"/>
      <c r="B841" s="98"/>
      <c r="C841" s="98"/>
      <c r="D841" s="99"/>
      <c r="E841" s="98"/>
      <c r="F841" s="100"/>
      <c r="M841" s="98"/>
      <c r="N841" s="98"/>
      <c r="O841" s="98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</row>
    <row r="842" spans="1:26" ht="12.75" customHeight="1">
      <c r="A842" s="98"/>
      <c r="B842" s="98"/>
      <c r="C842" s="98"/>
      <c r="D842" s="99"/>
      <c r="E842" s="98"/>
      <c r="F842" s="100"/>
      <c r="M842" s="98"/>
      <c r="N842" s="98"/>
      <c r="O842" s="98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</row>
    <row r="843" spans="1:26" ht="12.75" customHeight="1">
      <c r="A843" s="98"/>
      <c r="B843" s="98"/>
      <c r="C843" s="98"/>
      <c r="D843" s="99"/>
      <c r="E843" s="98"/>
      <c r="F843" s="100"/>
      <c r="M843" s="98"/>
      <c r="N843" s="98"/>
      <c r="O843" s="98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</row>
    <row r="844" spans="1:26" ht="12.75" customHeight="1">
      <c r="A844" s="98"/>
      <c r="B844" s="98"/>
      <c r="C844" s="98"/>
      <c r="D844" s="99"/>
      <c r="E844" s="98"/>
      <c r="F844" s="100"/>
      <c r="M844" s="98"/>
      <c r="N844" s="98"/>
      <c r="O844" s="98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</row>
    <row r="845" spans="1:26" ht="12.75" customHeight="1">
      <c r="A845" s="98"/>
      <c r="B845" s="98"/>
      <c r="C845" s="98"/>
      <c r="D845" s="99"/>
      <c r="E845" s="98"/>
      <c r="F845" s="100"/>
      <c r="M845" s="98"/>
      <c r="N845" s="98"/>
      <c r="O845" s="98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</row>
    <row r="846" spans="1:26" ht="12.75" customHeight="1">
      <c r="A846" s="98"/>
      <c r="B846" s="98"/>
      <c r="C846" s="98"/>
      <c r="D846" s="99"/>
      <c r="E846" s="98"/>
      <c r="F846" s="100"/>
      <c r="M846" s="98"/>
      <c r="N846" s="98"/>
      <c r="O846" s="98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</row>
    <row r="847" spans="1:26" ht="12.75" customHeight="1">
      <c r="A847" s="98"/>
      <c r="B847" s="98"/>
      <c r="C847" s="98"/>
      <c r="D847" s="99"/>
      <c r="E847" s="98"/>
      <c r="F847" s="100"/>
      <c r="M847" s="98"/>
      <c r="N847" s="98"/>
      <c r="O847" s="98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</row>
    <row r="848" spans="1:26" ht="12.75" customHeight="1">
      <c r="A848" s="98"/>
      <c r="B848" s="98"/>
      <c r="C848" s="98"/>
      <c r="D848" s="99"/>
      <c r="E848" s="98"/>
      <c r="F848" s="100"/>
      <c r="M848" s="98"/>
      <c r="N848" s="98"/>
      <c r="O848" s="98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</row>
    <row r="849" spans="1:26" ht="12.75" customHeight="1">
      <c r="A849" s="98"/>
      <c r="B849" s="98"/>
      <c r="C849" s="98"/>
      <c r="D849" s="99"/>
      <c r="E849" s="98"/>
      <c r="F849" s="100"/>
      <c r="M849" s="98"/>
      <c r="N849" s="98"/>
      <c r="O849" s="98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</row>
    <row r="850" spans="1:26" ht="12.75" customHeight="1">
      <c r="A850" s="98"/>
      <c r="B850" s="98"/>
      <c r="C850" s="98"/>
      <c r="D850" s="99"/>
      <c r="E850" s="98"/>
      <c r="F850" s="100"/>
      <c r="M850" s="98"/>
      <c r="N850" s="98"/>
      <c r="O850" s="98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</row>
    <row r="851" spans="1:26" ht="12.75" customHeight="1">
      <c r="A851" s="98"/>
      <c r="B851" s="98"/>
      <c r="C851" s="98"/>
      <c r="D851" s="99"/>
      <c r="E851" s="98"/>
      <c r="F851" s="100"/>
      <c r="M851" s="98"/>
      <c r="N851" s="98"/>
      <c r="O851" s="98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</row>
    <row r="852" spans="1:26" ht="12.75" customHeight="1">
      <c r="A852" s="98"/>
      <c r="B852" s="98"/>
      <c r="C852" s="98"/>
      <c r="D852" s="99"/>
      <c r="E852" s="98"/>
      <c r="F852" s="100"/>
      <c r="M852" s="98"/>
      <c r="N852" s="98"/>
      <c r="O852" s="98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</row>
    <row r="853" spans="1:26" ht="12.75" customHeight="1">
      <c r="A853" s="98"/>
      <c r="B853" s="98"/>
      <c r="C853" s="98"/>
      <c r="D853" s="99"/>
      <c r="E853" s="98"/>
      <c r="F853" s="100"/>
      <c r="M853" s="98"/>
      <c r="N853" s="98"/>
      <c r="O853" s="98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</row>
    <row r="854" spans="1:26" ht="12.75" customHeight="1">
      <c r="A854" s="98"/>
      <c r="B854" s="98"/>
      <c r="C854" s="98"/>
      <c r="D854" s="99"/>
      <c r="E854" s="98"/>
      <c r="F854" s="100"/>
      <c r="M854" s="98"/>
      <c r="N854" s="98"/>
      <c r="O854" s="98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</row>
    <row r="855" spans="1:26" ht="12.75" customHeight="1">
      <c r="A855" s="98"/>
      <c r="B855" s="98"/>
      <c r="C855" s="98"/>
      <c r="D855" s="99"/>
      <c r="E855" s="98"/>
      <c r="F855" s="100"/>
      <c r="M855" s="98"/>
      <c r="N855" s="98"/>
      <c r="O855" s="98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</row>
    <row r="856" spans="1:26" ht="12.75" customHeight="1">
      <c r="A856" s="98"/>
      <c r="B856" s="98"/>
      <c r="C856" s="98"/>
      <c r="D856" s="99"/>
      <c r="E856" s="98"/>
      <c r="F856" s="100"/>
      <c r="M856" s="98"/>
      <c r="N856" s="98"/>
      <c r="O856" s="98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</row>
    <row r="857" spans="1:26" ht="12.75" customHeight="1">
      <c r="A857" s="98"/>
      <c r="B857" s="98"/>
      <c r="C857" s="98"/>
      <c r="D857" s="99"/>
      <c r="E857" s="98"/>
      <c r="F857" s="100"/>
      <c r="M857" s="98"/>
      <c r="N857" s="98"/>
      <c r="O857" s="98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</row>
    <row r="858" spans="1:26" ht="12.75" customHeight="1">
      <c r="A858" s="98"/>
      <c r="B858" s="98"/>
      <c r="C858" s="98"/>
      <c r="D858" s="99"/>
      <c r="E858" s="98"/>
      <c r="F858" s="100"/>
      <c r="M858" s="98"/>
      <c r="N858" s="98"/>
      <c r="O858" s="98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</row>
    <row r="859" spans="1:26" ht="12.75" customHeight="1">
      <c r="A859" s="98"/>
      <c r="B859" s="98"/>
      <c r="C859" s="98"/>
      <c r="D859" s="99"/>
      <c r="E859" s="98"/>
      <c r="F859" s="100"/>
      <c r="M859" s="98"/>
      <c r="N859" s="98"/>
      <c r="O859" s="98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</row>
    <row r="860" spans="1:26" ht="12.75" customHeight="1">
      <c r="A860" s="98"/>
      <c r="B860" s="98"/>
      <c r="C860" s="98"/>
      <c r="D860" s="99"/>
      <c r="E860" s="98"/>
      <c r="F860" s="100"/>
      <c r="M860" s="98"/>
      <c r="N860" s="98"/>
      <c r="O860" s="98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</row>
    <row r="861" spans="1:26" ht="12.75" customHeight="1">
      <c r="A861" s="98"/>
      <c r="B861" s="98"/>
      <c r="C861" s="98"/>
      <c r="D861" s="99"/>
      <c r="E861" s="98"/>
      <c r="F861" s="100"/>
      <c r="M861" s="98"/>
      <c r="N861" s="98"/>
      <c r="O861" s="98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</row>
    <row r="862" spans="1:26" ht="12.75" customHeight="1">
      <c r="A862" s="98"/>
      <c r="B862" s="98"/>
      <c r="C862" s="98"/>
      <c r="D862" s="99"/>
      <c r="E862" s="98"/>
      <c r="F862" s="100"/>
      <c r="M862" s="98"/>
      <c r="N862" s="98"/>
      <c r="O862" s="98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</row>
    <row r="863" spans="1:26" ht="12.75" customHeight="1">
      <c r="A863" s="98"/>
      <c r="B863" s="98"/>
      <c r="C863" s="98"/>
      <c r="D863" s="99"/>
      <c r="E863" s="98"/>
      <c r="F863" s="100"/>
      <c r="M863" s="98"/>
      <c r="N863" s="98"/>
      <c r="O863" s="98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</row>
    <row r="864" spans="1:26" ht="12.75" customHeight="1">
      <c r="A864" s="98"/>
      <c r="B864" s="98"/>
      <c r="C864" s="98"/>
      <c r="D864" s="99"/>
      <c r="E864" s="98"/>
      <c r="F864" s="100"/>
      <c r="M864" s="98"/>
      <c r="N864" s="98"/>
      <c r="O864" s="98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</row>
    <row r="865" spans="1:26" ht="12.75" customHeight="1">
      <c r="A865" s="98"/>
      <c r="B865" s="98"/>
      <c r="C865" s="98"/>
      <c r="D865" s="99"/>
      <c r="E865" s="98"/>
      <c r="F865" s="100"/>
      <c r="M865" s="98"/>
      <c r="N865" s="98"/>
      <c r="O865" s="98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</row>
    <row r="866" spans="1:26" ht="12.75" customHeight="1">
      <c r="A866" s="98"/>
      <c r="B866" s="98"/>
      <c r="C866" s="98"/>
      <c r="D866" s="99"/>
      <c r="E866" s="98"/>
      <c r="F866" s="100"/>
      <c r="M866" s="98"/>
      <c r="N866" s="98"/>
      <c r="O866" s="98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</row>
    <row r="867" spans="1:26" ht="12.75" customHeight="1">
      <c r="A867" s="98"/>
      <c r="B867" s="98"/>
      <c r="C867" s="98"/>
      <c r="D867" s="99"/>
      <c r="E867" s="98"/>
      <c r="F867" s="100"/>
      <c r="M867" s="98"/>
      <c r="N867" s="98"/>
      <c r="O867" s="98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</row>
    <row r="868" spans="1:26" ht="12.75" customHeight="1">
      <c r="A868" s="98"/>
      <c r="B868" s="98"/>
      <c r="C868" s="98"/>
      <c r="D868" s="99"/>
      <c r="E868" s="98"/>
      <c r="F868" s="100"/>
      <c r="M868" s="98"/>
      <c r="N868" s="98"/>
      <c r="O868" s="98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</row>
    <row r="869" spans="1:26" ht="12.75" customHeight="1">
      <c r="A869" s="98"/>
      <c r="B869" s="98"/>
      <c r="C869" s="98"/>
      <c r="D869" s="99"/>
      <c r="E869" s="98"/>
      <c r="F869" s="100"/>
      <c r="M869" s="98"/>
      <c r="N869" s="98"/>
      <c r="O869" s="98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</row>
    <row r="870" spans="1:26" ht="12.75" customHeight="1">
      <c r="A870" s="98"/>
      <c r="B870" s="98"/>
      <c r="C870" s="98"/>
      <c r="D870" s="99"/>
      <c r="E870" s="98"/>
      <c r="F870" s="100"/>
      <c r="M870" s="98"/>
      <c r="N870" s="98"/>
      <c r="O870" s="98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</row>
    <row r="871" spans="1:26" ht="12.75" customHeight="1">
      <c r="A871" s="98"/>
      <c r="B871" s="98"/>
      <c r="C871" s="98"/>
      <c r="D871" s="99"/>
      <c r="E871" s="98"/>
      <c r="F871" s="100"/>
      <c r="M871" s="98"/>
      <c r="N871" s="98"/>
      <c r="O871" s="98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</row>
    <row r="872" spans="1:26" ht="12.75" customHeight="1">
      <c r="A872" s="98"/>
      <c r="B872" s="98"/>
      <c r="C872" s="98"/>
      <c r="D872" s="99"/>
      <c r="E872" s="98"/>
      <c r="F872" s="100"/>
      <c r="M872" s="98"/>
      <c r="N872" s="98"/>
      <c r="O872" s="98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</row>
    <row r="873" spans="1:26" ht="12.75" customHeight="1">
      <c r="A873" s="98"/>
      <c r="B873" s="98"/>
      <c r="C873" s="98"/>
      <c r="D873" s="99"/>
      <c r="E873" s="98"/>
      <c r="F873" s="100"/>
      <c r="M873" s="98"/>
      <c r="N873" s="98"/>
      <c r="O873" s="98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</row>
    <row r="874" spans="1:26" ht="12.75" customHeight="1">
      <c r="A874" s="98"/>
      <c r="B874" s="98"/>
      <c r="C874" s="98"/>
      <c r="D874" s="99"/>
      <c r="E874" s="98"/>
      <c r="F874" s="100"/>
      <c r="M874" s="98"/>
      <c r="N874" s="98"/>
      <c r="O874" s="98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</row>
    <row r="875" spans="1:26" ht="12.75" customHeight="1">
      <c r="A875" s="98"/>
      <c r="B875" s="98"/>
      <c r="C875" s="98"/>
      <c r="D875" s="99"/>
      <c r="E875" s="98"/>
      <c r="F875" s="100"/>
      <c r="M875" s="98"/>
      <c r="N875" s="98"/>
      <c r="O875" s="98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</row>
    <row r="876" spans="1:26" ht="12.75" customHeight="1">
      <c r="A876" s="98"/>
      <c r="B876" s="98"/>
      <c r="C876" s="98"/>
      <c r="D876" s="99"/>
      <c r="E876" s="98"/>
      <c r="F876" s="100"/>
      <c r="M876" s="98"/>
      <c r="N876" s="98"/>
      <c r="O876" s="98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</row>
    <row r="877" spans="1:26" ht="12.75" customHeight="1">
      <c r="A877" s="98"/>
      <c r="B877" s="98"/>
      <c r="C877" s="98"/>
      <c r="D877" s="99"/>
      <c r="E877" s="98"/>
      <c r="F877" s="100"/>
      <c r="M877" s="98"/>
      <c r="N877" s="98"/>
      <c r="O877" s="98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</row>
    <row r="878" spans="1:26" ht="12.75" customHeight="1">
      <c r="A878" s="98"/>
      <c r="B878" s="98"/>
      <c r="C878" s="98"/>
      <c r="D878" s="99"/>
      <c r="E878" s="98"/>
      <c r="F878" s="100"/>
      <c r="M878" s="98"/>
      <c r="N878" s="98"/>
      <c r="O878" s="98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</row>
    <row r="879" spans="1:26" ht="12.75" customHeight="1">
      <c r="A879" s="98"/>
      <c r="B879" s="98"/>
      <c r="C879" s="98"/>
      <c r="D879" s="99"/>
      <c r="E879" s="98"/>
      <c r="F879" s="100"/>
      <c r="M879" s="98"/>
      <c r="N879" s="98"/>
      <c r="O879" s="98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</row>
    <row r="880" spans="1:26" ht="12.75" customHeight="1">
      <c r="A880" s="98"/>
      <c r="B880" s="98"/>
      <c r="C880" s="98"/>
      <c r="D880" s="99"/>
      <c r="E880" s="98"/>
      <c r="F880" s="100"/>
      <c r="M880" s="98"/>
      <c r="N880" s="98"/>
      <c r="O880" s="98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</row>
    <row r="881" spans="1:26" ht="12.75" customHeight="1">
      <c r="A881" s="98"/>
      <c r="B881" s="98"/>
      <c r="C881" s="98"/>
      <c r="D881" s="99"/>
      <c r="E881" s="98"/>
      <c r="F881" s="100"/>
      <c r="M881" s="98"/>
      <c r="N881" s="98"/>
      <c r="O881" s="98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</row>
    <row r="882" spans="1:26" ht="12.75" customHeight="1">
      <c r="A882" s="98"/>
      <c r="B882" s="98"/>
      <c r="C882" s="98"/>
      <c r="D882" s="99"/>
      <c r="E882" s="98"/>
      <c r="F882" s="100"/>
      <c r="M882" s="98"/>
      <c r="N882" s="98"/>
      <c r="O882" s="98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</row>
    <row r="883" spans="1:26" ht="12.75" customHeight="1">
      <c r="A883" s="98"/>
      <c r="B883" s="98"/>
      <c r="C883" s="98"/>
      <c r="D883" s="99"/>
      <c r="E883" s="98"/>
      <c r="F883" s="100"/>
      <c r="M883" s="98"/>
      <c r="N883" s="98"/>
      <c r="O883" s="98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</row>
    <row r="884" spans="1:26" ht="12.75" customHeight="1">
      <c r="A884" s="98"/>
      <c r="B884" s="98"/>
      <c r="C884" s="98"/>
      <c r="D884" s="99"/>
      <c r="E884" s="98"/>
      <c r="F884" s="100"/>
      <c r="M884" s="98"/>
      <c r="N884" s="98"/>
      <c r="O884" s="98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</row>
    <row r="885" spans="1:26" ht="12.75" customHeight="1">
      <c r="A885" s="98"/>
      <c r="B885" s="98"/>
      <c r="C885" s="98"/>
      <c r="D885" s="99"/>
      <c r="E885" s="98"/>
      <c r="F885" s="100"/>
      <c r="M885" s="98"/>
      <c r="N885" s="98"/>
      <c r="O885" s="98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</row>
    <row r="886" spans="1:26" ht="12.75" customHeight="1">
      <c r="A886" s="98"/>
      <c r="B886" s="98"/>
      <c r="C886" s="98"/>
      <c r="D886" s="99"/>
      <c r="E886" s="98"/>
      <c r="F886" s="100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</row>
    <row r="887" spans="1:26" ht="12.75" customHeight="1">
      <c r="A887" s="98"/>
      <c r="B887" s="98"/>
      <c r="C887" s="98"/>
      <c r="D887" s="99"/>
      <c r="E887" s="98"/>
      <c r="F887" s="100"/>
      <c r="M887" s="98"/>
      <c r="N887" s="98"/>
      <c r="O887" s="98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</row>
    <row r="888" spans="1:26" ht="12.75" customHeight="1">
      <c r="A888" s="98"/>
      <c r="B888" s="98"/>
      <c r="C888" s="98"/>
      <c r="D888" s="99"/>
      <c r="E888" s="98"/>
      <c r="F888" s="100"/>
      <c r="M888" s="98"/>
      <c r="N888" s="98"/>
      <c r="O888" s="98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</row>
    <row r="889" spans="1:26" ht="12.75" customHeight="1">
      <c r="A889" s="98"/>
      <c r="B889" s="98"/>
      <c r="C889" s="98"/>
      <c r="D889" s="99"/>
      <c r="E889" s="98"/>
      <c r="F889" s="100"/>
      <c r="M889" s="98"/>
      <c r="N889" s="98"/>
      <c r="O889" s="98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</row>
    <row r="890" spans="1:26" ht="12.75" customHeight="1">
      <c r="A890" s="98"/>
      <c r="B890" s="98"/>
      <c r="C890" s="98"/>
      <c r="D890" s="99"/>
      <c r="E890" s="98"/>
      <c r="F890" s="100"/>
      <c r="M890" s="98"/>
      <c r="N890" s="98"/>
      <c r="O890" s="98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</row>
    <row r="891" spans="1:26" ht="12.75" customHeight="1">
      <c r="A891" s="98"/>
      <c r="B891" s="98"/>
      <c r="C891" s="98"/>
      <c r="D891" s="99"/>
      <c r="E891" s="98"/>
      <c r="F891" s="100"/>
      <c r="M891" s="98"/>
      <c r="N891" s="98"/>
      <c r="O891" s="98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</row>
    <row r="892" spans="1:26" ht="12.75" customHeight="1">
      <c r="A892" s="98"/>
      <c r="B892" s="98"/>
      <c r="C892" s="98"/>
      <c r="D892" s="99"/>
      <c r="E892" s="98"/>
      <c r="F892" s="100"/>
      <c r="M892" s="98"/>
      <c r="N892" s="98"/>
      <c r="O892" s="98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</row>
    <row r="893" spans="1:26" ht="12.75" customHeight="1">
      <c r="A893" s="98"/>
      <c r="B893" s="98"/>
      <c r="C893" s="98"/>
      <c r="D893" s="99"/>
      <c r="E893" s="98"/>
      <c r="F893" s="100"/>
      <c r="M893" s="98"/>
      <c r="N893" s="98"/>
      <c r="O893" s="98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</row>
    <row r="894" spans="1:26" ht="12.75" customHeight="1">
      <c r="A894" s="98"/>
      <c r="B894" s="98"/>
      <c r="C894" s="98"/>
      <c r="D894" s="99"/>
      <c r="E894" s="98"/>
      <c r="F894" s="100"/>
      <c r="M894" s="98"/>
      <c r="N894" s="98"/>
      <c r="O894" s="98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</row>
    <row r="895" spans="1:26" ht="12.75" customHeight="1">
      <c r="A895" s="98"/>
      <c r="B895" s="98"/>
      <c r="C895" s="98"/>
      <c r="D895" s="99"/>
      <c r="E895" s="98"/>
      <c r="F895" s="100"/>
      <c r="M895" s="98"/>
      <c r="N895" s="98"/>
      <c r="O895" s="98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</row>
    <row r="896" spans="1:26" ht="12.75" customHeight="1">
      <c r="A896" s="98"/>
      <c r="B896" s="98"/>
      <c r="C896" s="98"/>
      <c r="D896" s="99"/>
      <c r="E896" s="98"/>
      <c r="F896" s="100"/>
      <c r="M896" s="98"/>
      <c r="N896" s="98"/>
      <c r="O896" s="98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</row>
    <row r="897" spans="1:26" ht="12.75" customHeight="1">
      <c r="A897" s="98"/>
      <c r="B897" s="98"/>
      <c r="C897" s="98"/>
      <c r="D897" s="99"/>
      <c r="E897" s="98"/>
      <c r="F897" s="100"/>
      <c r="M897" s="98"/>
      <c r="N897" s="98"/>
      <c r="O897" s="98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</row>
    <row r="898" spans="1:26" ht="12.75" customHeight="1">
      <c r="A898" s="98"/>
      <c r="B898" s="98"/>
      <c r="C898" s="98"/>
      <c r="D898" s="99"/>
      <c r="E898" s="98"/>
      <c r="F898" s="100"/>
      <c r="M898" s="98"/>
      <c r="N898" s="98"/>
      <c r="O898" s="98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</row>
    <row r="899" spans="1:26" ht="12.75" customHeight="1">
      <c r="A899" s="98"/>
      <c r="B899" s="98"/>
      <c r="C899" s="98"/>
      <c r="D899" s="99"/>
      <c r="E899" s="98"/>
      <c r="F899" s="100"/>
      <c r="M899" s="98"/>
      <c r="N899" s="98"/>
      <c r="O899" s="98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</row>
    <row r="900" spans="1:26" ht="12.75" customHeight="1">
      <c r="A900" s="98"/>
      <c r="B900" s="98"/>
      <c r="C900" s="98"/>
      <c r="D900" s="99"/>
      <c r="E900" s="98"/>
      <c r="F900" s="100"/>
      <c r="M900" s="98"/>
      <c r="N900" s="98"/>
      <c r="O900" s="98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</row>
    <row r="901" spans="1:26" ht="12.75" customHeight="1">
      <c r="A901" s="98"/>
      <c r="B901" s="98"/>
      <c r="C901" s="98"/>
      <c r="D901" s="99"/>
      <c r="E901" s="98"/>
      <c r="F901" s="100"/>
      <c r="M901" s="98"/>
      <c r="N901" s="98"/>
      <c r="O901" s="98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</row>
    <row r="902" spans="1:26" ht="12.75" customHeight="1">
      <c r="A902" s="98"/>
      <c r="B902" s="98"/>
      <c r="C902" s="98"/>
      <c r="D902" s="99"/>
      <c r="E902" s="98"/>
      <c r="F902" s="100"/>
      <c r="M902" s="98"/>
      <c r="N902" s="98"/>
      <c r="O902" s="98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</row>
    <row r="903" spans="1:26" ht="12.75" customHeight="1">
      <c r="A903" s="98"/>
      <c r="B903" s="98"/>
      <c r="C903" s="98"/>
      <c r="D903" s="99"/>
      <c r="E903" s="98"/>
      <c r="F903" s="100"/>
      <c r="M903" s="98"/>
      <c r="N903" s="98"/>
      <c r="O903" s="98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</row>
    <row r="904" spans="1:26" ht="12.75" customHeight="1">
      <c r="A904" s="98"/>
      <c r="B904" s="98"/>
      <c r="C904" s="98"/>
      <c r="D904" s="99"/>
      <c r="E904" s="98"/>
      <c r="F904" s="100"/>
      <c r="M904" s="98"/>
      <c r="N904" s="98"/>
      <c r="O904" s="98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</row>
    <row r="905" spans="1:26" ht="12.75" customHeight="1">
      <c r="A905" s="98"/>
      <c r="B905" s="98"/>
      <c r="C905" s="98"/>
      <c r="D905" s="99"/>
      <c r="E905" s="98"/>
      <c r="F905" s="100"/>
      <c r="M905" s="98"/>
      <c r="N905" s="98"/>
      <c r="O905" s="98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</row>
    <row r="906" spans="1:26" ht="12.75" customHeight="1">
      <c r="A906" s="98"/>
      <c r="B906" s="98"/>
      <c r="C906" s="98"/>
      <c r="D906" s="99"/>
      <c r="E906" s="98"/>
      <c r="F906" s="100"/>
      <c r="M906" s="98"/>
      <c r="N906" s="98"/>
      <c r="O906" s="98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</row>
    <row r="907" spans="1:26" ht="12.75" customHeight="1">
      <c r="A907" s="98"/>
      <c r="B907" s="98"/>
      <c r="C907" s="98"/>
      <c r="D907" s="99"/>
      <c r="E907" s="98"/>
      <c r="F907" s="100"/>
      <c r="M907" s="98"/>
      <c r="N907" s="98"/>
      <c r="O907" s="98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</row>
    <row r="908" spans="1:26" ht="12.75" customHeight="1">
      <c r="A908" s="98"/>
      <c r="B908" s="98"/>
      <c r="C908" s="98"/>
      <c r="D908" s="99"/>
      <c r="E908" s="98"/>
      <c r="F908" s="100"/>
      <c r="M908" s="98"/>
      <c r="N908" s="98"/>
      <c r="O908" s="98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</row>
    <row r="909" spans="1:26" ht="12.75" customHeight="1">
      <c r="A909" s="98"/>
      <c r="B909" s="98"/>
      <c r="C909" s="98"/>
      <c r="D909" s="99"/>
      <c r="E909" s="98"/>
      <c r="F909" s="100"/>
      <c r="M909" s="98"/>
      <c r="N909" s="98"/>
      <c r="O909" s="98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</row>
    <row r="910" spans="1:26" ht="12.75" customHeight="1">
      <c r="A910" s="98"/>
      <c r="B910" s="98"/>
      <c r="C910" s="98"/>
      <c r="D910" s="99"/>
      <c r="E910" s="98"/>
      <c r="F910" s="100"/>
      <c r="M910" s="98"/>
      <c r="N910" s="98"/>
      <c r="O910" s="98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</row>
    <row r="911" spans="1:26" ht="12.75" customHeight="1">
      <c r="A911" s="98"/>
      <c r="B911" s="98"/>
      <c r="C911" s="98"/>
      <c r="D911" s="99"/>
      <c r="E911" s="98"/>
      <c r="F911" s="100"/>
      <c r="M911" s="98"/>
      <c r="N911" s="98"/>
      <c r="O911" s="98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</row>
    <row r="912" spans="1:26" ht="12.75" customHeight="1">
      <c r="A912" s="98"/>
      <c r="B912" s="98"/>
      <c r="C912" s="98"/>
      <c r="D912" s="99"/>
      <c r="E912" s="98"/>
      <c r="F912" s="100"/>
      <c r="M912" s="98"/>
      <c r="N912" s="98"/>
      <c r="O912" s="98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</row>
    <row r="913" spans="1:26" ht="12.75" customHeight="1">
      <c r="A913" s="98"/>
      <c r="B913" s="98"/>
      <c r="C913" s="98"/>
      <c r="D913" s="99"/>
      <c r="E913" s="98"/>
      <c r="F913" s="100"/>
      <c r="M913" s="98"/>
      <c r="N913" s="98"/>
      <c r="O913" s="98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</row>
    <row r="914" spans="1:26" ht="12.75" customHeight="1">
      <c r="A914" s="98"/>
      <c r="B914" s="98"/>
      <c r="C914" s="98"/>
      <c r="D914" s="99"/>
      <c r="E914" s="98"/>
      <c r="F914" s="100"/>
      <c r="M914" s="98"/>
      <c r="N914" s="98"/>
      <c r="O914" s="98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</row>
    <row r="915" spans="1:26" ht="12.75" customHeight="1">
      <c r="A915" s="98"/>
      <c r="B915" s="98"/>
      <c r="C915" s="98"/>
      <c r="D915" s="99"/>
      <c r="E915" s="98"/>
      <c r="F915" s="100"/>
      <c r="M915" s="98"/>
      <c r="N915" s="98"/>
      <c r="O915" s="98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</row>
    <row r="916" spans="1:26" ht="12.75" customHeight="1">
      <c r="A916" s="98"/>
      <c r="B916" s="98"/>
      <c r="C916" s="98"/>
      <c r="D916" s="99"/>
      <c r="E916" s="98"/>
      <c r="F916" s="100"/>
      <c r="M916" s="98"/>
      <c r="N916" s="98"/>
      <c r="O916" s="98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</row>
    <row r="917" spans="1:26" ht="12.75" customHeight="1">
      <c r="A917" s="98"/>
      <c r="B917" s="98"/>
      <c r="C917" s="98"/>
      <c r="D917" s="99"/>
      <c r="E917" s="98"/>
      <c r="F917" s="100"/>
      <c r="M917" s="98"/>
      <c r="N917" s="98"/>
      <c r="O917" s="98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</row>
    <row r="918" spans="1:26" ht="12.75" customHeight="1">
      <c r="A918" s="98"/>
      <c r="B918" s="98"/>
      <c r="C918" s="98"/>
      <c r="D918" s="99"/>
      <c r="E918" s="98"/>
      <c r="F918" s="100"/>
      <c r="M918" s="98"/>
      <c r="N918" s="98"/>
      <c r="O918" s="98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</row>
    <row r="919" spans="1:26" ht="12.75" customHeight="1">
      <c r="A919" s="98"/>
      <c r="B919" s="98"/>
      <c r="C919" s="98"/>
      <c r="D919" s="99"/>
      <c r="E919" s="98"/>
      <c r="F919" s="100"/>
      <c r="M919" s="98"/>
      <c r="N919" s="98"/>
      <c r="O919" s="98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</row>
    <row r="920" spans="1:26" ht="12.75" customHeight="1">
      <c r="A920" s="98"/>
      <c r="B920" s="98"/>
      <c r="C920" s="98"/>
      <c r="D920" s="99"/>
      <c r="E920" s="98"/>
      <c r="F920" s="100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</row>
    <row r="921" spans="1:26" ht="12.75" customHeight="1">
      <c r="A921" s="98"/>
      <c r="B921" s="98"/>
      <c r="C921" s="98"/>
      <c r="D921" s="99"/>
      <c r="E921" s="98"/>
      <c r="F921" s="100"/>
      <c r="M921" s="98"/>
      <c r="N921" s="98"/>
      <c r="O921" s="98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</row>
    <row r="922" spans="1:26" ht="12.75" customHeight="1">
      <c r="A922" s="98"/>
      <c r="B922" s="98"/>
      <c r="C922" s="98"/>
      <c r="D922" s="99"/>
      <c r="E922" s="98"/>
      <c r="F922" s="100"/>
      <c r="M922" s="98"/>
      <c r="N922" s="98"/>
      <c r="O922" s="98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</row>
    <row r="923" spans="1:26" ht="12.75" customHeight="1">
      <c r="A923" s="98"/>
      <c r="B923" s="98"/>
      <c r="C923" s="98"/>
      <c r="D923" s="99"/>
      <c r="E923" s="98"/>
      <c r="F923" s="100"/>
      <c r="M923" s="98"/>
      <c r="N923" s="98"/>
      <c r="O923" s="98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</row>
    <row r="924" spans="1:26" ht="12.75" customHeight="1">
      <c r="A924" s="98"/>
      <c r="B924" s="98"/>
      <c r="C924" s="98"/>
      <c r="D924" s="99"/>
      <c r="E924" s="98"/>
      <c r="F924" s="100"/>
      <c r="M924" s="98"/>
      <c r="N924" s="98"/>
      <c r="O924" s="98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</row>
    <row r="925" spans="1:26" ht="12.75" customHeight="1">
      <c r="A925" s="98"/>
      <c r="B925" s="98"/>
      <c r="C925" s="98"/>
      <c r="D925" s="99"/>
      <c r="E925" s="98"/>
      <c r="F925" s="100"/>
      <c r="M925" s="98"/>
      <c r="N925" s="98"/>
      <c r="O925" s="98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</row>
    <row r="926" spans="1:26" ht="12.75" customHeight="1">
      <c r="A926" s="98"/>
      <c r="B926" s="98"/>
      <c r="C926" s="98"/>
      <c r="D926" s="99"/>
      <c r="E926" s="98"/>
      <c r="F926" s="100"/>
      <c r="M926" s="98"/>
      <c r="N926" s="98"/>
      <c r="O926" s="98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</row>
    <row r="927" spans="1:26" ht="12.75" customHeight="1">
      <c r="A927" s="98"/>
      <c r="B927" s="98"/>
      <c r="C927" s="98"/>
      <c r="D927" s="99"/>
      <c r="E927" s="98"/>
      <c r="F927" s="100"/>
      <c r="M927" s="98"/>
      <c r="N927" s="98"/>
      <c r="O927" s="98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</row>
    <row r="928" spans="1:26" ht="12.75" customHeight="1">
      <c r="A928" s="98"/>
      <c r="B928" s="98"/>
      <c r="C928" s="98"/>
      <c r="D928" s="99"/>
      <c r="E928" s="98"/>
      <c r="F928" s="100"/>
      <c r="M928" s="98"/>
      <c r="N928" s="98"/>
      <c r="O928" s="98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</row>
    <row r="929" spans="1:26" ht="12.75" customHeight="1">
      <c r="A929" s="98"/>
      <c r="B929" s="98"/>
      <c r="C929" s="98"/>
      <c r="D929" s="99"/>
      <c r="E929" s="98"/>
      <c r="F929" s="100"/>
      <c r="M929" s="98"/>
      <c r="N929" s="98"/>
      <c r="O929" s="98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</row>
    <row r="930" spans="1:26" ht="12.75" customHeight="1">
      <c r="A930" s="98"/>
      <c r="B930" s="98"/>
      <c r="C930" s="98"/>
      <c r="D930" s="99"/>
      <c r="E930" s="98"/>
      <c r="F930" s="100"/>
      <c r="M930" s="98"/>
      <c r="N930" s="98"/>
      <c r="O930" s="98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</row>
    <row r="931" spans="1:26" ht="12.75" customHeight="1">
      <c r="A931" s="98"/>
      <c r="B931" s="98"/>
      <c r="C931" s="98"/>
      <c r="D931" s="99"/>
      <c r="E931" s="98"/>
      <c r="F931" s="100"/>
      <c r="M931" s="98"/>
      <c r="N931" s="98"/>
      <c r="O931" s="98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</row>
    <row r="932" spans="1:26" ht="12.75" customHeight="1">
      <c r="A932" s="98"/>
      <c r="B932" s="98"/>
      <c r="C932" s="98"/>
      <c r="D932" s="99"/>
      <c r="E932" s="98"/>
      <c r="F932" s="100"/>
      <c r="M932" s="98"/>
      <c r="N932" s="98"/>
      <c r="O932" s="98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</row>
    <row r="933" spans="1:26" ht="12.75" customHeight="1">
      <c r="A933" s="98"/>
      <c r="B933" s="98"/>
      <c r="C933" s="98"/>
      <c r="D933" s="99"/>
      <c r="E933" s="98"/>
      <c r="F933" s="100"/>
      <c r="M933" s="98"/>
      <c r="N933" s="98"/>
      <c r="O933" s="98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</row>
    <row r="934" spans="1:26" ht="12.75" customHeight="1">
      <c r="A934" s="98"/>
      <c r="B934" s="98"/>
      <c r="C934" s="98"/>
      <c r="D934" s="99"/>
      <c r="E934" s="98"/>
      <c r="F934" s="100"/>
      <c r="M934" s="98"/>
      <c r="N934" s="98"/>
      <c r="O934" s="98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</row>
    <row r="935" spans="1:26" ht="12.75" customHeight="1">
      <c r="A935" s="98"/>
      <c r="B935" s="98"/>
      <c r="C935" s="98"/>
      <c r="D935" s="99"/>
      <c r="E935" s="98"/>
      <c r="F935" s="100"/>
      <c r="M935" s="98"/>
      <c r="N935" s="98"/>
      <c r="O935" s="98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</row>
    <row r="936" spans="1:26" ht="12.75" customHeight="1">
      <c r="A936" s="98"/>
      <c r="B936" s="98"/>
      <c r="C936" s="98"/>
      <c r="D936" s="99"/>
      <c r="E936" s="98"/>
      <c r="F936" s="100"/>
      <c r="M936" s="98"/>
      <c r="N936" s="98"/>
      <c r="O936" s="98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</row>
    <row r="937" spans="1:26" ht="12.75" customHeight="1">
      <c r="A937" s="98"/>
      <c r="B937" s="98"/>
      <c r="C937" s="98"/>
      <c r="D937" s="99"/>
      <c r="E937" s="98"/>
      <c r="F937" s="100"/>
      <c r="M937" s="98"/>
      <c r="N937" s="98"/>
      <c r="O937" s="98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</row>
    <row r="938" spans="1:26" ht="12.75" customHeight="1">
      <c r="A938" s="98"/>
      <c r="B938" s="98"/>
      <c r="C938" s="98"/>
      <c r="D938" s="99"/>
      <c r="E938" s="98"/>
      <c r="F938" s="100"/>
      <c r="M938" s="98"/>
      <c r="N938" s="98"/>
      <c r="O938" s="98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</row>
    <row r="939" spans="1:26" ht="12.75" customHeight="1">
      <c r="A939" s="98"/>
      <c r="B939" s="98"/>
      <c r="C939" s="98"/>
      <c r="D939" s="99"/>
      <c r="E939" s="98"/>
      <c r="F939" s="100"/>
      <c r="M939" s="98"/>
      <c r="N939" s="98"/>
      <c r="O939" s="98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</row>
    <row r="940" spans="1:26" ht="12.75" customHeight="1">
      <c r="A940" s="98"/>
      <c r="B940" s="98"/>
      <c r="C940" s="98"/>
      <c r="D940" s="99"/>
      <c r="E940" s="98"/>
      <c r="F940" s="100"/>
      <c r="M940" s="98"/>
      <c r="N940" s="98"/>
      <c r="O940" s="98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</row>
    <row r="941" spans="1:26" ht="12.75" customHeight="1">
      <c r="A941" s="98"/>
      <c r="B941" s="98"/>
      <c r="C941" s="98"/>
      <c r="D941" s="99"/>
      <c r="E941" s="98"/>
      <c r="F941" s="100"/>
      <c r="M941" s="98"/>
      <c r="N941" s="98"/>
      <c r="O941" s="98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</row>
    <row r="942" spans="1:26" ht="12.75" customHeight="1">
      <c r="A942" s="98"/>
      <c r="B942" s="98"/>
      <c r="C942" s="98"/>
      <c r="D942" s="99"/>
      <c r="E942" s="98"/>
      <c r="F942" s="100"/>
      <c r="M942" s="98"/>
      <c r="N942" s="98"/>
      <c r="O942" s="98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</row>
    <row r="943" spans="1:26" ht="12.75" customHeight="1">
      <c r="A943" s="98"/>
      <c r="B943" s="98"/>
      <c r="C943" s="98"/>
      <c r="D943" s="99"/>
      <c r="E943" s="98"/>
      <c r="F943" s="100"/>
      <c r="M943" s="98"/>
      <c r="N943" s="98"/>
      <c r="O943" s="98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</row>
    <row r="944" spans="1:26" ht="12.75" customHeight="1">
      <c r="A944" s="98"/>
      <c r="B944" s="98"/>
      <c r="C944" s="98"/>
      <c r="D944" s="99"/>
      <c r="E944" s="98"/>
      <c r="F944" s="100"/>
      <c r="M944" s="98"/>
      <c r="N944" s="98"/>
      <c r="O944" s="98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</row>
    <row r="945" spans="1:26" ht="12.75" customHeight="1">
      <c r="A945" s="98"/>
      <c r="B945" s="98"/>
      <c r="C945" s="98"/>
      <c r="D945" s="99"/>
      <c r="E945" s="98"/>
      <c r="F945" s="100"/>
      <c r="M945" s="98"/>
      <c r="N945" s="98"/>
      <c r="O945" s="98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</row>
    <row r="946" spans="1:26" ht="12.75" customHeight="1">
      <c r="A946" s="98"/>
      <c r="B946" s="98"/>
      <c r="C946" s="98"/>
      <c r="D946" s="99"/>
      <c r="E946" s="98"/>
      <c r="F946" s="100"/>
      <c r="M946" s="98"/>
      <c r="N946" s="98"/>
      <c r="O946" s="98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</row>
    <row r="947" spans="1:26" ht="12.75" customHeight="1">
      <c r="A947" s="98"/>
      <c r="B947" s="98"/>
      <c r="C947" s="98"/>
      <c r="D947" s="99"/>
      <c r="E947" s="98"/>
      <c r="F947" s="100"/>
      <c r="M947" s="98"/>
      <c r="N947" s="98"/>
      <c r="O947" s="98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</row>
    <row r="948" spans="1:26" ht="12.75" customHeight="1">
      <c r="A948" s="98"/>
      <c r="B948" s="98"/>
      <c r="C948" s="98"/>
      <c r="D948" s="99"/>
      <c r="E948" s="98"/>
      <c r="F948" s="100"/>
      <c r="M948" s="98"/>
      <c r="N948" s="98"/>
      <c r="O948" s="98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</row>
    <row r="949" spans="1:26" ht="12.75" customHeight="1">
      <c r="A949" s="98"/>
      <c r="B949" s="98"/>
      <c r="C949" s="98"/>
      <c r="D949" s="99"/>
      <c r="E949" s="98"/>
      <c r="F949" s="100"/>
      <c r="M949" s="98"/>
      <c r="N949" s="98"/>
      <c r="O949" s="98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</row>
    <row r="950" spans="1:26" ht="12.75" customHeight="1">
      <c r="A950" s="98"/>
      <c r="B950" s="98"/>
      <c r="C950" s="98"/>
      <c r="D950" s="99"/>
      <c r="E950" s="98"/>
      <c r="F950" s="100"/>
      <c r="M950" s="98"/>
      <c r="N950" s="98"/>
      <c r="O950" s="98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</row>
    <row r="951" spans="1:26" ht="12.75" customHeight="1">
      <c r="A951" s="98"/>
      <c r="B951" s="98"/>
      <c r="C951" s="98"/>
      <c r="D951" s="99"/>
      <c r="E951" s="98"/>
      <c r="F951" s="100"/>
      <c r="M951" s="98"/>
      <c r="N951" s="98"/>
      <c r="O951" s="98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</row>
    <row r="952" spans="1:26" ht="12.75" customHeight="1">
      <c r="A952" s="98"/>
      <c r="B952" s="98"/>
      <c r="C952" s="98"/>
      <c r="D952" s="99"/>
      <c r="E952" s="98"/>
      <c r="F952" s="100"/>
      <c r="M952" s="98"/>
      <c r="N952" s="98"/>
      <c r="O952" s="98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</row>
    <row r="953" spans="1:26" ht="12.75" customHeight="1">
      <c r="A953" s="98"/>
      <c r="B953" s="98"/>
      <c r="C953" s="98"/>
      <c r="D953" s="99"/>
      <c r="E953" s="98"/>
      <c r="F953" s="100"/>
      <c r="M953" s="98"/>
      <c r="N953" s="98"/>
      <c r="O953" s="98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</row>
    <row r="954" spans="1:26" ht="12.75" customHeight="1">
      <c r="A954" s="98"/>
      <c r="B954" s="98"/>
      <c r="C954" s="98"/>
      <c r="D954" s="99"/>
      <c r="E954" s="98"/>
      <c r="F954" s="100"/>
      <c r="M954" s="98"/>
      <c r="N954" s="98"/>
      <c r="O954" s="98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</row>
    <row r="955" spans="1:26" ht="12.75" customHeight="1">
      <c r="A955" s="98"/>
      <c r="B955" s="98"/>
      <c r="C955" s="98"/>
      <c r="D955" s="99"/>
      <c r="E955" s="98"/>
      <c r="F955" s="100"/>
      <c r="M955" s="98"/>
      <c r="N955" s="98"/>
      <c r="O955" s="98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</row>
    <row r="956" spans="1:26" ht="12.75" customHeight="1">
      <c r="A956" s="98"/>
      <c r="B956" s="98"/>
      <c r="C956" s="98"/>
      <c r="D956" s="99"/>
      <c r="E956" s="98"/>
      <c r="F956" s="100"/>
      <c r="M956" s="98"/>
      <c r="N956" s="98"/>
      <c r="O956" s="98"/>
      <c r="P956" s="98"/>
      <c r="Q956" s="98"/>
      <c r="R956" s="98"/>
      <c r="S956" s="98"/>
      <c r="T956" s="98"/>
      <c r="U956" s="98"/>
      <c r="V956" s="98"/>
      <c r="W956" s="98"/>
      <c r="X956" s="98"/>
      <c r="Y956" s="98"/>
      <c r="Z956" s="98"/>
    </row>
    <row r="957" spans="1:26" ht="12.75" customHeight="1">
      <c r="A957" s="98"/>
      <c r="B957" s="98"/>
      <c r="C957" s="98"/>
      <c r="D957" s="99"/>
      <c r="E957" s="98"/>
      <c r="F957" s="100"/>
      <c r="M957" s="98"/>
      <c r="N957" s="98"/>
      <c r="O957" s="98"/>
      <c r="P957" s="98"/>
      <c r="Q957" s="98"/>
      <c r="R957" s="98"/>
      <c r="S957" s="98"/>
      <c r="T957" s="98"/>
      <c r="U957" s="98"/>
      <c r="V957" s="98"/>
      <c r="W957" s="98"/>
      <c r="X957" s="98"/>
      <c r="Y957" s="98"/>
      <c r="Z957" s="98"/>
    </row>
    <row r="958" spans="1:26" ht="12.75" customHeight="1">
      <c r="A958" s="98"/>
      <c r="B958" s="98"/>
      <c r="C958" s="98"/>
      <c r="D958" s="99"/>
      <c r="E958" s="98"/>
      <c r="F958" s="100"/>
      <c r="M958" s="98"/>
      <c r="N958" s="98"/>
      <c r="O958" s="98"/>
      <c r="P958" s="98"/>
      <c r="Q958" s="98"/>
      <c r="R958" s="98"/>
      <c r="S958" s="98"/>
      <c r="T958" s="98"/>
      <c r="U958" s="98"/>
      <c r="V958" s="98"/>
      <c r="W958" s="98"/>
      <c r="X958" s="98"/>
      <c r="Y958" s="98"/>
      <c r="Z958" s="98"/>
    </row>
    <row r="959" spans="1:26" ht="12.75" customHeight="1">
      <c r="A959" s="98"/>
      <c r="B959" s="98"/>
      <c r="C959" s="98"/>
      <c r="D959" s="99"/>
      <c r="E959" s="98"/>
      <c r="F959" s="100"/>
      <c r="M959" s="98"/>
      <c r="N959" s="98"/>
      <c r="O959" s="98"/>
      <c r="P959" s="98"/>
      <c r="Q959" s="98"/>
      <c r="R959" s="98"/>
      <c r="S959" s="98"/>
      <c r="T959" s="98"/>
      <c r="U959" s="98"/>
      <c r="V959" s="98"/>
      <c r="W959" s="98"/>
      <c r="X959" s="98"/>
      <c r="Y959" s="98"/>
      <c r="Z959" s="98"/>
    </row>
    <row r="960" spans="1:26" ht="12.75" customHeight="1">
      <c r="A960" s="98"/>
      <c r="B960" s="98"/>
      <c r="C960" s="98"/>
      <c r="D960" s="99"/>
      <c r="E960" s="98"/>
      <c r="F960" s="100"/>
      <c r="M960" s="98"/>
      <c r="N960" s="98"/>
      <c r="O960" s="98"/>
      <c r="P960" s="98"/>
      <c r="Q960" s="98"/>
      <c r="R960" s="98"/>
      <c r="S960" s="98"/>
      <c r="T960" s="98"/>
      <c r="U960" s="98"/>
      <c r="V960" s="98"/>
      <c r="W960" s="98"/>
      <c r="X960" s="98"/>
      <c r="Y960" s="98"/>
      <c r="Z960" s="98"/>
    </row>
    <row r="961" spans="1:26" ht="12.75" customHeight="1">
      <c r="A961" s="98"/>
      <c r="B961" s="98"/>
      <c r="C961" s="98"/>
      <c r="D961" s="99"/>
      <c r="E961" s="98"/>
      <c r="F961" s="100"/>
      <c r="M961" s="98"/>
      <c r="N961" s="98"/>
      <c r="O961" s="98"/>
      <c r="P961" s="98"/>
      <c r="Q961" s="98"/>
      <c r="R961" s="98"/>
      <c r="S961" s="98"/>
      <c r="T961" s="98"/>
      <c r="U961" s="98"/>
      <c r="V961" s="98"/>
      <c r="W961" s="98"/>
      <c r="X961" s="98"/>
      <c r="Y961" s="98"/>
      <c r="Z961" s="98"/>
    </row>
    <row r="962" spans="1:26" ht="12.75" customHeight="1">
      <c r="A962" s="98"/>
      <c r="B962" s="98"/>
      <c r="C962" s="98"/>
      <c r="D962" s="99"/>
      <c r="E962" s="98"/>
      <c r="F962" s="100"/>
      <c r="M962" s="98"/>
      <c r="N962" s="98"/>
      <c r="O962" s="98"/>
      <c r="P962" s="98"/>
      <c r="Q962" s="98"/>
      <c r="R962" s="98"/>
      <c r="S962" s="98"/>
      <c r="T962" s="98"/>
      <c r="U962" s="98"/>
      <c r="V962" s="98"/>
      <c r="W962" s="98"/>
      <c r="X962" s="98"/>
      <c r="Y962" s="98"/>
      <c r="Z962" s="98"/>
    </row>
    <row r="963" spans="1:26" ht="12.75" customHeight="1">
      <c r="A963" s="98"/>
      <c r="B963" s="98"/>
      <c r="C963" s="98"/>
      <c r="D963" s="99"/>
      <c r="E963" s="98"/>
      <c r="F963" s="100"/>
      <c r="M963" s="98"/>
      <c r="N963" s="98"/>
      <c r="O963" s="98"/>
      <c r="P963" s="98"/>
      <c r="Q963" s="98"/>
      <c r="R963" s="98"/>
      <c r="S963" s="98"/>
      <c r="T963" s="98"/>
      <c r="U963" s="98"/>
      <c r="V963" s="98"/>
      <c r="W963" s="98"/>
      <c r="X963" s="98"/>
      <c r="Y963" s="98"/>
      <c r="Z963" s="98"/>
    </row>
    <row r="964" spans="1:26" ht="12.75" customHeight="1">
      <c r="A964" s="98"/>
      <c r="B964" s="98"/>
      <c r="C964" s="98"/>
      <c r="D964" s="99"/>
      <c r="E964" s="98"/>
      <c r="F964" s="100"/>
      <c r="M964" s="98"/>
      <c r="N964" s="98"/>
      <c r="O964" s="98"/>
      <c r="P964" s="98"/>
      <c r="Q964" s="98"/>
      <c r="R964" s="98"/>
      <c r="S964" s="98"/>
      <c r="T964" s="98"/>
      <c r="U964" s="98"/>
      <c r="V964" s="98"/>
      <c r="W964" s="98"/>
      <c r="X964" s="98"/>
      <c r="Y964" s="98"/>
      <c r="Z964" s="98"/>
    </row>
    <row r="965" spans="1:26" ht="12.75" customHeight="1">
      <c r="A965" s="98"/>
      <c r="B965" s="98"/>
      <c r="C965" s="98"/>
      <c r="D965" s="99"/>
      <c r="E965" s="98"/>
      <c r="F965" s="100"/>
      <c r="M965" s="98"/>
      <c r="N965" s="98"/>
      <c r="O965" s="98"/>
      <c r="P965" s="98"/>
      <c r="Q965" s="98"/>
      <c r="R965" s="98"/>
      <c r="S965" s="98"/>
      <c r="T965" s="98"/>
      <c r="U965" s="98"/>
      <c r="V965" s="98"/>
      <c r="W965" s="98"/>
      <c r="X965" s="98"/>
      <c r="Y965" s="98"/>
      <c r="Z965" s="98"/>
    </row>
    <row r="966" spans="1:26" ht="12.75" customHeight="1">
      <c r="A966" s="98"/>
      <c r="B966" s="98"/>
      <c r="C966" s="98"/>
      <c r="D966" s="99"/>
      <c r="E966" s="98"/>
      <c r="F966" s="100"/>
      <c r="M966" s="98"/>
      <c r="N966" s="98"/>
      <c r="O966" s="98"/>
      <c r="P966" s="98"/>
      <c r="Q966" s="98"/>
      <c r="R966" s="98"/>
      <c r="S966" s="98"/>
      <c r="T966" s="98"/>
      <c r="U966" s="98"/>
      <c r="V966" s="98"/>
      <c r="W966" s="98"/>
      <c r="X966" s="98"/>
      <c r="Y966" s="98"/>
      <c r="Z966" s="98"/>
    </row>
    <row r="967" spans="1:26" ht="12.75" customHeight="1">
      <c r="A967" s="98"/>
      <c r="B967" s="98"/>
      <c r="C967" s="98"/>
      <c r="D967" s="99"/>
      <c r="E967" s="98"/>
      <c r="F967" s="100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8"/>
      <c r="Z967" s="98"/>
    </row>
    <row r="968" spans="1:26" ht="12.75" customHeight="1">
      <c r="A968" s="98"/>
      <c r="B968" s="98"/>
      <c r="C968" s="98"/>
      <c r="D968" s="99"/>
      <c r="E968" s="98"/>
      <c r="F968" s="100"/>
      <c r="M968" s="98"/>
      <c r="N968" s="98"/>
      <c r="O968" s="98"/>
      <c r="P968" s="98"/>
      <c r="Q968" s="98"/>
      <c r="R968" s="98"/>
      <c r="S968" s="98"/>
      <c r="T968" s="98"/>
      <c r="U968" s="98"/>
      <c r="V968" s="98"/>
      <c r="W968" s="98"/>
      <c r="X968" s="98"/>
      <c r="Y968" s="98"/>
      <c r="Z968" s="98"/>
    </row>
    <row r="969" spans="1:26" ht="12.75" customHeight="1">
      <c r="A969" s="98"/>
      <c r="B969" s="98"/>
      <c r="C969" s="98"/>
      <c r="D969" s="99"/>
      <c r="E969" s="98"/>
      <c r="F969" s="100"/>
      <c r="M969" s="98"/>
      <c r="N969" s="98"/>
      <c r="O969" s="98"/>
      <c r="P969" s="98"/>
      <c r="Q969" s="98"/>
      <c r="R969" s="98"/>
      <c r="S969" s="98"/>
      <c r="T969" s="98"/>
      <c r="U969" s="98"/>
      <c r="V969" s="98"/>
      <c r="W969" s="98"/>
      <c r="X969" s="98"/>
      <c r="Y969" s="98"/>
      <c r="Z969" s="98"/>
    </row>
    <row r="970" spans="1:26" ht="12.75" customHeight="1">
      <c r="A970" s="98"/>
      <c r="B970" s="98"/>
      <c r="C970" s="98"/>
      <c r="D970" s="99"/>
      <c r="E970" s="98"/>
      <c r="F970" s="100"/>
      <c r="M970" s="98"/>
      <c r="N970" s="98"/>
      <c r="O970" s="98"/>
      <c r="P970" s="98"/>
      <c r="Q970" s="98"/>
      <c r="R970" s="98"/>
      <c r="S970" s="98"/>
      <c r="T970" s="98"/>
      <c r="U970" s="98"/>
      <c r="V970" s="98"/>
      <c r="W970" s="98"/>
      <c r="X970" s="98"/>
      <c r="Y970" s="98"/>
      <c r="Z970" s="98"/>
    </row>
    <row r="971" spans="1:26" ht="12.75" customHeight="1">
      <c r="A971" s="98"/>
      <c r="B971" s="98"/>
      <c r="C971" s="98"/>
      <c r="D971" s="99"/>
      <c r="E971" s="98"/>
      <c r="F971" s="100"/>
      <c r="M971" s="98"/>
      <c r="N971" s="98"/>
      <c r="O971" s="98"/>
      <c r="P971" s="98"/>
      <c r="Q971" s="98"/>
      <c r="R971" s="98"/>
      <c r="S971" s="98"/>
      <c r="T971" s="98"/>
      <c r="U971" s="98"/>
      <c r="V971" s="98"/>
      <c r="W971" s="98"/>
      <c r="X971" s="98"/>
      <c r="Y971" s="98"/>
      <c r="Z971" s="98"/>
    </row>
    <row r="972" spans="1:26" ht="12.75" customHeight="1">
      <c r="A972" s="98"/>
      <c r="B972" s="98"/>
      <c r="C972" s="98"/>
      <c r="D972" s="99"/>
      <c r="E972" s="98"/>
      <c r="F972" s="100"/>
      <c r="M972" s="98"/>
      <c r="N972" s="98"/>
      <c r="O972" s="98"/>
      <c r="P972" s="98"/>
      <c r="Q972" s="98"/>
      <c r="R972" s="98"/>
      <c r="S972" s="98"/>
      <c r="T972" s="98"/>
      <c r="U972" s="98"/>
      <c r="V972" s="98"/>
      <c r="W972" s="98"/>
      <c r="X972" s="98"/>
      <c r="Y972" s="98"/>
      <c r="Z972" s="98"/>
    </row>
    <row r="973" spans="1:26" ht="12.75" customHeight="1">
      <c r="A973" s="98"/>
      <c r="B973" s="98"/>
      <c r="C973" s="98"/>
      <c r="D973" s="99"/>
      <c r="E973" s="98"/>
      <c r="F973" s="100"/>
      <c r="M973" s="98"/>
      <c r="N973" s="98"/>
      <c r="O973" s="98"/>
      <c r="P973" s="98"/>
      <c r="Q973" s="98"/>
      <c r="R973" s="98"/>
      <c r="S973" s="98"/>
      <c r="T973" s="98"/>
      <c r="U973" s="98"/>
      <c r="V973" s="98"/>
      <c r="W973" s="98"/>
      <c r="X973" s="98"/>
      <c r="Y973" s="98"/>
      <c r="Z973" s="98"/>
    </row>
    <row r="974" spans="1:26" ht="12.75" customHeight="1">
      <c r="A974" s="98"/>
      <c r="B974" s="98"/>
      <c r="C974" s="98"/>
      <c r="D974" s="99"/>
      <c r="E974" s="98"/>
      <c r="F974" s="100"/>
      <c r="M974" s="98"/>
      <c r="N974" s="98"/>
      <c r="O974" s="98"/>
      <c r="P974" s="98"/>
      <c r="Q974" s="98"/>
      <c r="R974" s="98"/>
      <c r="S974" s="98"/>
      <c r="T974" s="98"/>
      <c r="U974" s="98"/>
      <c r="V974" s="98"/>
      <c r="W974" s="98"/>
      <c r="X974" s="98"/>
      <c r="Y974" s="98"/>
      <c r="Z974" s="98"/>
    </row>
    <row r="975" spans="1:26" ht="12.75" customHeight="1">
      <c r="A975" s="98"/>
      <c r="B975" s="98"/>
      <c r="C975" s="98"/>
      <c r="D975" s="99"/>
      <c r="E975" s="98"/>
      <c r="F975" s="100"/>
      <c r="M975" s="98"/>
      <c r="N975" s="98"/>
      <c r="O975" s="98"/>
      <c r="P975" s="98"/>
      <c r="Q975" s="98"/>
      <c r="R975" s="98"/>
      <c r="S975" s="98"/>
      <c r="T975" s="98"/>
      <c r="U975" s="98"/>
      <c r="V975" s="98"/>
      <c r="W975" s="98"/>
      <c r="X975" s="98"/>
      <c r="Y975" s="98"/>
      <c r="Z975" s="98"/>
    </row>
    <row r="976" spans="1:26" ht="12.75" customHeight="1">
      <c r="A976" s="98"/>
      <c r="B976" s="98"/>
      <c r="C976" s="98"/>
      <c r="D976" s="99"/>
      <c r="E976" s="98"/>
      <c r="F976" s="100"/>
      <c r="M976" s="98"/>
      <c r="N976" s="98"/>
      <c r="O976" s="98"/>
      <c r="P976" s="98"/>
      <c r="Q976" s="98"/>
      <c r="R976" s="98"/>
      <c r="S976" s="98"/>
      <c r="T976" s="98"/>
      <c r="U976" s="98"/>
      <c r="V976" s="98"/>
      <c r="W976" s="98"/>
      <c r="X976" s="98"/>
      <c r="Y976" s="98"/>
      <c r="Z976" s="98"/>
    </row>
    <row r="977" spans="1:26" ht="12.75" customHeight="1">
      <c r="A977" s="98"/>
      <c r="B977" s="98"/>
      <c r="C977" s="98"/>
      <c r="D977" s="99"/>
      <c r="E977" s="98"/>
      <c r="F977" s="100"/>
      <c r="M977" s="98"/>
      <c r="N977" s="98"/>
      <c r="O977" s="98"/>
      <c r="P977" s="98"/>
      <c r="Q977" s="98"/>
      <c r="R977" s="98"/>
      <c r="S977" s="98"/>
      <c r="T977" s="98"/>
      <c r="U977" s="98"/>
      <c r="V977" s="98"/>
      <c r="W977" s="98"/>
      <c r="X977" s="98"/>
      <c r="Y977" s="98"/>
      <c r="Z977" s="98"/>
    </row>
    <row r="978" spans="1:26" ht="12.75" customHeight="1">
      <c r="A978" s="98"/>
      <c r="B978" s="98"/>
      <c r="C978" s="98"/>
      <c r="D978" s="99"/>
      <c r="E978" s="98"/>
      <c r="F978" s="100"/>
      <c r="M978" s="98"/>
      <c r="N978" s="98"/>
      <c r="O978" s="98"/>
      <c r="P978" s="98"/>
      <c r="Q978" s="98"/>
      <c r="R978" s="98"/>
      <c r="S978" s="98"/>
      <c r="T978" s="98"/>
      <c r="U978" s="98"/>
      <c r="V978" s="98"/>
      <c r="W978" s="98"/>
      <c r="X978" s="98"/>
      <c r="Y978" s="98"/>
      <c r="Z978" s="98"/>
    </row>
    <row r="979" spans="1:26" ht="12.75" customHeight="1">
      <c r="A979" s="98"/>
      <c r="B979" s="98"/>
      <c r="C979" s="98"/>
      <c r="D979" s="99"/>
      <c r="E979" s="98"/>
      <c r="F979" s="100"/>
      <c r="M979" s="98"/>
      <c r="N979" s="98"/>
      <c r="O979" s="98"/>
      <c r="P979" s="98"/>
      <c r="Q979" s="98"/>
      <c r="R979" s="98"/>
      <c r="S979" s="98"/>
      <c r="T979" s="98"/>
      <c r="U979" s="98"/>
      <c r="V979" s="98"/>
      <c r="W979" s="98"/>
      <c r="X979" s="98"/>
      <c r="Y979" s="98"/>
      <c r="Z979" s="98"/>
    </row>
    <row r="980" spans="1:26" ht="12.75" customHeight="1">
      <c r="A980" s="98"/>
      <c r="B980" s="98"/>
      <c r="C980" s="98"/>
      <c r="D980" s="99"/>
      <c r="E980" s="98"/>
      <c r="F980" s="100"/>
      <c r="M980" s="98"/>
      <c r="N980" s="98"/>
      <c r="O980" s="98"/>
      <c r="P980" s="98"/>
      <c r="Q980" s="98"/>
      <c r="R980" s="98"/>
      <c r="S980" s="98"/>
      <c r="T980" s="98"/>
      <c r="U980" s="98"/>
      <c r="V980" s="98"/>
      <c r="W980" s="98"/>
      <c r="X980" s="98"/>
      <c r="Y980" s="98"/>
      <c r="Z980" s="98"/>
    </row>
    <row r="981" spans="1:26" ht="12.75" customHeight="1">
      <c r="A981" s="98"/>
      <c r="B981" s="98"/>
      <c r="C981" s="98"/>
      <c r="D981" s="99"/>
      <c r="E981" s="98"/>
      <c r="F981" s="100"/>
      <c r="M981" s="98"/>
      <c r="N981" s="98"/>
      <c r="O981" s="98"/>
      <c r="P981" s="98"/>
      <c r="Q981" s="98"/>
      <c r="R981" s="98"/>
      <c r="S981" s="98"/>
      <c r="T981" s="98"/>
      <c r="U981" s="98"/>
      <c r="V981" s="98"/>
      <c r="W981" s="98"/>
      <c r="X981" s="98"/>
      <c r="Y981" s="98"/>
      <c r="Z981" s="98"/>
    </row>
    <row r="982" spans="1:26" ht="12.75" customHeight="1">
      <c r="A982" s="98"/>
      <c r="B982" s="98"/>
      <c r="C982" s="98"/>
      <c r="D982" s="99"/>
      <c r="E982" s="98"/>
      <c r="F982" s="100"/>
      <c r="M982" s="98"/>
      <c r="N982" s="98"/>
      <c r="O982" s="98"/>
      <c r="P982" s="98"/>
      <c r="Q982" s="98"/>
      <c r="R982" s="98"/>
      <c r="S982" s="98"/>
      <c r="T982" s="98"/>
      <c r="U982" s="98"/>
      <c r="V982" s="98"/>
      <c r="W982" s="98"/>
      <c r="X982" s="98"/>
      <c r="Y982" s="98"/>
      <c r="Z982" s="98"/>
    </row>
    <row r="983" spans="1:26" ht="12.75" customHeight="1">
      <c r="A983" s="98"/>
      <c r="B983" s="98"/>
      <c r="C983" s="98"/>
      <c r="D983" s="99"/>
      <c r="E983" s="98"/>
      <c r="F983" s="100"/>
      <c r="M983" s="98"/>
      <c r="N983" s="98"/>
      <c r="O983" s="98"/>
      <c r="P983" s="98"/>
      <c r="Q983" s="98"/>
      <c r="R983" s="98"/>
      <c r="S983" s="98"/>
      <c r="T983" s="98"/>
      <c r="U983" s="98"/>
      <c r="V983" s="98"/>
      <c r="W983" s="98"/>
      <c r="X983" s="98"/>
      <c r="Y983" s="98"/>
      <c r="Z983" s="98"/>
    </row>
    <row r="984" spans="1:26" ht="12.75" customHeight="1">
      <c r="A984" s="98"/>
      <c r="B984" s="98"/>
      <c r="C984" s="98"/>
      <c r="D984" s="99"/>
      <c r="E984" s="98"/>
      <c r="F984" s="100"/>
      <c r="M984" s="98"/>
      <c r="N984" s="98"/>
      <c r="O984" s="98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</row>
    <row r="985" spans="1:26" ht="12.75" customHeight="1">
      <c r="A985" s="98"/>
      <c r="B985" s="98"/>
      <c r="C985" s="98"/>
      <c r="D985" s="99"/>
      <c r="E985" s="98"/>
      <c r="F985" s="100"/>
      <c r="M985" s="98"/>
      <c r="N985" s="98"/>
      <c r="O985" s="98"/>
      <c r="P985" s="98"/>
      <c r="Q985" s="98"/>
      <c r="R985" s="98"/>
      <c r="S985" s="98"/>
      <c r="T985" s="98"/>
      <c r="U985" s="98"/>
      <c r="V985" s="98"/>
      <c r="W985" s="98"/>
      <c r="X985" s="98"/>
      <c r="Y985" s="98"/>
      <c r="Z985" s="98"/>
    </row>
    <row r="986" spans="1:26" ht="12.75" customHeight="1">
      <c r="A986" s="98"/>
      <c r="B986" s="98"/>
      <c r="C986" s="98"/>
      <c r="D986" s="99"/>
      <c r="E986" s="98"/>
      <c r="F986" s="100"/>
      <c r="M986" s="98"/>
      <c r="N986" s="98"/>
      <c r="O986" s="98"/>
      <c r="P986" s="98"/>
      <c r="Q986" s="98"/>
      <c r="R986" s="98"/>
      <c r="S986" s="98"/>
      <c r="T986" s="98"/>
      <c r="U986" s="98"/>
      <c r="V986" s="98"/>
      <c r="W986" s="98"/>
      <c r="X986" s="98"/>
      <c r="Y986" s="98"/>
      <c r="Z986" s="98"/>
    </row>
    <row r="987" spans="1:26" ht="12.75" customHeight="1">
      <c r="A987" s="98"/>
      <c r="B987" s="98"/>
      <c r="C987" s="98"/>
      <c r="D987" s="99"/>
      <c r="E987" s="98"/>
      <c r="F987" s="100"/>
      <c r="M987" s="98"/>
      <c r="N987" s="98"/>
      <c r="O987" s="98"/>
      <c r="P987" s="98"/>
      <c r="Q987" s="98"/>
      <c r="R987" s="98"/>
      <c r="S987" s="98"/>
      <c r="T987" s="98"/>
      <c r="U987" s="98"/>
      <c r="V987" s="98"/>
      <c r="W987" s="98"/>
      <c r="X987" s="98"/>
      <c r="Y987" s="98"/>
      <c r="Z987" s="98"/>
    </row>
    <row r="988" spans="1:26" ht="12.75" customHeight="1">
      <c r="A988" s="98"/>
      <c r="B988" s="98"/>
      <c r="C988" s="98"/>
      <c r="D988" s="99"/>
      <c r="E988" s="98"/>
      <c r="F988" s="100"/>
      <c r="M988" s="98"/>
      <c r="N988" s="98"/>
      <c r="O988" s="98"/>
      <c r="P988" s="98"/>
      <c r="Q988" s="98"/>
      <c r="R988" s="98"/>
      <c r="S988" s="98"/>
      <c r="T988" s="98"/>
      <c r="U988" s="98"/>
      <c r="V988" s="98"/>
      <c r="W988" s="98"/>
      <c r="X988" s="98"/>
      <c r="Y988" s="98"/>
      <c r="Z988" s="98"/>
    </row>
    <row r="989" spans="1:26" ht="12.75" customHeight="1">
      <c r="A989" s="98"/>
      <c r="B989" s="98"/>
      <c r="C989" s="98"/>
      <c r="D989" s="99"/>
      <c r="E989" s="98"/>
      <c r="F989" s="100"/>
      <c r="M989" s="98"/>
      <c r="N989" s="98"/>
      <c r="O989" s="98"/>
      <c r="P989" s="98"/>
      <c r="Q989" s="98"/>
      <c r="R989" s="98"/>
      <c r="S989" s="98"/>
      <c r="T989" s="98"/>
      <c r="U989" s="98"/>
      <c r="V989" s="98"/>
      <c r="W989" s="98"/>
      <c r="X989" s="98"/>
      <c r="Y989" s="98"/>
      <c r="Z989" s="98"/>
    </row>
    <row r="990" spans="1:26" ht="12.75" customHeight="1">
      <c r="A990" s="98"/>
      <c r="B990" s="98"/>
      <c r="C990" s="98"/>
      <c r="D990" s="99"/>
      <c r="E990" s="98"/>
      <c r="F990" s="100"/>
      <c r="M990" s="98"/>
      <c r="N990" s="98"/>
      <c r="O990" s="98"/>
      <c r="P990" s="98"/>
      <c r="Q990" s="98"/>
      <c r="R990" s="98"/>
      <c r="S990" s="98"/>
      <c r="T990" s="98"/>
      <c r="U990" s="98"/>
      <c r="V990" s="98"/>
      <c r="W990" s="98"/>
      <c r="X990" s="98"/>
      <c r="Y990" s="98"/>
      <c r="Z990" s="98"/>
    </row>
    <row r="991" spans="1:26" ht="12.75" customHeight="1">
      <c r="A991" s="98"/>
      <c r="B991" s="98"/>
      <c r="C991" s="98"/>
      <c r="D991" s="99"/>
      <c r="E991" s="98"/>
      <c r="F991" s="100"/>
      <c r="M991" s="98"/>
      <c r="N991" s="98"/>
      <c r="O991" s="98"/>
      <c r="P991" s="98"/>
      <c r="Q991" s="98"/>
      <c r="R991" s="98"/>
      <c r="S991" s="98"/>
      <c r="T991" s="98"/>
      <c r="U991" s="98"/>
      <c r="V991" s="98"/>
      <c r="W991" s="98"/>
      <c r="X991" s="98"/>
      <c r="Y991" s="98"/>
      <c r="Z991" s="98"/>
    </row>
    <row r="992" spans="1:26" ht="12.75" customHeight="1">
      <c r="A992" s="98"/>
      <c r="B992" s="98"/>
      <c r="C992" s="98"/>
      <c r="D992" s="99"/>
      <c r="E992" s="98"/>
      <c r="F992" s="100"/>
      <c r="M992" s="98"/>
      <c r="N992" s="98"/>
      <c r="O992" s="98"/>
      <c r="P992" s="98"/>
      <c r="Q992" s="98"/>
      <c r="R992" s="98"/>
      <c r="S992" s="98"/>
      <c r="T992" s="98"/>
      <c r="U992" s="98"/>
      <c r="V992" s="98"/>
      <c r="W992" s="98"/>
      <c r="X992" s="98"/>
      <c r="Y992" s="98"/>
      <c r="Z992" s="98"/>
    </row>
    <row r="993" spans="1:26" ht="12.75" customHeight="1">
      <c r="A993" s="98"/>
      <c r="B993" s="98"/>
      <c r="C993" s="98"/>
      <c r="D993" s="99"/>
      <c r="E993" s="98"/>
      <c r="F993" s="100"/>
      <c r="M993" s="98"/>
      <c r="N993" s="98"/>
      <c r="O993" s="98"/>
      <c r="P993" s="98"/>
      <c r="Q993" s="98"/>
      <c r="R993" s="98"/>
      <c r="S993" s="98"/>
      <c r="T993" s="98"/>
      <c r="U993" s="98"/>
      <c r="V993" s="98"/>
      <c r="W993" s="98"/>
      <c r="X993" s="98"/>
      <c r="Y993" s="98"/>
      <c r="Z993" s="98"/>
    </row>
    <row r="994" spans="1:26" ht="12.75" customHeight="1">
      <c r="A994" s="98"/>
      <c r="B994" s="98"/>
      <c r="C994" s="98"/>
      <c r="D994" s="99"/>
      <c r="E994" s="98"/>
      <c r="F994" s="100"/>
      <c r="M994" s="98"/>
      <c r="N994" s="98"/>
      <c r="O994" s="98"/>
      <c r="P994" s="98"/>
      <c r="Q994" s="98"/>
      <c r="R994" s="98"/>
      <c r="S994" s="98"/>
      <c r="T994" s="98"/>
      <c r="U994" s="98"/>
      <c r="V994" s="98"/>
      <c r="W994" s="98"/>
      <c r="X994" s="98"/>
      <c r="Y994" s="98"/>
      <c r="Z994" s="98"/>
    </row>
    <row r="995" spans="1:26" ht="12.75" customHeight="1">
      <c r="A995" s="98"/>
      <c r="B995" s="98"/>
      <c r="C995" s="98"/>
      <c r="D995" s="99"/>
      <c r="E995" s="98"/>
      <c r="F995" s="100"/>
      <c r="M995" s="98"/>
      <c r="N995" s="98"/>
      <c r="O995" s="98"/>
      <c r="P995" s="98"/>
      <c r="Q995" s="98"/>
      <c r="R995" s="98"/>
      <c r="S995" s="98"/>
      <c r="T995" s="98"/>
      <c r="U995" s="98"/>
      <c r="V995" s="98"/>
      <c r="W995" s="98"/>
      <c r="X995" s="98"/>
      <c r="Y995" s="98"/>
      <c r="Z995" s="98"/>
    </row>
    <row r="996" spans="1:26" ht="12.75" customHeight="1">
      <c r="A996" s="98"/>
      <c r="B996" s="98"/>
      <c r="C996" s="98"/>
      <c r="D996" s="99"/>
      <c r="E996" s="98"/>
      <c r="F996" s="100"/>
      <c r="M996" s="98"/>
      <c r="N996" s="98"/>
      <c r="O996" s="98"/>
      <c r="P996" s="98"/>
      <c r="Q996" s="98"/>
      <c r="R996" s="98"/>
      <c r="S996" s="98"/>
      <c r="T996" s="98"/>
      <c r="U996" s="98"/>
      <c r="V996" s="98"/>
      <c r="W996" s="98"/>
      <c r="X996" s="98"/>
      <c r="Y996" s="98"/>
      <c r="Z996" s="98"/>
    </row>
    <row r="997" spans="1:26" ht="12.75" customHeight="1">
      <c r="A997" s="98"/>
      <c r="B997" s="98"/>
      <c r="C997" s="98"/>
      <c r="D997" s="99"/>
      <c r="E997" s="98"/>
      <c r="F997" s="100"/>
      <c r="M997" s="98"/>
      <c r="N997" s="98"/>
      <c r="O997" s="98"/>
      <c r="P997" s="98"/>
      <c r="Q997" s="98"/>
      <c r="R997" s="98"/>
      <c r="S997" s="98"/>
      <c r="T997" s="98"/>
      <c r="U997" s="98"/>
      <c r="V997" s="98"/>
      <c r="W997" s="98"/>
      <c r="X997" s="98"/>
      <c r="Y997" s="98"/>
      <c r="Z997" s="98"/>
    </row>
    <row r="998" spans="1:26" ht="12.75" customHeight="1">
      <c r="A998" s="98"/>
      <c r="B998" s="98"/>
      <c r="C998" s="98"/>
      <c r="D998" s="99"/>
      <c r="E998" s="98"/>
      <c r="F998" s="100"/>
      <c r="M998" s="98"/>
      <c r="N998" s="98"/>
      <c r="O998" s="98"/>
      <c r="P998" s="98"/>
      <c r="Q998" s="98"/>
      <c r="R998" s="98"/>
      <c r="S998" s="98"/>
      <c r="T998" s="98"/>
      <c r="U998" s="98"/>
      <c r="V998" s="98"/>
      <c r="W998" s="98"/>
      <c r="X998" s="98"/>
      <c r="Y998" s="98"/>
      <c r="Z998" s="98"/>
    </row>
    <row r="999" spans="1:26" ht="12.75" customHeight="1">
      <c r="A999" s="98"/>
      <c r="B999" s="98"/>
      <c r="C999" s="98"/>
      <c r="D999" s="99"/>
      <c r="E999" s="98"/>
      <c r="F999" s="100"/>
      <c r="M999" s="98"/>
      <c r="N999" s="98"/>
      <c r="O999" s="98"/>
      <c r="P999" s="98"/>
      <c r="Q999" s="98"/>
      <c r="R999" s="98"/>
      <c r="S999" s="98"/>
      <c r="T999" s="98"/>
      <c r="U999" s="98"/>
      <c r="V999" s="98"/>
      <c r="W999" s="98"/>
      <c r="X999" s="98"/>
      <c r="Y999" s="98"/>
      <c r="Z999" s="98"/>
    </row>
    <row r="1000" spans="1:26" ht="12.75" customHeight="1">
      <c r="A1000" s="98"/>
      <c r="B1000" s="98"/>
      <c r="C1000" s="98"/>
      <c r="D1000" s="99"/>
      <c r="E1000" s="98"/>
      <c r="F1000" s="100"/>
      <c r="M1000" s="98"/>
      <c r="N1000" s="98"/>
      <c r="O1000" s="98"/>
      <c r="P1000" s="98"/>
      <c r="Q1000" s="98"/>
      <c r="R1000" s="98"/>
      <c r="S1000" s="98"/>
      <c r="T1000" s="98"/>
      <c r="U1000" s="98"/>
      <c r="V1000" s="98"/>
      <c r="W1000" s="98"/>
      <c r="X1000" s="98"/>
      <c r="Y1000" s="98"/>
      <c r="Z1000" s="98"/>
    </row>
  </sheetData>
  <autoFilter ref="B1" xr:uid="{00000000-0009-0000-0000-000001000000}"/>
  <phoneticPr fontId="25"/>
  <pageMargins left="0.35433070866141736" right="0.35433070866141736" top="0.74803149606299213" bottom="0.51181102362204722" header="0" footer="0"/>
  <pageSetup paperSize="9" orientation="portrait"/>
  <headerFooter>
    <oddHeader>&amp;C&amp;F&amp;R&amp;D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教育用機器の整備</vt:lpstr>
      <vt:lpstr>補助率・費目・節</vt:lpstr>
      <vt:lpstr>教育用機器の整備!Print_Area</vt:lpstr>
      <vt:lpstr>介護機器</vt:lpstr>
      <vt:lpstr>機械_研究補助</vt:lpstr>
      <vt:lpstr>機械_公設工業試験研究所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山口 香織</cp:lastModifiedBy>
  <cp:lastPrinted>2026-07-06T05:51:39Z</cp:lastPrinted>
  <dcterms:created xsi:type="dcterms:W3CDTF">2006-06-22T01:18:33Z</dcterms:created>
  <dcterms:modified xsi:type="dcterms:W3CDTF">2026-07-06T05:51:49Z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