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InkAnnotation="0" codeName="ThisWorkbook" defaultThemeVersion="124226"/>
  <mc:AlternateContent xmlns:mc="http://schemas.openxmlformats.org/markup-compatibility/2006">
    <mc:Choice Requires="x15">
      <x15ac:absPath xmlns:x15ac="http://schemas.microsoft.com/office/spreadsheetml/2010/11/ac" url="G:\共有ドライブ\310_補助事業課\機械\_010_補助金交付要望・決定\110_年度資料\010_要望書作成の手引き\2027年度\3_ダウンロード様式\2027公設（DL様式）\2027_公設工業試験研究所_関連書類\"/>
    </mc:Choice>
  </mc:AlternateContent>
  <xr:revisionPtr revIDLastSave="0" documentId="13_ncr:1_{183664F7-1A2F-47DA-8938-8BD0C15223EF}" xr6:coauthVersionLast="47" xr6:coauthVersionMax="47" xr10:uidLastSave="{00000000-0000-0000-0000-000000000000}"/>
  <bookViews>
    <workbookView xWindow="-120" yWindow="-120" windowWidth="29040" windowHeight="15720" tabRatio="722" xr2:uid="{00000000-000D-0000-FFFF-FFFF00000000}"/>
  </bookViews>
  <sheets>
    <sheet name="公設試_機械設備拡充３機器まで" sheetId="13" r:id="rId1"/>
    <sheet name="公設試_機械設備拡充_４機器以上" sheetId="18" r:id="rId2"/>
    <sheet name="公設試_人材育成等" sheetId="15" r:id="rId3"/>
    <sheet name="公設試_共同研究" sheetId="19" r:id="rId4"/>
    <sheet name="補助率・費目・節" sheetId="2" state="hidden" r:id="rId5"/>
  </sheets>
  <externalReferences>
    <externalReference r:id="rId6"/>
  </externalReferences>
  <definedNames>
    <definedName name="_xlnm._FilterDatabase" localSheetId="4" hidden="1">補助率・費目・節!$B$1:$B$6</definedName>
    <definedName name="iranai">#REF!</definedName>
    <definedName name="iranai100">[1]補助率・費目・節!#REF!</definedName>
    <definedName name="iranai12">[1]補助率・費目・節!#REF!</definedName>
    <definedName name="iranai2">#REF!</definedName>
    <definedName name="iranai3">#REF!</definedName>
    <definedName name="iranai4">[1]補助率・費目・節!#REF!</definedName>
    <definedName name="iranaidesu">[1]補助率・費目・節!#REF!</definedName>
    <definedName name="MA4004＿" localSheetId="1">#REF!,#REF!</definedName>
    <definedName name="MA4004＿" localSheetId="3">#REF!,#REF!</definedName>
    <definedName name="MA4004＿">補助率・費目・節!$A$1,補助率・費目・節!$A$2</definedName>
    <definedName name="_xlnm.Print_Area" localSheetId="1">公設試_機械設備拡充_４機器以上!$A$1:$AB$55</definedName>
    <definedName name="_xlnm.Print_Area" localSheetId="0">公設試_機械設備拡充３機器まで!$A$1:$AB$28</definedName>
    <definedName name="_xlnm.Print_Area" localSheetId="3">公設試_共同研究!$A$1:$AB$51</definedName>
    <definedName name="_xlnm.Print_Area" localSheetId="2">公設試_人材育成等!$A$1:$AB$54</definedName>
    <definedName name="_xlnm.Print_Titles" localSheetId="1">公設試_機械設備拡充_４機器以上!$13:$15</definedName>
    <definedName name="_xlnm.Print_Titles" localSheetId="3">公設試_共同研究!$13:$15</definedName>
    <definedName name="_xlnm.Print_Titles" localSheetId="2">公設試_人材育成等!$13:$15</definedName>
    <definedName name="移送車１">#REF!</definedName>
    <definedName name="移送車１排気量">#REF!</definedName>
    <definedName name="移送車２">#REF!</definedName>
    <definedName name="移送車２排気量">#REF!</definedName>
    <definedName name="移送車３">#REF!</definedName>
    <definedName name="移送車３排気量">#REF!</definedName>
    <definedName name="移送車４">#REF!</definedName>
    <definedName name="移送車４排気量">#REF!</definedName>
    <definedName name="介護機器">#REF!</definedName>
    <definedName name="機械_研究補助">補助率・費目・節!$K$2:$K$13</definedName>
    <definedName name="機械_公設工業試験研究所">補助率・費目・節!$H$2:$H$13</definedName>
    <definedName name="機械_振興事業補助" localSheetId="1">#REF!</definedName>
    <definedName name="機械_振興事業補助" localSheetId="3">#REF!</definedName>
    <definedName name="機械_振興事業補助">補助率・費目・節!#REF!</definedName>
    <definedName name="公益_機器整備" localSheetId="1">#REF!</definedName>
    <definedName name="公益_機器整備" localSheetId="3">#REF!</definedName>
    <definedName name="公益_機器整備">補助率・費目・節!#REF!</definedName>
    <definedName name="公益_建築" localSheetId="1">#REF!</definedName>
    <definedName name="公益_建築" localSheetId="3">#REF!</definedName>
    <definedName name="公益_建築">補助率・費目・節!#REF!</definedName>
    <definedName name="公益_検診車" localSheetId="1">#REF!</definedName>
    <definedName name="公益_検診車" localSheetId="3">#REF!</definedName>
    <definedName name="公益_検診車">補助率・費目・節!#REF!</definedName>
    <definedName name="公益_研究補助" localSheetId="1">#REF!</definedName>
    <definedName name="公益_研究補助" localSheetId="3">#REF!</definedName>
    <definedName name="公益_研究補助">補助率・費目・節!#REF!</definedName>
    <definedName name="公益_事業費" localSheetId="1">#REF!</definedName>
    <definedName name="公益_事業費" localSheetId="3">#REF!</definedName>
    <definedName name="公益_事業費">補助率・費目・節!#REF!</definedName>
    <definedName name="公益_車両整備" localSheetId="1">#REF!</definedName>
    <definedName name="公益_車両整備" localSheetId="3">#REF!</definedName>
    <definedName name="公益_車両整備">補助率・費目・節!#REF!</definedName>
    <definedName name="公益_新世紀" localSheetId="1">#REF!</definedName>
    <definedName name="公益_新世紀" localSheetId="3">#REF!</definedName>
    <definedName name="公益_新世紀">補助率・費目・節!#REF!</definedName>
    <definedName name="公益_復興支援" localSheetId="1">#REF!</definedName>
    <definedName name="公益_復興支援" localSheetId="3">#REF!</definedName>
    <definedName name="公益_復興支援">補助率・費目・節!#REF!</definedName>
    <definedName name="公益_補修" localSheetId="1">#REF!</definedName>
    <definedName name="公益_補修" localSheetId="3">#REF!</definedName>
    <definedName name="公益_補修">補助率・費目・節!#REF!</definedName>
    <definedName name="福祉車両">#REF!</definedName>
    <definedName name="訪問入浴車">#REF!</definedName>
    <definedName name="訪問入浴車排気量">#REF!</definedName>
    <definedName name="旅_費" localSheetId="1">#REF!</definedName>
    <definedName name="旅_費" localSheetId="3">#REF!</definedName>
    <definedName name="旅_費">補助率・費目・節!#REF!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51" i="19" l="1"/>
  <c r="N51" i="19"/>
  <c r="E51" i="19"/>
  <c r="D51" i="19"/>
  <c r="C51" i="19"/>
  <c r="AB50" i="19"/>
  <c r="AA50" i="19"/>
  <c r="Y50" i="19"/>
  <c r="W50" i="19"/>
  <c r="U50" i="19"/>
  <c r="R50" i="19"/>
  <c r="Q50" i="19"/>
  <c r="AB49" i="19"/>
  <c r="AA49" i="19"/>
  <c r="Y49" i="19"/>
  <c r="W49" i="19"/>
  <c r="U49" i="19"/>
  <c r="R49" i="19"/>
  <c r="Q49" i="19"/>
  <c r="AB48" i="19"/>
  <c r="AA48" i="19"/>
  <c r="Y48" i="19"/>
  <c r="W48" i="19"/>
  <c r="U48" i="19"/>
  <c r="R48" i="19"/>
  <c r="Q48" i="19"/>
  <c r="AB47" i="19"/>
  <c r="AA47" i="19"/>
  <c r="Y47" i="19"/>
  <c r="W47" i="19"/>
  <c r="U47" i="19"/>
  <c r="R47" i="19"/>
  <c r="Q47" i="19"/>
  <c r="AB46" i="19"/>
  <c r="AA46" i="19"/>
  <c r="Y46" i="19"/>
  <c r="W46" i="19"/>
  <c r="U46" i="19"/>
  <c r="R46" i="19"/>
  <c r="Q46" i="19"/>
  <c r="AB45" i="19"/>
  <c r="AA45" i="19"/>
  <c r="Y45" i="19"/>
  <c r="W45" i="19"/>
  <c r="U45" i="19"/>
  <c r="R45" i="19"/>
  <c r="Q45" i="19"/>
  <c r="AB44" i="19"/>
  <c r="AA44" i="19"/>
  <c r="Y44" i="19"/>
  <c r="W44" i="19"/>
  <c r="U44" i="19"/>
  <c r="R44" i="19"/>
  <c r="Q44" i="19"/>
  <c r="AB43" i="19"/>
  <c r="AA43" i="19"/>
  <c r="Y43" i="19"/>
  <c r="W43" i="19"/>
  <c r="U43" i="19"/>
  <c r="R43" i="19"/>
  <c r="Q43" i="19"/>
  <c r="AB42" i="19"/>
  <c r="AA42" i="19"/>
  <c r="Y42" i="19"/>
  <c r="W42" i="19"/>
  <c r="U42" i="19"/>
  <c r="R42" i="19"/>
  <c r="Q42" i="19"/>
  <c r="AB41" i="19"/>
  <c r="AA41" i="19"/>
  <c r="Y41" i="19"/>
  <c r="W41" i="19"/>
  <c r="U41" i="19"/>
  <c r="R41" i="19"/>
  <c r="Q41" i="19"/>
  <c r="AB40" i="19"/>
  <c r="AA40" i="19"/>
  <c r="Y40" i="19"/>
  <c r="W40" i="19"/>
  <c r="U40" i="19"/>
  <c r="R40" i="19"/>
  <c r="Q40" i="19"/>
  <c r="AB39" i="19"/>
  <c r="AA39" i="19"/>
  <c r="Y39" i="19"/>
  <c r="W39" i="19"/>
  <c r="U39" i="19"/>
  <c r="R39" i="19"/>
  <c r="Q39" i="19"/>
  <c r="AB38" i="19"/>
  <c r="AA38" i="19"/>
  <c r="Y38" i="19"/>
  <c r="W38" i="19"/>
  <c r="U38" i="19"/>
  <c r="R38" i="19"/>
  <c r="Q38" i="19"/>
  <c r="AB37" i="19"/>
  <c r="AA37" i="19"/>
  <c r="Y37" i="19"/>
  <c r="W37" i="19"/>
  <c r="U37" i="19"/>
  <c r="R37" i="19"/>
  <c r="Q37" i="19"/>
  <c r="AB36" i="19"/>
  <c r="AA36" i="19"/>
  <c r="Y36" i="19"/>
  <c r="W36" i="19"/>
  <c r="U36" i="19"/>
  <c r="R36" i="19"/>
  <c r="Q36" i="19"/>
  <c r="AB35" i="19"/>
  <c r="AA35" i="19"/>
  <c r="Y35" i="19"/>
  <c r="W35" i="19"/>
  <c r="U35" i="19"/>
  <c r="R35" i="19"/>
  <c r="Q35" i="19"/>
  <c r="AB34" i="19"/>
  <c r="AA34" i="19"/>
  <c r="Y34" i="19"/>
  <c r="W34" i="19"/>
  <c r="U34" i="19"/>
  <c r="R34" i="19"/>
  <c r="Q34" i="19"/>
  <c r="AB33" i="19"/>
  <c r="AA33" i="19"/>
  <c r="Y33" i="19"/>
  <c r="W33" i="19"/>
  <c r="U33" i="19"/>
  <c r="R33" i="19"/>
  <c r="Q33" i="19"/>
  <c r="AB32" i="19"/>
  <c r="AA32" i="19"/>
  <c r="Y32" i="19"/>
  <c r="W32" i="19"/>
  <c r="U32" i="19"/>
  <c r="R32" i="19"/>
  <c r="Q32" i="19"/>
  <c r="AB31" i="19"/>
  <c r="AA31" i="19"/>
  <c r="Y31" i="19"/>
  <c r="W31" i="19"/>
  <c r="U31" i="19"/>
  <c r="R31" i="19"/>
  <c r="Q31" i="19"/>
  <c r="AB30" i="19"/>
  <c r="AA30" i="19"/>
  <c r="Y30" i="19"/>
  <c r="W30" i="19"/>
  <c r="U30" i="19"/>
  <c r="R30" i="19"/>
  <c r="Q30" i="19"/>
  <c r="AB29" i="19"/>
  <c r="AA29" i="19"/>
  <c r="Y29" i="19"/>
  <c r="W29" i="19"/>
  <c r="U29" i="19"/>
  <c r="R29" i="19"/>
  <c r="Q29" i="19"/>
  <c r="AB28" i="19"/>
  <c r="AA28" i="19"/>
  <c r="Y28" i="19"/>
  <c r="W28" i="19"/>
  <c r="U28" i="19"/>
  <c r="R28" i="19"/>
  <c r="Q28" i="19"/>
  <c r="AB27" i="19"/>
  <c r="AA27" i="19"/>
  <c r="Y27" i="19"/>
  <c r="W27" i="19"/>
  <c r="U27" i="19"/>
  <c r="R27" i="19"/>
  <c r="Q27" i="19"/>
  <c r="AB26" i="19"/>
  <c r="AA26" i="19"/>
  <c r="Y26" i="19"/>
  <c r="W26" i="19"/>
  <c r="U26" i="19"/>
  <c r="R26" i="19"/>
  <c r="Q26" i="19"/>
  <c r="AB25" i="19"/>
  <c r="AA25" i="19"/>
  <c r="Y25" i="19"/>
  <c r="W25" i="19"/>
  <c r="U25" i="19"/>
  <c r="R25" i="19"/>
  <c r="Q25" i="19"/>
  <c r="AB24" i="19"/>
  <c r="AA24" i="19"/>
  <c r="Y24" i="19"/>
  <c r="W24" i="19"/>
  <c r="U24" i="19"/>
  <c r="R24" i="19"/>
  <c r="Q24" i="19"/>
  <c r="AB23" i="19"/>
  <c r="AA23" i="19"/>
  <c r="Y23" i="19"/>
  <c r="W23" i="19"/>
  <c r="U23" i="19"/>
  <c r="R23" i="19"/>
  <c r="Q23" i="19"/>
  <c r="AB22" i="19"/>
  <c r="AA22" i="19"/>
  <c r="Y22" i="19"/>
  <c r="W22" i="19"/>
  <c r="U22" i="19"/>
  <c r="R22" i="19"/>
  <c r="Q22" i="19"/>
  <c r="AB21" i="19"/>
  <c r="AA21" i="19"/>
  <c r="Y21" i="19"/>
  <c r="W21" i="19"/>
  <c r="U21" i="19"/>
  <c r="R21" i="19"/>
  <c r="Q21" i="19"/>
  <c r="AB20" i="19"/>
  <c r="AA20" i="19"/>
  <c r="Y20" i="19"/>
  <c r="W20" i="19"/>
  <c r="U20" i="19"/>
  <c r="R20" i="19"/>
  <c r="Q20" i="19"/>
  <c r="AD19" i="19"/>
  <c r="R19" i="19"/>
  <c r="Q19" i="19"/>
  <c r="AB18" i="19"/>
  <c r="AB51" i="19" s="1"/>
  <c r="D10" i="19" s="1"/>
  <c r="AA18" i="19"/>
  <c r="Y18" i="19"/>
  <c r="W18" i="19"/>
  <c r="U18" i="19"/>
  <c r="R18" i="19"/>
  <c r="Q18" i="19"/>
  <c r="R17" i="19"/>
  <c r="R51" i="19" s="1"/>
  <c r="D8" i="19" s="1"/>
  <c r="H8" i="19" s="1"/>
  <c r="Q17" i="19"/>
  <c r="Q51" i="19" s="1"/>
  <c r="D7" i="19" s="1"/>
  <c r="D9" i="19"/>
  <c r="N55" i="18"/>
  <c r="E55" i="18"/>
  <c r="D55" i="18"/>
  <c r="C55" i="18"/>
  <c r="AB54" i="18"/>
  <c r="S54" i="18" s="1"/>
  <c r="AA54" i="18"/>
  <c r="Y54" i="18"/>
  <c r="W54" i="18"/>
  <c r="U54" i="18"/>
  <c r="T53" i="18"/>
  <c r="AB50" i="18"/>
  <c r="AA50" i="18"/>
  <c r="Y50" i="18"/>
  <c r="W50" i="18"/>
  <c r="U50" i="18"/>
  <c r="S50" i="18"/>
  <c r="Q50" i="18" s="1"/>
  <c r="T49" i="18"/>
  <c r="AB46" i="18"/>
  <c r="AA46" i="18"/>
  <c r="Y46" i="18"/>
  <c r="W46" i="18"/>
  <c r="U46" i="18"/>
  <c r="S46" i="18"/>
  <c r="Q46" i="18" s="1"/>
  <c r="T45" i="18"/>
  <c r="AB42" i="18"/>
  <c r="S42" i="18" s="1"/>
  <c r="AA42" i="18"/>
  <c r="Y42" i="18"/>
  <c r="W42" i="18"/>
  <c r="U42" i="18"/>
  <c r="T41" i="18"/>
  <c r="AB38" i="18"/>
  <c r="S38" i="18" s="1"/>
  <c r="AA38" i="18"/>
  <c r="Y38" i="18"/>
  <c r="W38" i="18"/>
  <c r="U38" i="18"/>
  <c r="T37" i="18"/>
  <c r="AB34" i="18"/>
  <c r="AA34" i="18"/>
  <c r="Y34" i="18"/>
  <c r="W34" i="18"/>
  <c r="U34" i="18"/>
  <c r="S34" i="18"/>
  <c r="Q34" i="18" s="1"/>
  <c r="T33" i="18"/>
  <c r="AB30" i="18"/>
  <c r="AA30" i="18"/>
  <c r="Y30" i="18"/>
  <c r="W30" i="18"/>
  <c r="U30" i="18"/>
  <c r="S30" i="18"/>
  <c r="T29" i="18"/>
  <c r="AB26" i="18"/>
  <c r="S26" i="18" s="1"/>
  <c r="AA26" i="18"/>
  <c r="Y26" i="18"/>
  <c r="W26" i="18"/>
  <c r="U26" i="18"/>
  <c r="T25" i="18"/>
  <c r="AB22" i="18"/>
  <c r="S22" i="18" s="1"/>
  <c r="AA22" i="18"/>
  <c r="Y22" i="18"/>
  <c r="W22" i="18"/>
  <c r="U22" i="18"/>
  <c r="T21" i="18"/>
  <c r="AB18" i="18"/>
  <c r="AB55" i="18" s="1"/>
  <c r="D10" i="18" s="1"/>
  <c r="AA18" i="18"/>
  <c r="Y18" i="18"/>
  <c r="W18" i="18"/>
  <c r="U18" i="18"/>
  <c r="S18" i="18"/>
  <c r="Q18" i="18" s="1"/>
  <c r="T17" i="18"/>
  <c r="R17" i="18"/>
  <c r="Q17" i="18"/>
  <c r="Q54" i="18" l="1"/>
  <c r="R54" i="18" s="1"/>
  <c r="Q22" i="18"/>
  <c r="Q55" i="18" s="1"/>
  <c r="D7" i="18" s="1"/>
  <c r="R22" i="18"/>
  <c r="Q26" i="18"/>
  <c r="R26" i="18" s="1"/>
  <c r="Q38" i="18"/>
  <c r="R38" i="18" s="1"/>
  <c r="R30" i="18"/>
  <c r="Q42" i="18"/>
  <c r="R42" i="18" s="1"/>
  <c r="R34" i="18"/>
  <c r="R50" i="18"/>
  <c r="Q30" i="18"/>
  <c r="R46" i="18"/>
  <c r="S55" i="18"/>
  <c r="D9" i="18" s="1"/>
  <c r="R18" i="18"/>
  <c r="R55" i="18" l="1"/>
  <c r="D8" i="18" s="1"/>
  <c r="H8" i="18" s="1"/>
  <c r="AB26" i="13"/>
  <c r="S26" i="13" s="1"/>
  <c r="AB22" i="13"/>
  <c r="S22" i="13" s="1"/>
  <c r="T25" i="13" l="1"/>
  <c r="T21" i="13"/>
  <c r="AB45" i="15" l="1"/>
  <c r="AA45" i="15"/>
  <c r="Y45" i="15"/>
  <c r="W45" i="15"/>
  <c r="U45" i="15"/>
  <c r="R45" i="15"/>
  <c r="Q45" i="15"/>
  <c r="AB44" i="15"/>
  <c r="AA44" i="15"/>
  <c r="Y44" i="15"/>
  <c r="W44" i="15"/>
  <c r="U44" i="15"/>
  <c r="R44" i="15"/>
  <c r="Q44" i="15"/>
  <c r="AB43" i="15"/>
  <c r="AA43" i="15"/>
  <c r="Y43" i="15"/>
  <c r="W43" i="15"/>
  <c r="U43" i="15"/>
  <c r="R43" i="15"/>
  <c r="Q43" i="15"/>
  <c r="AB42" i="15"/>
  <c r="AA42" i="15"/>
  <c r="Y42" i="15"/>
  <c r="W42" i="15"/>
  <c r="U42" i="15"/>
  <c r="R42" i="15"/>
  <c r="Q42" i="15"/>
  <c r="AB41" i="15"/>
  <c r="AA41" i="15"/>
  <c r="Y41" i="15"/>
  <c r="W41" i="15"/>
  <c r="U41" i="15"/>
  <c r="R41" i="15"/>
  <c r="Q41" i="15"/>
  <c r="AB40" i="15"/>
  <c r="AA40" i="15"/>
  <c r="Y40" i="15"/>
  <c r="W40" i="15"/>
  <c r="U40" i="15"/>
  <c r="R40" i="15"/>
  <c r="Q40" i="15"/>
  <c r="AB39" i="15"/>
  <c r="AA39" i="15"/>
  <c r="Y39" i="15"/>
  <c r="W39" i="15"/>
  <c r="U39" i="15"/>
  <c r="R39" i="15"/>
  <c r="Q39" i="15"/>
  <c r="AB38" i="15"/>
  <c r="AA38" i="15"/>
  <c r="Y38" i="15"/>
  <c r="W38" i="15"/>
  <c r="U38" i="15"/>
  <c r="R38" i="15"/>
  <c r="Q38" i="15"/>
  <c r="AB37" i="15"/>
  <c r="AA37" i="15"/>
  <c r="Y37" i="15"/>
  <c r="W37" i="15"/>
  <c r="U37" i="15"/>
  <c r="R37" i="15"/>
  <c r="Q37" i="15"/>
  <c r="AB36" i="15"/>
  <c r="AA36" i="15"/>
  <c r="Y36" i="15"/>
  <c r="W36" i="15"/>
  <c r="U36" i="15"/>
  <c r="R36" i="15"/>
  <c r="Q36" i="15"/>
  <c r="AB35" i="15"/>
  <c r="AA35" i="15"/>
  <c r="Y35" i="15"/>
  <c r="W35" i="15"/>
  <c r="U35" i="15"/>
  <c r="R35" i="15"/>
  <c r="Q35" i="15"/>
  <c r="AB34" i="15"/>
  <c r="AA34" i="15"/>
  <c r="Y34" i="15"/>
  <c r="W34" i="15"/>
  <c r="U34" i="15"/>
  <c r="R34" i="15"/>
  <c r="Q34" i="15"/>
  <c r="AB33" i="15"/>
  <c r="AA33" i="15"/>
  <c r="Y33" i="15"/>
  <c r="W33" i="15"/>
  <c r="U33" i="15"/>
  <c r="R33" i="15"/>
  <c r="Q33" i="15"/>
  <c r="AB32" i="15"/>
  <c r="AA32" i="15"/>
  <c r="Y32" i="15"/>
  <c r="W32" i="15"/>
  <c r="U32" i="15"/>
  <c r="R32" i="15"/>
  <c r="Q32" i="15"/>
  <c r="AB53" i="15"/>
  <c r="AA53" i="15"/>
  <c r="Y53" i="15"/>
  <c r="W53" i="15"/>
  <c r="U53" i="15"/>
  <c r="R53" i="15"/>
  <c r="Q53" i="15"/>
  <c r="AB52" i="15"/>
  <c r="AA52" i="15"/>
  <c r="Y52" i="15"/>
  <c r="W52" i="15"/>
  <c r="U52" i="15"/>
  <c r="R52" i="15"/>
  <c r="Q52" i="15"/>
  <c r="AB51" i="15"/>
  <c r="AA51" i="15"/>
  <c r="Y51" i="15"/>
  <c r="W51" i="15"/>
  <c r="U51" i="15"/>
  <c r="R51" i="15"/>
  <c r="Q51" i="15"/>
  <c r="AB50" i="15"/>
  <c r="AA50" i="15"/>
  <c r="Y50" i="15"/>
  <c r="W50" i="15"/>
  <c r="U50" i="15"/>
  <c r="R50" i="15"/>
  <c r="Q50" i="15"/>
  <c r="AB49" i="15"/>
  <c r="AA49" i="15"/>
  <c r="Y49" i="15"/>
  <c r="W49" i="15"/>
  <c r="U49" i="15"/>
  <c r="R49" i="15"/>
  <c r="Q49" i="15"/>
  <c r="AB48" i="15"/>
  <c r="AA48" i="15"/>
  <c r="Y48" i="15"/>
  <c r="W48" i="15"/>
  <c r="U48" i="15"/>
  <c r="R48" i="15"/>
  <c r="Q48" i="15"/>
  <c r="AB47" i="15"/>
  <c r="AA47" i="15"/>
  <c r="Y47" i="15"/>
  <c r="W47" i="15"/>
  <c r="U47" i="15"/>
  <c r="R47" i="15"/>
  <c r="Q47" i="15"/>
  <c r="AB46" i="15"/>
  <c r="AA46" i="15"/>
  <c r="Y46" i="15"/>
  <c r="W46" i="15"/>
  <c r="U46" i="15"/>
  <c r="R46" i="15"/>
  <c r="Q46" i="15"/>
  <c r="AB31" i="15"/>
  <c r="AA31" i="15"/>
  <c r="Y31" i="15"/>
  <c r="W31" i="15"/>
  <c r="U31" i="15"/>
  <c r="R31" i="15"/>
  <c r="Q31" i="15"/>
  <c r="AB30" i="15"/>
  <c r="AA30" i="15"/>
  <c r="Y30" i="15"/>
  <c r="W30" i="15"/>
  <c r="U30" i="15"/>
  <c r="R30" i="15"/>
  <c r="Q30" i="15"/>
  <c r="AB29" i="15"/>
  <c r="AA29" i="15"/>
  <c r="Y29" i="15"/>
  <c r="W29" i="15"/>
  <c r="U29" i="15"/>
  <c r="R29" i="15"/>
  <c r="Q29" i="15"/>
  <c r="AB28" i="15"/>
  <c r="AA28" i="15"/>
  <c r="Y28" i="15"/>
  <c r="W28" i="15"/>
  <c r="U28" i="15"/>
  <c r="R28" i="15"/>
  <c r="Q28" i="15"/>
  <c r="AB27" i="15"/>
  <c r="AA27" i="15"/>
  <c r="Y27" i="15"/>
  <c r="W27" i="15"/>
  <c r="U27" i="15"/>
  <c r="R27" i="15"/>
  <c r="Q27" i="15"/>
  <c r="AB26" i="15"/>
  <c r="AA26" i="15"/>
  <c r="Y26" i="15"/>
  <c r="W26" i="15"/>
  <c r="U26" i="15"/>
  <c r="R26" i="15"/>
  <c r="Q26" i="15"/>
  <c r="AB25" i="15"/>
  <c r="AA25" i="15"/>
  <c r="Y25" i="15"/>
  <c r="W25" i="15"/>
  <c r="U25" i="15"/>
  <c r="R25" i="15"/>
  <c r="Q25" i="15"/>
  <c r="AB24" i="15"/>
  <c r="AA24" i="15"/>
  <c r="Y24" i="15"/>
  <c r="W24" i="15"/>
  <c r="U24" i="15"/>
  <c r="R24" i="15"/>
  <c r="Q24" i="15"/>
  <c r="AB23" i="15"/>
  <c r="AA23" i="15"/>
  <c r="Y23" i="15"/>
  <c r="W23" i="15"/>
  <c r="U23" i="15"/>
  <c r="R23" i="15"/>
  <c r="Q23" i="15"/>
  <c r="S54" i="15" l="1"/>
  <c r="N54" i="15"/>
  <c r="E54" i="15"/>
  <c r="D54" i="15"/>
  <c r="C54" i="15"/>
  <c r="AB22" i="15"/>
  <c r="AA22" i="15"/>
  <c r="Y22" i="15"/>
  <c r="W22" i="15"/>
  <c r="U22" i="15"/>
  <c r="R22" i="15"/>
  <c r="Q22" i="15"/>
  <c r="AB21" i="15"/>
  <c r="AA21" i="15"/>
  <c r="Y21" i="15"/>
  <c r="W21" i="15"/>
  <c r="U21" i="15"/>
  <c r="R21" i="15"/>
  <c r="Q21" i="15"/>
  <c r="AB20" i="15"/>
  <c r="AA20" i="15"/>
  <c r="Y20" i="15"/>
  <c r="W20" i="15"/>
  <c r="U20" i="15"/>
  <c r="R20" i="15"/>
  <c r="Q20" i="15"/>
  <c r="R19" i="15"/>
  <c r="Q19" i="15"/>
  <c r="AB18" i="15"/>
  <c r="AA18" i="15"/>
  <c r="Y18" i="15"/>
  <c r="W18" i="15"/>
  <c r="U18" i="15"/>
  <c r="Q18" i="15"/>
  <c r="R18" i="15" s="1"/>
  <c r="R17" i="15"/>
  <c r="Q17" i="15"/>
  <c r="D9" i="15"/>
  <c r="AD19" i="15" l="1"/>
  <c r="AB54" i="15"/>
  <c r="D10" i="15" s="1"/>
  <c r="R54" i="15"/>
  <c r="D8" i="15" s="1"/>
  <c r="H8" i="15" s="1"/>
  <c r="Q54" i="15"/>
  <c r="D7" i="15" s="1"/>
  <c r="T17" i="13"/>
  <c r="AA26" i="13"/>
  <c r="Y26" i="13"/>
  <c r="W26" i="13"/>
  <c r="U26" i="13"/>
  <c r="AA22" i="13"/>
  <c r="Y22" i="13"/>
  <c r="W22" i="13"/>
  <c r="U22" i="13"/>
  <c r="Q17" i="13"/>
  <c r="R17" i="13"/>
  <c r="AB18" i="13" l="1"/>
  <c r="S18" i="13" s="1"/>
  <c r="Q18" i="13" s="1"/>
  <c r="AA18" i="13"/>
  <c r="Y18" i="13"/>
  <c r="W18" i="13"/>
  <c r="U18" i="13"/>
  <c r="Q22" i="13" l="1"/>
  <c r="R22" i="13" s="1"/>
  <c r="R18" i="13"/>
  <c r="Q26" i="13" l="1"/>
  <c r="R26" i="13" s="1"/>
  <c r="S28" i="13"/>
  <c r="D9" i="13" s="1"/>
  <c r="N28" i="13"/>
  <c r="E28" i="13"/>
  <c r="D28" i="13"/>
  <c r="C28" i="13"/>
  <c r="Q28" i="13" l="1"/>
  <c r="D7" i="13" s="1"/>
  <c r="R28" i="13"/>
  <c r="D8" i="13" s="1"/>
  <c r="H8" i="13" s="1"/>
  <c r="AB28" i="13"/>
  <c r="D10"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581652F7-9E06-476A-8BB5-DD71343F0ED7}">
      <text>
        <r>
          <rPr>
            <b/>
            <sz val="9"/>
            <color indexed="81"/>
            <rFont val="MS P ゴシック"/>
            <family val="3"/>
            <charset val="128"/>
          </rPr>
          <t>このセルを入力し、すべてのセルを白色にしてください。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23CAAD8F-DD0E-44FF-8A79-233D3EEBD077}">
      <text>
        <r>
          <rPr>
            <b/>
            <sz val="9"/>
            <color indexed="81"/>
            <rFont val="MS P ゴシック"/>
            <family val="3"/>
            <charset val="128"/>
          </rPr>
          <t>このセルを入力し、すべてのセルを白色にしてください。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BEA94A13-C343-4D05-A9A0-596F16385383}">
      <text>
        <r>
          <rPr>
            <b/>
            <sz val="9"/>
            <color indexed="81"/>
            <rFont val="MS P ゴシック"/>
            <family val="3"/>
            <charset val="128"/>
          </rPr>
          <t>このセルを入力し、すべてのセルを白色にしてください。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C2296A1A-A6DB-482C-875D-A442DCCAD025}">
      <text>
        <r>
          <rPr>
            <b/>
            <sz val="9"/>
            <color indexed="81"/>
            <rFont val="MS P ゴシック"/>
            <family val="3"/>
            <charset val="128"/>
          </rPr>
          <t>このセルを入力し、すべてのセルを白色にしてください。</t>
        </r>
      </text>
    </comment>
  </commentList>
</comments>
</file>

<file path=xl/sharedStrings.xml><?xml version="1.0" encoding="utf-8"?>
<sst xmlns="http://schemas.openxmlformats.org/spreadsheetml/2006/main" count="354" uniqueCount="121">
  <si>
    <t>［単位：円］</t>
    <rPh sb="1" eb="3">
      <t>タンイ</t>
    </rPh>
    <rPh sb="4" eb="5">
      <t>エン</t>
    </rPh>
    <phoneticPr fontId="2"/>
  </si>
  <si>
    <t>要　　　　　　望　　　　　　額</t>
    <rPh sb="0" eb="1">
      <t>ヨウ</t>
    </rPh>
    <rPh sb="7" eb="8">
      <t>ボウ</t>
    </rPh>
    <rPh sb="14" eb="15">
      <t>ガク</t>
    </rPh>
    <phoneticPr fontId="2"/>
  </si>
  <si>
    <t>（費目・A）
節・B</t>
    <rPh sb="1" eb="3">
      <t>ヒモク</t>
    </rPh>
    <rPh sb="7" eb="8">
      <t>セツ</t>
    </rPh>
    <phoneticPr fontId="2"/>
  </si>
  <si>
    <t>補助事業名</t>
    <rPh sb="0" eb="2">
      <t>ホジョ</t>
    </rPh>
    <rPh sb="2" eb="4">
      <t>ジギョウ</t>
    </rPh>
    <rPh sb="4" eb="5">
      <t>メイ</t>
    </rPh>
    <phoneticPr fontId="2"/>
  </si>
  <si>
    <t>事　業　経　費　比　較　表</t>
    <rPh sb="0" eb="1">
      <t>コト</t>
    </rPh>
    <rPh sb="2" eb="3">
      <t>ギョウ</t>
    </rPh>
    <rPh sb="4" eb="5">
      <t>キョウ</t>
    </rPh>
    <rPh sb="6" eb="7">
      <t>ヒ</t>
    </rPh>
    <rPh sb="8" eb="9">
      <t>ヒ</t>
    </rPh>
    <rPh sb="10" eb="11">
      <t>クラ</t>
    </rPh>
    <rPh sb="12" eb="13">
      <t>ヒョウ</t>
    </rPh>
    <phoneticPr fontId="2"/>
  </si>
  <si>
    <r>
      <t xml:space="preserve">補助金
</t>
    </r>
    <r>
      <rPr>
        <sz val="6"/>
        <rFont val="ＭＳ Ｐ明朝"/>
        <family val="1"/>
        <charset val="128"/>
      </rPr>
      <t>（D）</t>
    </r>
    <rPh sb="0" eb="2">
      <t>ホジョ</t>
    </rPh>
    <rPh sb="2" eb="3">
      <t>キン</t>
    </rPh>
    <phoneticPr fontId="2"/>
  </si>
  <si>
    <t>臨時傭役費</t>
  </si>
  <si>
    <t>研究員手当</t>
  </si>
  <si>
    <t>謝　金</t>
  </si>
  <si>
    <t>謝金</t>
  </si>
  <si>
    <t>委員手当</t>
  </si>
  <si>
    <t>（事業費）</t>
  </si>
  <si>
    <t>機械_振興事業補助</t>
  </si>
  <si>
    <t>（物件費）</t>
  </si>
  <si>
    <t>旅　費</t>
  </si>
  <si>
    <t>１．収入の部</t>
  </si>
  <si>
    <t>項目</t>
    <rPh sb="0" eb="2">
      <t>コウモク</t>
    </rPh>
    <phoneticPr fontId="2"/>
  </si>
  <si>
    <t>補助金</t>
    <rPh sb="0" eb="3">
      <t>ホジョキン</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</si>
  <si>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</si>
  <si>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</si>
  <si>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［単位：円］</t>
    <phoneticPr fontId="2"/>
  </si>
  <si>
    <t>２．支出の部</t>
  </si>
  <si>
    <t>補助率</t>
    <phoneticPr fontId="2"/>
  </si>
  <si>
    <r>
      <rPr>
        <sz val="7"/>
        <rFont val="ＭＳ Ｐ明朝"/>
        <family val="1"/>
        <charset val="128"/>
      </rPr>
      <t>自己負担金</t>
    </r>
    <r>
      <rPr>
        <sz val="8"/>
        <rFont val="ＭＳ Ｐ明朝"/>
        <family val="1"/>
        <charset val="128"/>
      </rPr>
      <t xml:space="preserve">
</t>
    </r>
    <r>
      <rPr>
        <sz val="6"/>
        <rFont val="ＭＳ Ｐ明朝"/>
        <family val="1"/>
        <charset val="128"/>
      </rPr>
      <t>（E）</t>
    </r>
    <rPh sb="0" eb="2">
      <t>ジコ</t>
    </rPh>
    <rPh sb="2" eb="5">
      <t>フタンキン</t>
    </rPh>
    <phoneticPr fontId="2"/>
  </si>
  <si>
    <t>算出基礎　／　事業費総額（G）</t>
    <phoneticPr fontId="2"/>
  </si>
  <si>
    <r>
      <rPr>
        <sz val="6"/>
        <rFont val="ＭＳ Ｐ明朝"/>
        <family val="1"/>
        <charset val="128"/>
      </rPr>
      <t>補助対象経費</t>
    </r>
    <r>
      <rPr>
        <sz val="8"/>
        <rFont val="ＭＳ Ｐ明朝"/>
        <family val="1"/>
        <charset val="128"/>
      </rPr>
      <t xml:space="preserve">
</t>
    </r>
    <r>
      <rPr>
        <sz val="6"/>
        <rFont val="ＭＳ Ｐ明朝"/>
        <family val="1"/>
        <charset val="128"/>
      </rPr>
      <t>（F）</t>
    </r>
    <rPh sb="0" eb="2">
      <t>ホジョ</t>
    </rPh>
    <rPh sb="2" eb="4">
      <t>タイショウ</t>
    </rPh>
    <rPh sb="4" eb="6">
      <t>ケイヒ</t>
    </rPh>
    <phoneticPr fontId="2"/>
  </si>
  <si>
    <t>＜事業を簡潔に示す名称、又は、事業項目名を記入してください＞</t>
    <rPh sb="1" eb="3">
      <t>ジギョウ</t>
    </rPh>
    <rPh sb="4" eb="6">
      <t>カンケツ</t>
    </rPh>
    <rPh sb="7" eb="8">
      <t>シメ</t>
    </rPh>
    <rPh sb="9" eb="11">
      <t>メイショウ</t>
    </rPh>
    <rPh sb="12" eb="13">
      <t>マタ</t>
    </rPh>
    <rPh sb="15" eb="17">
      <t>ジギョウ</t>
    </rPh>
    <rPh sb="17" eb="19">
      <t>コウモク</t>
    </rPh>
    <rPh sb="19" eb="20">
      <t>メイ</t>
    </rPh>
    <rPh sb="21" eb="23">
      <t>キニュウ</t>
    </rPh>
    <phoneticPr fontId="2"/>
  </si>
  <si>
    <t>（旅　費）</t>
  </si>
  <si>
    <t>事業費総額</t>
    <rPh sb="0" eb="3">
      <t>ジギョウヒ</t>
    </rPh>
    <rPh sb="3" eb="5">
      <t>ソウガク</t>
    </rPh>
    <phoneticPr fontId="2"/>
  </si>
  <si>
    <t>自己負担分</t>
    <rPh sb="0" eb="2">
      <t>ジコ</t>
    </rPh>
    <rPh sb="2" eb="4">
      <t>フタン</t>
    </rPh>
    <rPh sb="4" eb="5">
      <t>ブン</t>
    </rPh>
    <phoneticPr fontId="2"/>
  </si>
  <si>
    <r>
      <t>補助率</t>
    </r>
    <r>
      <rPr>
        <sz val="7"/>
        <rFont val="ＭＳ Ｐ明朝"/>
        <family val="1"/>
        <charset val="128"/>
      </rPr>
      <t xml:space="preserve">
(C)</t>
    </r>
    <rPh sb="0" eb="3">
      <t>ホジョリツ</t>
    </rPh>
    <phoneticPr fontId="2"/>
  </si>
  <si>
    <t>（内容）
（単価）</t>
  </si>
  <si>
    <t>×</t>
    <phoneticPr fontId="2"/>
  </si>
  <si>
    <t>=</t>
    <phoneticPr fontId="2"/>
  </si>
  <si>
    <t>数量
（単位）</t>
    <rPh sb="4" eb="6">
      <t>タンイ</t>
    </rPh>
    <phoneticPr fontId="2"/>
  </si>
  <si>
    <t xml:space="preserve"> </t>
  </si>
  <si>
    <t>機械_研究補助</t>
  </si>
  <si>
    <t>機械</t>
  </si>
  <si>
    <t>会場費</t>
    <rPh sb="0" eb="3">
      <t>カイジョウヒ</t>
    </rPh>
    <phoneticPr fontId="2"/>
  </si>
  <si>
    <t>運送料</t>
    <rPh sb="0" eb="3">
      <t>ウンソウリョウ</t>
    </rPh>
    <phoneticPr fontId="2"/>
  </si>
  <si>
    <t>資料購入費</t>
    <rPh sb="0" eb="2">
      <t>シリョウ</t>
    </rPh>
    <rPh sb="2" eb="5">
      <t>コウニュウヒ</t>
    </rPh>
    <phoneticPr fontId="2"/>
  </si>
  <si>
    <t>機器借上料</t>
    <rPh sb="0" eb="2">
      <t>キキ</t>
    </rPh>
    <rPh sb="2" eb="3">
      <t>カ</t>
    </rPh>
    <rPh sb="3" eb="4">
      <t>ア</t>
    </rPh>
    <rPh sb="4" eb="5">
      <t>リョウ</t>
    </rPh>
    <phoneticPr fontId="2"/>
  </si>
  <si>
    <t>原稿料</t>
    <rPh sb="0" eb="3">
      <t>ゲンコウリョウ</t>
    </rPh>
    <phoneticPr fontId="2"/>
  </si>
  <si>
    <t>翻訳料</t>
    <rPh sb="0" eb="3">
      <t>ホンヤクリョウ</t>
    </rPh>
    <phoneticPr fontId="2"/>
  </si>
  <si>
    <t>印刷費</t>
    <rPh sb="0" eb="3">
      <t>インサツヒ</t>
    </rPh>
    <phoneticPr fontId="2"/>
  </si>
  <si>
    <t>委託事業費</t>
    <rPh sb="0" eb="2">
      <t>イタク</t>
    </rPh>
    <rPh sb="2" eb="5">
      <t>ジギョウヒ</t>
    </rPh>
    <phoneticPr fontId="2"/>
  </si>
  <si>
    <t>委託調査費</t>
    <rPh sb="0" eb="2">
      <t>イタク</t>
    </rPh>
    <rPh sb="2" eb="5">
      <t>チョウサヒ</t>
    </rPh>
    <phoneticPr fontId="2"/>
  </si>
  <si>
    <t>機械設備拡充</t>
    <rPh sb="0" eb="2">
      <t>キカイ</t>
    </rPh>
    <rPh sb="2" eb="4">
      <t>セツビ</t>
    </rPh>
    <rPh sb="4" eb="6">
      <t>カクジュウ</t>
    </rPh>
    <phoneticPr fontId="2"/>
  </si>
  <si>
    <t>人材育成</t>
    <rPh sb="0" eb="2">
      <t>ジンザイ</t>
    </rPh>
    <rPh sb="2" eb="4">
      <t>イクセイ</t>
    </rPh>
    <phoneticPr fontId="2"/>
  </si>
  <si>
    <t>共同研究</t>
    <rPh sb="0" eb="2">
      <t>キョウドウ</t>
    </rPh>
    <rPh sb="2" eb="4">
      <t>ケンキュウ</t>
    </rPh>
    <phoneticPr fontId="2"/>
  </si>
  <si>
    <t>機械</t>
    <rPh sb="0" eb="2">
      <t>キカイ</t>
    </rPh>
    <phoneticPr fontId="2"/>
  </si>
  <si>
    <t>2/3</t>
  </si>
  <si>
    <t>2/3</t>
    <phoneticPr fontId="2"/>
  </si>
  <si>
    <t>＜機械設備名を記入してください＞</t>
    <rPh sb="1" eb="3">
      <t>キカイ</t>
    </rPh>
    <rPh sb="3" eb="5">
      <t>セツビ</t>
    </rPh>
    <rPh sb="5" eb="6">
      <t>メイ</t>
    </rPh>
    <rPh sb="7" eb="9">
      <t>キニュウ</t>
    </rPh>
    <phoneticPr fontId="2"/>
  </si>
  <si>
    <t>機械_公設試_機械設備拡充</t>
    <rPh sb="7" eb="9">
      <t>キカイ</t>
    </rPh>
    <rPh sb="9" eb="11">
      <t>セツビ</t>
    </rPh>
    <rPh sb="11" eb="13">
      <t>カクジュウ</t>
    </rPh>
    <phoneticPr fontId="2"/>
  </si>
  <si>
    <t>機械_公設試_人材育成等</t>
    <rPh sb="7" eb="9">
      <t>ジンザイ</t>
    </rPh>
    <rPh sb="9" eb="11">
      <t>イクセイ</t>
    </rPh>
    <rPh sb="11" eb="12">
      <t>トウ</t>
    </rPh>
    <phoneticPr fontId="2"/>
  </si>
  <si>
    <t>①</t>
    <phoneticPr fontId="2"/>
  </si>
  <si>
    <t>②</t>
    <phoneticPr fontId="2"/>
  </si>
  <si>
    <t>③</t>
    <phoneticPr fontId="2"/>
  </si>
  <si>
    <t>④</t>
    <phoneticPr fontId="2"/>
  </si>
  <si>
    <t>⑤</t>
    <phoneticPr fontId="2"/>
  </si>
  <si>
    <t>⑥</t>
    <phoneticPr fontId="2"/>
  </si>
  <si>
    <t>⑦</t>
    <phoneticPr fontId="2"/>
  </si>
  <si>
    <t>①選択してください</t>
    <rPh sb="1" eb="3">
      <t>センタク</t>
    </rPh>
    <phoneticPr fontId="2"/>
  </si>
  <si>
    <t>②法人名</t>
    <rPh sb="1" eb="3">
      <t>ホウジン</t>
    </rPh>
    <rPh sb="3" eb="4">
      <t>メイ</t>
    </rPh>
    <phoneticPr fontId="2"/>
  </si>
  <si>
    <t>2/3</t>
    <phoneticPr fontId="2"/>
  </si>
  <si>
    <t>合計</t>
    <rPh sb="0" eb="2">
      <t>ゴウケイ</t>
    </rPh>
    <phoneticPr fontId="2"/>
  </si>
  <si>
    <t>総合計（I)</t>
    <rPh sb="0" eb="1">
      <t>ソウ</t>
    </rPh>
    <rPh sb="1" eb="3">
      <t>ゴウケイ</t>
    </rPh>
    <phoneticPr fontId="2"/>
  </si>
  <si>
    <t>⑤算出基礎　／　事業費総額（G）</t>
    <phoneticPr fontId="2"/>
  </si>
  <si>
    <t xml:space="preserve">                 ⑧自己負担金の調達方法　  　　　　　　 ［単位：円］</t>
    <rPh sb="18" eb="20">
      <t>ジコ</t>
    </rPh>
    <rPh sb="20" eb="23">
      <t>フタンキン</t>
    </rPh>
    <rPh sb="24" eb="26">
      <t>チョウタツ</t>
    </rPh>
    <rPh sb="26" eb="28">
      <t>ホウホウ</t>
    </rPh>
    <rPh sb="39" eb="41">
      <t>タンイ</t>
    </rPh>
    <rPh sb="42" eb="43">
      <t>エン</t>
    </rPh>
    <phoneticPr fontId="2"/>
  </si>
  <si>
    <t>補助率</t>
    <phoneticPr fontId="2"/>
  </si>
  <si>
    <t>①</t>
    <phoneticPr fontId="2"/>
  </si>
  <si>
    <t>１．収入の部</t>
    <phoneticPr fontId="2"/>
  </si>
  <si>
    <t>［単位：円］</t>
    <phoneticPr fontId="2"/>
  </si>
  <si>
    <t>②</t>
    <phoneticPr fontId="2"/>
  </si>
  <si>
    <t>③</t>
    <phoneticPr fontId="2"/>
  </si>
  <si>
    <t>⑤</t>
    <phoneticPr fontId="2"/>
  </si>
  <si>
    <t>算出基礎　／　事業費総額（G）</t>
    <phoneticPr fontId="2"/>
  </si>
  <si>
    <t>内容
（単価）</t>
    <phoneticPr fontId="2"/>
  </si>
  <si>
    <t>×</t>
    <phoneticPr fontId="2"/>
  </si>
  <si>
    <t>=</t>
    <phoneticPr fontId="2"/>
  </si>
  <si>
    <t>⑥</t>
    <phoneticPr fontId="2"/>
  </si>
  <si>
    <t>⑦</t>
    <phoneticPr fontId="2"/>
  </si>
  <si>
    <t>⑦予算額</t>
    <phoneticPr fontId="2"/>
  </si>
  <si>
    <t>①法人名</t>
    <rPh sb="1" eb="3">
      <t>ホウジン</t>
    </rPh>
    <rPh sb="3" eb="4">
      <t>メイ</t>
    </rPh>
    <phoneticPr fontId="2"/>
  </si>
  <si>
    <t>③選択して下さい</t>
    <rPh sb="1" eb="3">
      <t>センタク</t>
    </rPh>
    <rPh sb="5" eb="6">
      <t>クダ</t>
    </rPh>
    <phoneticPr fontId="2"/>
  </si>
  <si>
    <t>⑤節の合計</t>
    <rPh sb="1" eb="2">
      <t>セツ</t>
    </rPh>
    <rPh sb="3" eb="5">
      <t>ゴウケイ</t>
    </rPh>
    <phoneticPr fontId="2"/>
  </si>
  <si>
    <r>
      <rPr>
        <b/>
        <sz val="18"/>
        <rFont val="ＭＳ Ｐゴシック"/>
        <family val="3"/>
        <charset val="128"/>
      </rPr>
      <t>作業手順</t>
    </r>
    <r>
      <rPr>
        <b/>
        <sz val="16"/>
        <rFont val="ＭＳ Ｐゴシック"/>
        <family val="3"/>
        <charset val="128"/>
      </rPr>
      <t>　①～⑦の順番に作業してください。</t>
    </r>
    <rPh sb="0" eb="2">
      <t>サギョウ</t>
    </rPh>
    <rPh sb="2" eb="4">
      <t>テジュン</t>
    </rPh>
    <rPh sb="9" eb="11">
      <t>ジュンバン</t>
    </rPh>
    <rPh sb="12" eb="14">
      <t>サギョウ</t>
    </rPh>
    <phoneticPr fontId="2"/>
  </si>
  <si>
    <t>機械_公設試_共同研究</t>
    <rPh sb="7" eb="9">
      <t>キョウドウ</t>
    </rPh>
    <rPh sb="9" eb="11">
      <t>ケンキュウ</t>
    </rPh>
    <phoneticPr fontId="2"/>
  </si>
  <si>
    <t>⑥予算額</t>
    <phoneticPr fontId="2"/>
  </si>
  <si>
    <t xml:space="preserve">                　⑦自己負担金の調達方法　  　　　　　　 ［単位：円］</t>
    <rPh sb="18" eb="20">
      <t>ジコ</t>
    </rPh>
    <rPh sb="20" eb="23">
      <t>フタンキン</t>
    </rPh>
    <rPh sb="24" eb="26">
      <t>チョウタツ</t>
    </rPh>
    <rPh sb="26" eb="28">
      <t>ホウホウ</t>
    </rPh>
    <rPh sb="39" eb="41">
      <t>タンイ</t>
    </rPh>
    <rPh sb="42" eb="43">
      <t>エン</t>
    </rPh>
    <phoneticPr fontId="2"/>
  </si>
  <si>
    <t>＜④例：セミナーにかかる講師旅費　東京～大阪＞</t>
    <rPh sb="2" eb="3">
      <t>レイ</t>
    </rPh>
    <rPh sb="12" eb="14">
      <t>コウシ</t>
    </rPh>
    <rPh sb="14" eb="16">
      <t>リョヒ</t>
    </rPh>
    <rPh sb="17" eb="19">
      <t>トウキョウ</t>
    </rPh>
    <rPh sb="20" eb="22">
      <t>オオサカ</t>
    </rPh>
    <phoneticPr fontId="2"/>
  </si>
  <si>
    <t>＜④例：調査研究旅費　東京～福岡＞</t>
    <rPh sb="2" eb="3">
      <t>レイ</t>
    </rPh>
    <rPh sb="4" eb="6">
      <t>チョウサ</t>
    </rPh>
    <rPh sb="6" eb="8">
      <t>ケンキュウ</t>
    </rPh>
    <rPh sb="8" eb="10">
      <t>リョヒ</t>
    </rPh>
    <rPh sb="11" eb="13">
      <t>トウキョウ</t>
    </rPh>
    <rPh sb="14" eb="16">
      <t>フクオカ</t>
    </rPh>
    <phoneticPr fontId="2"/>
  </si>
  <si>
    <t>＜⑤例：○○○装置＞</t>
    <rPh sb="2" eb="3">
      <t>レイ</t>
    </rPh>
    <rPh sb="7" eb="9">
      <t>ソウチ</t>
    </rPh>
    <phoneticPr fontId="2"/>
  </si>
  <si>
    <t>＜⑤例：○○○機器＞</t>
    <rPh sb="2" eb="3">
      <t>レイ</t>
    </rPh>
    <rPh sb="7" eb="9">
      <t>キキ</t>
    </rPh>
    <phoneticPr fontId="2"/>
  </si>
  <si>
    <t>＜③このセルに事業を簡潔に示す名称、又は、事業項目名を入力してください＞</t>
    <rPh sb="7" eb="9">
      <t>ジギョウ</t>
    </rPh>
    <rPh sb="10" eb="12">
      <t>カンケツ</t>
    </rPh>
    <rPh sb="13" eb="14">
      <t>シメ</t>
    </rPh>
    <rPh sb="15" eb="17">
      <t>メイショウ</t>
    </rPh>
    <rPh sb="18" eb="19">
      <t>マタ</t>
    </rPh>
    <rPh sb="21" eb="23">
      <t>ジギョウ</t>
    </rPh>
    <rPh sb="23" eb="25">
      <t>コウモク</t>
    </rPh>
    <rPh sb="25" eb="26">
      <t>メイ</t>
    </rPh>
    <rPh sb="27" eb="29">
      <t>ニュウリョク</t>
    </rPh>
    <phoneticPr fontId="2"/>
  </si>
  <si>
    <t>④機械設備名を入力してください</t>
    <rPh sb="1" eb="3">
      <t>キカイ</t>
    </rPh>
    <rPh sb="3" eb="5">
      <t>セツビ</t>
    </rPh>
    <rPh sb="5" eb="6">
      <t>メイ</t>
    </rPh>
    <rPh sb="7" eb="9">
      <t>ニュウリョク</t>
    </rPh>
    <phoneticPr fontId="2"/>
  </si>
  <si>
    <t>④選択して下さい</t>
    <rPh sb="1" eb="3">
      <t>センタク</t>
    </rPh>
    <rPh sb="5" eb="6">
      <t>クダ</t>
    </rPh>
    <phoneticPr fontId="2"/>
  </si>
  <si>
    <t>旅費</t>
    <phoneticPr fontId="2"/>
  </si>
  <si>
    <t>その他（諸費）</t>
    <rPh sb="2" eb="3">
      <t>タ</t>
    </rPh>
    <rPh sb="4" eb="6">
      <t>ショヒ</t>
    </rPh>
    <phoneticPr fontId="2"/>
  </si>
  <si>
    <t>③前　　　年　　　度　　　交　　　付　　　決　　　定　　　額</t>
    <rPh sb="1" eb="2">
      <t>マエ</t>
    </rPh>
    <rPh sb="5" eb="6">
      <t>トシ</t>
    </rPh>
    <rPh sb="9" eb="10">
      <t>ド</t>
    </rPh>
    <rPh sb="13" eb="14">
      <t>コウ</t>
    </rPh>
    <rPh sb="17" eb="18">
      <t>ツキ</t>
    </rPh>
    <rPh sb="21" eb="22">
      <t>ケッ</t>
    </rPh>
    <rPh sb="25" eb="26">
      <t>サダム</t>
    </rPh>
    <rPh sb="29" eb="30">
      <t>ガク</t>
    </rPh>
    <phoneticPr fontId="2"/>
  </si>
  <si>
    <t>③前　　　年　　　度　　　交　　　付　　　決　　　定　　　額</t>
    <rPh sb="1" eb="2">
      <t>マエ</t>
    </rPh>
    <rPh sb="5" eb="6">
      <t>ネン</t>
    </rPh>
    <rPh sb="9" eb="10">
      <t>タビ</t>
    </rPh>
    <rPh sb="13" eb="14">
      <t>コウ</t>
    </rPh>
    <rPh sb="17" eb="18">
      <t>ツキ</t>
    </rPh>
    <rPh sb="21" eb="22">
      <t>ケッ</t>
    </rPh>
    <rPh sb="25" eb="26">
      <t>サダム</t>
    </rPh>
    <rPh sb="29" eb="30">
      <t>ガク</t>
    </rPh>
    <phoneticPr fontId="2"/>
  </si>
  <si>
    <t>②前　　　年　　　度　　　交　　　付　　　決　　　定　　　額</t>
    <rPh sb="1" eb="2">
      <t>マエ</t>
    </rPh>
    <rPh sb="5" eb="6">
      <t>ネン</t>
    </rPh>
    <rPh sb="9" eb="10">
      <t>タビ</t>
    </rPh>
    <rPh sb="13" eb="14">
      <t>コウ</t>
    </rPh>
    <rPh sb="17" eb="18">
      <t>ツキ</t>
    </rPh>
    <rPh sb="21" eb="22">
      <t>ケッ</t>
    </rPh>
    <rPh sb="25" eb="26">
      <t>サダム</t>
    </rPh>
    <rPh sb="29" eb="30">
      <t>ガク</t>
    </rPh>
    <phoneticPr fontId="2"/>
  </si>
  <si>
    <t>物件費</t>
    <rPh sb="0" eb="3">
      <t>ブッケンヒ</t>
    </rPh>
    <phoneticPr fontId="2"/>
  </si>
  <si>
    <t>物件費</t>
    <rPh sb="0" eb="3">
      <t>ブッケンヒ</t>
    </rPh>
    <phoneticPr fontId="2"/>
  </si>
  <si>
    <t>人件費</t>
    <rPh sb="0" eb="3">
      <t>ジンケンヒ</t>
    </rPh>
    <phoneticPr fontId="2"/>
  </si>
  <si>
    <t>消耗什器備品費</t>
    <rPh sb="0" eb="4">
      <t>ショウモウジュウキ</t>
    </rPh>
    <rPh sb="4" eb="6">
      <t>ビヒン</t>
    </rPh>
    <rPh sb="6" eb="7">
      <t>ヒ</t>
    </rPh>
    <phoneticPr fontId="2"/>
  </si>
  <si>
    <t>〔2027年度補助要望用〕</t>
    <phoneticPr fontId="2"/>
  </si>
  <si>
    <t>2027年度公設工業試験研究所における機械設備拡充補助事業</t>
    <rPh sb="4" eb="6">
      <t>ネンド</t>
    </rPh>
    <rPh sb="25" eb="27">
      <t>ホジョ</t>
    </rPh>
    <phoneticPr fontId="2"/>
  </si>
  <si>
    <t>2027年度公設工業試験研究所における人材育成補助事業</t>
    <rPh sb="4" eb="6">
      <t>ネンド</t>
    </rPh>
    <rPh sb="19" eb="21">
      <t>ジンザイ</t>
    </rPh>
    <rPh sb="21" eb="23">
      <t>イクセイ</t>
    </rPh>
    <rPh sb="23" eb="25">
      <t>ホジョ</t>
    </rPh>
    <rPh sb="25" eb="27">
      <t>ジギョウ</t>
    </rPh>
    <phoneticPr fontId="2"/>
  </si>
  <si>
    <t>2027年度公設工業試験研究所における共同研究補助事業</t>
    <rPh sb="4" eb="6">
      <t>ネンド</t>
    </rPh>
    <rPh sb="19" eb="21">
      <t>キョウドウ</t>
    </rPh>
    <rPh sb="21" eb="23">
      <t>ケンキュウ</t>
    </rPh>
    <rPh sb="23" eb="25">
      <t>ホジョ</t>
    </rPh>
    <rPh sb="25" eb="27">
      <t>ジギョウ</t>
    </rPh>
    <phoneticPr fontId="2"/>
  </si>
  <si>
    <t>MA4010</t>
    <phoneticPr fontId="2"/>
  </si>
  <si>
    <t>MA4020</t>
    <phoneticPr fontId="2"/>
  </si>
  <si>
    <t>MA4030</t>
    <phoneticPr fontId="2"/>
  </si>
  <si>
    <t>事業区分</t>
    <rPh sb="0" eb="2">
      <t>ジギョウ</t>
    </rPh>
    <rPh sb="2" eb="4">
      <t>クブン</t>
    </rPh>
    <phoneticPr fontId="2"/>
  </si>
  <si>
    <t>機械_公設試_機械設備拡充</t>
    <phoneticPr fontId="2"/>
  </si>
  <si>
    <t>2027年度公設工業試験研究所における機械設備拡充補助事業</t>
    <phoneticPr fontId="2"/>
  </si>
  <si>
    <t>機械_公設試_人材育成等</t>
    <phoneticPr fontId="2"/>
  </si>
  <si>
    <t>2027年度公設工業試験研究所における人材育成補助事業</t>
    <phoneticPr fontId="2"/>
  </si>
  <si>
    <t>機械_公設試_共同研究</t>
    <phoneticPr fontId="2"/>
  </si>
  <si>
    <t>2027年度公設工業試験研究所における共同研究補助事業</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</si>
</sst>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00000"/>
    <numFmt numFmtId="178" formatCode="#,##0_ ;[Red]\-#,##0\ "/>
    <numFmt numFmtId="179" formatCode="#,##0_);[Red]\(#,##0\)"/>
    <numFmt numFmtId="180" formatCode="_ * #,##0;@"/>
    <numFmt numFmtId="181" formatCode="0&quot;万&quot;\_x000a_0000"/>
    <numFmt numFmtId="182" formatCode="0_ "/>
  </numFmts>
  <fonts count="20">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sz val="6"/>
      <name val="ＭＳ Ｐ明朝"/>
      <family val="1"/>
      <charset val="128"/>
    </font>
    <font>
      <sz val="8"/>
      <name val="ＭＳ Ｐ明朝"/>
      <family val="1"/>
      <charset val="128"/>
    </font>
    <font>
      <sz val="7"/>
      <name val="ＭＳ Ｐ明朝"/>
      <family val="1"/>
      <charset val="128"/>
    </font>
    <font>
      <b/>
      <sz val="8"/>
      <name val="ＭＳ Ｐ明朝"/>
      <family val="1"/>
      <charset val="128"/>
    </font>
    <font>
      <b/>
      <sz val="13"/>
      <name val="ＭＳ Ｐゴシック"/>
      <family val="3"/>
      <charset val="128"/>
    </font>
    <font>
      <b/>
      <sz val="20"/>
      <name val="ＭＳ Ｐゴシック"/>
      <family val="3"/>
      <charset val="128"/>
    </font>
    <font>
      <b/>
      <sz val="16"/>
      <name val="ＭＳ Ｐゴシック"/>
      <family val="3"/>
      <charset val="128"/>
    </font>
    <font>
      <b/>
      <sz val="18"/>
      <name val="ＭＳ Ｐゴシック"/>
      <family val="3"/>
      <charset val="128"/>
    </font>
    <font>
      <sz val="8"/>
      <color rgb="FF333333"/>
      <name val="ＭＳ Ｐ明朝"/>
      <family val="1"/>
      <charset val="128"/>
    </font>
    <font>
      <b/>
      <sz val="9"/>
      <color indexed="81"/>
      <name val="MS P ゴシック"/>
      <family val="3"/>
      <charset val="128"/>
    </font>
    <font>
      <sz val="11"/>
      <color theme="1"/>
      <name val="ＭＳ ゴシック"/>
      <family val="2"/>
      <charset val="128"/>
    </font>
  </fonts>
  <fills count="18">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rgb="FFFFFF00"/>
        <bgColor indexed="64"/>
      </patternFill>
    </fill>
    <fill>
      <patternFill patternType="solid">
        <fgColor rgb="FF00B050"/>
        <bgColor indexed="64"/>
      </patternFill>
    </fill>
    <fill>
      <patternFill patternType="solid">
        <fgColor theme="6" tint="0.59996337778862885"/>
        <bgColor indexed="64"/>
      </patternFill>
    </fill>
    <fill>
      <patternFill patternType="solid">
        <fgColor theme="5" tint="0.59996337778862885"/>
        <bgColor indexed="64"/>
      </patternFill>
    </fill>
    <fill>
      <patternFill patternType="solid">
        <fgColor theme="0" tint="-0.24994659260841701"/>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59996337778862885"/>
        <bgColor indexed="64"/>
      </patternFill>
    </fill>
  </fills>
  <borders count="39">
    <border>
      <left/>
      <right/>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hair">
        <color indexed="64"/>
      </left>
      <right style="hair">
        <color indexed="64"/>
      </right>
      <top style="double">
        <color indexed="64"/>
      </top>
      <bottom style="thin">
        <color indexed="64"/>
      </bottom>
      <diagonal/>
    </border>
    <border>
      <left style="hair">
        <color indexed="64"/>
      </left>
      <right/>
      <top/>
      <bottom/>
      <diagonal/>
    </border>
    <border>
      <left/>
      <right style="thin">
        <color indexed="64"/>
      </right>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0" fontId="19" fillId="0" borderId="0">
      <alignment vertical="center"/>
    </xf>
  </cellStyleXfs>
  <cellXfs count="199">
    <xf numFmtId="0" fontId="0" fillId="0" borderId="0" xfId="0">
      <alignment vertical="center"/>
    </xf>
    <xf numFmtId="0" fontId="4" fillId="0" borderId="0" xfId="0" applyFont="1">
      <alignment vertical="center"/>
    </xf>
    <xf numFmtId="0" fontId="6" fillId="0" borderId="0" xfId="0" applyFont="1" applyAlignment="1">
      <alignment horizontal="center" vertical="center"/>
    </xf>
    <xf numFmtId="12" fontId="11" fillId="0" borderId="1" xfId="0" applyNumberFormat="1" applyFont="1" applyBorder="1" applyAlignment="1" applyProtection="1">
      <alignment horizontal="center" vertical="center"/>
      <protection locked="0"/>
    </xf>
    <xf numFmtId="12" fontId="10" fillId="0" borderId="2" xfId="0" applyNumberFormat="1" applyFont="1" applyBorder="1" applyAlignment="1" applyProtection="1">
      <alignment horizontal="center" vertical="center"/>
      <protection locked="0"/>
    </xf>
    <xf numFmtId="0" fontId="1" fillId="0" borderId="0" xfId="2"/>
    <xf numFmtId="0" fontId="1" fillId="0" borderId="3" xfId="2" applyBorder="1" applyAlignment="1">
      <alignment vertical="center"/>
    </xf>
    <xf numFmtId="0" fontId="1" fillId="0" borderId="0" xfId="2" applyAlignment="1">
      <alignment vertical="center"/>
    </xf>
    <xf numFmtId="0" fontId="6" fillId="0" borderId="0" xfId="0" applyFont="1" applyAlignment="1">
      <alignment horizontal="center" vertical="center" shrinkToFit="1"/>
    </xf>
    <xf numFmtId="0" fontId="6" fillId="0" borderId="0" xfId="0" applyFont="1" applyAlignment="1">
      <alignment horizontal="left" vertical="center" shrinkToFit="1"/>
    </xf>
    <xf numFmtId="0" fontId="6" fillId="0" borderId="3" xfId="0" applyFont="1" applyBorder="1" applyAlignment="1">
      <alignment horizontal="center" vertical="center"/>
    </xf>
    <xf numFmtId="0" fontId="0" fillId="0" borderId="0" xfId="2" applyFont="1"/>
    <xf numFmtId="0" fontId="0" fillId="0" borderId="0" xfId="2" applyFont="1" applyAlignment="1">
      <alignment vertical="center"/>
    </xf>
    <xf numFmtId="49" fontId="10" fillId="0" borderId="4" xfId="0" applyNumberFormat="1" applyFont="1" applyBorder="1" applyAlignment="1" applyProtection="1">
      <alignment vertical="center" shrinkToFit="1"/>
      <protection locked="0"/>
    </xf>
    <xf numFmtId="49" fontId="1" fillId="0" borderId="3" xfId="2" applyNumberFormat="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xf>
    <xf numFmtId="179" fontId="10" fillId="0" borderId="1" xfId="0" applyNumberFormat="1" applyFont="1" applyBorder="1" applyAlignment="1">
      <alignment horizontal="right" vertical="center"/>
    </xf>
    <xf numFmtId="179" fontId="10" fillId="0" borderId="1" xfId="0" applyNumberFormat="1" applyFont="1" applyBorder="1" applyAlignment="1" applyProtection="1">
      <alignment horizontal="right" vertical="center"/>
      <protection locked="0"/>
    </xf>
    <xf numFmtId="0" fontId="6" fillId="0" borderId="3" xfId="0" applyFont="1" applyBorder="1" applyAlignment="1">
      <alignment horizontal="center" vertical="center" shrinkToFit="1"/>
    </xf>
    <xf numFmtId="0" fontId="6" fillId="0" borderId="0" xfId="0" applyFont="1">
      <alignment vertical="center"/>
    </xf>
    <xf numFmtId="0" fontId="6" fillId="0" borderId="0" xfId="0" applyFont="1" applyAlignment="1">
      <alignment horizontal="right" vertical="center"/>
    </xf>
    <xf numFmtId="0" fontId="6" fillId="0" borderId="0" xfId="0" applyFont="1" applyAlignment="1">
      <alignment horizontal="centerContinuous" vertical="center"/>
    </xf>
    <xf numFmtId="176" fontId="6" fillId="0" borderId="0" xfId="0" applyNumberFormat="1" applyFont="1" applyAlignment="1">
      <alignment horizontal="right" vertical="center"/>
    </xf>
    <xf numFmtId="0" fontId="6" fillId="0" borderId="9" xfId="0" applyFont="1" applyBorder="1">
      <alignment vertical="center"/>
    </xf>
    <xf numFmtId="49" fontId="10" fillId="0" borderId="10" xfId="0" applyNumberFormat="1" applyFont="1" applyBorder="1" applyAlignment="1">
      <alignment horizontal="center" vertical="center"/>
    </xf>
    <xf numFmtId="0" fontId="4" fillId="0" borderId="0" xfId="0" applyFont="1" applyAlignment="1">
      <alignment horizontal="right" vertical="center"/>
    </xf>
    <xf numFmtId="0" fontId="1" fillId="0" borderId="0" xfId="2" applyAlignment="1">
      <alignment vertical="top" wrapText="1"/>
    </xf>
    <xf numFmtId="181" fontId="1" fillId="0" borderId="0" xfId="2" applyNumberFormat="1" applyAlignment="1">
      <alignment vertical="top" wrapText="1"/>
    </xf>
    <xf numFmtId="49" fontId="12" fillId="0" borderId="11" xfId="0" applyNumberFormat="1" applyFont="1" applyBorder="1" applyProtection="1">
      <alignment vertical="center"/>
      <protection locked="0"/>
    </xf>
    <xf numFmtId="0" fontId="13" fillId="0" borderId="9" xfId="0" applyFont="1" applyBorder="1" applyAlignment="1">
      <alignment horizontal="center" vertical="center" shrinkToFit="1"/>
    </xf>
    <xf numFmtId="12" fontId="11" fillId="0" borderId="12" xfId="0" applyNumberFormat="1" applyFont="1" applyBorder="1" applyAlignment="1">
      <alignment horizontal="center" vertical="center"/>
    </xf>
    <xf numFmtId="179" fontId="10" fillId="0" borderId="0" xfId="0" applyNumberFormat="1" applyFont="1" applyAlignment="1" applyProtection="1">
      <alignment horizontal="right" vertical="center" shrinkToFit="1"/>
      <protection locked="0"/>
    </xf>
    <xf numFmtId="179" fontId="10" fillId="0" borderId="12" xfId="1" applyNumberFormat="1" applyFont="1" applyBorder="1" applyAlignment="1">
      <alignment horizontal="right" vertical="center" shrinkToFit="1"/>
    </xf>
    <xf numFmtId="179" fontId="10" fillId="0" borderId="12" xfId="1" applyNumberFormat="1" applyFont="1" applyBorder="1" applyAlignment="1" applyProtection="1">
      <alignment horizontal="right" vertical="center" shrinkToFit="1"/>
      <protection locked="0"/>
    </xf>
    <xf numFmtId="179" fontId="10" fillId="0" borderId="15" xfId="0" applyNumberFormat="1" applyFont="1" applyBorder="1" applyAlignment="1" applyProtection="1">
      <alignment vertical="center" shrinkToFit="1"/>
      <protection locked="0"/>
    </xf>
    <xf numFmtId="179" fontId="10" fillId="0" borderId="16" xfId="0" applyNumberFormat="1" applyFont="1" applyBorder="1" applyAlignment="1" applyProtection="1">
      <alignment horizontal="right" vertical="center" shrinkToFit="1"/>
      <protection locked="0"/>
    </xf>
    <xf numFmtId="179" fontId="10" fillId="0" borderId="0" xfId="0" applyNumberFormat="1" applyFont="1" applyProtection="1">
      <alignment vertical="center"/>
      <protection locked="0"/>
    </xf>
    <xf numFmtId="179" fontId="10" fillId="0" borderId="0" xfId="0" applyNumberFormat="1" applyFont="1" applyAlignment="1" applyProtection="1">
      <alignment horizontal="center" vertical="center"/>
      <protection locked="0"/>
    </xf>
    <xf numFmtId="179" fontId="10" fillId="0" borderId="14" xfId="0" applyNumberFormat="1" applyFont="1" applyBorder="1" applyAlignment="1">
      <alignment horizontal="right" vertical="center" shrinkToFit="1"/>
    </xf>
    <xf numFmtId="179" fontId="10" fillId="0" borderId="2" xfId="1" applyNumberFormat="1" applyFont="1" applyFill="1" applyBorder="1" applyAlignment="1">
      <alignment horizontal="right" vertical="center" shrinkToFit="1"/>
    </xf>
    <xf numFmtId="179" fontId="10" fillId="0" borderId="2" xfId="1" applyNumberFormat="1" applyFont="1" applyFill="1" applyBorder="1" applyAlignment="1" applyProtection="1">
      <alignment horizontal="right" vertical="center" shrinkToFit="1"/>
      <protection locked="0"/>
    </xf>
    <xf numFmtId="49" fontId="0" fillId="0" borderId="3" xfId="2" applyNumberFormat="1" applyFont="1" applyBorder="1" applyAlignment="1">
      <alignment horizontal="center" vertical="center"/>
    </xf>
    <xf numFmtId="179" fontId="10" fillId="0" borderId="20" xfId="0" applyNumberFormat="1" applyFont="1" applyBorder="1" applyAlignment="1" applyProtection="1">
      <alignment vertical="center" shrinkToFit="1"/>
      <protection locked="0"/>
    </xf>
    <xf numFmtId="0" fontId="5" fillId="0" borderId="3" xfId="0" applyFont="1" applyBorder="1" applyAlignment="1">
      <alignment horizontal="center" vertical="center" shrinkToFit="1"/>
    </xf>
    <xf numFmtId="179" fontId="0" fillId="0" borderId="0" xfId="0" applyNumberFormat="1">
      <alignment vertical="center"/>
    </xf>
    <xf numFmtId="0" fontId="1" fillId="0" borderId="3" xfId="2" applyBorder="1" applyAlignment="1">
      <alignment horizontal="left" vertical="center" shrinkToFit="1"/>
    </xf>
    <xf numFmtId="0" fontId="1" fillId="0" borderId="3" xfId="2" applyBorder="1" applyAlignment="1">
      <alignment horizontal="left" vertical="center"/>
    </xf>
    <xf numFmtId="0" fontId="1" fillId="0" borderId="5" xfId="2" applyBorder="1" applyAlignment="1">
      <alignment horizontal="center" vertical="center" shrinkToFit="1"/>
    </xf>
    <xf numFmtId="0" fontId="0" fillId="0" borderId="0" xfId="2" quotePrefix="1" applyFont="1" applyAlignment="1">
      <alignment vertical="center"/>
    </xf>
    <xf numFmtId="180" fontId="4" fillId="2" borderId="0" xfId="0" applyNumberFormat="1" applyFont="1" applyFill="1" applyAlignment="1">
      <alignment horizontal="center" vertical="center"/>
    </xf>
    <xf numFmtId="180" fontId="10" fillId="2" borderId="14" xfId="1" applyNumberFormat="1" applyFont="1" applyFill="1" applyBorder="1" applyAlignment="1" applyProtection="1">
      <alignment vertical="center"/>
    </xf>
    <xf numFmtId="0" fontId="0" fillId="0" borderId="3" xfId="2" applyFont="1" applyBorder="1" applyAlignment="1">
      <alignment vertical="center"/>
    </xf>
    <xf numFmtId="0" fontId="0" fillId="0" borderId="3" xfId="2" quotePrefix="1" applyFont="1" applyBorder="1" applyAlignment="1">
      <alignment vertical="center"/>
    </xf>
    <xf numFmtId="0" fontId="14" fillId="0" borderId="0" xfId="0" applyFont="1">
      <alignment vertical="center"/>
    </xf>
    <xf numFmtId="0" fontId="6" fillId="0" borderId="0" xfId="0" applyFont="1" applyAlignment="1" applyProtection="1">
      <alignment horizontal="left" vertical="center" shrinkToFit="1"/>
      <protection locked="0"/>
    </xf>
    <xf numFmtId="0" fontId="15" fillId="0" borderId="0" xfId="0" applyFont="1">
      <alignment vertical="center"/>
    </xf>
    <xf numFmtId="0" fontId="6" fillId="0" borderId="0" xfId="0" applyFont="1" applyAlignment="1">
      <alignment vertical="center" shrinkToFit="1"/>
    </xf>
    <xf numFmtId="0" fontId="0" fillId="0" borderId="0" xfId="0"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10" fillId="0" borderId="0" xfId="0" applyFont="1" applyAlignment="1">
      <alignment horizontal="center" vertical="center" wrapText="1"/>
    </xf>
    <xf numFmtId="0" fontId="4" fillId="0" borderId="0" xfId="0" applyFont="1" applyAlignment="1">
      <alignment horizontal="right" vertical="center" wrapText="1"/>
    </xf>
    <xf numFmtId="179" fontId="10" fillId="0" borderId="0" xfId="0" applyNumberFormat="1" applyFont="1" applyAlignment="1">
      <alignment horizontal="left" vertical="center" shrinkToFit="1"/>
    </xf>
    <xf numFmtId="180" fontId="10" fillId="2" borderId="0" xfId="1" applyNumberFormat="1" applyFont="1" applyFill="1" applyBorder="1" applyAlignment="1" applyProtection="1">
      <alignment horizontal="left" vertical="center"/>
    </xf>
    <xf numFmtId="180" fontId="10" fillId="2" borderId="0" xfId="1" applyNumberFormat="1" applyFont="1" applyFill="1" applyBorder="1" applyAlignment="1" applyProtection="1">
      <alignment vertical="center"/>
    </xf>
    <xf numFmtId="0" fontId="5" fillId="4" borderId="3" xfId="0" applyFont="1" applyFill="1" applyBorder="1" applyAlignment="1">
      <alignment horizontal="center" vertical="center" shrinkToFit="1"/>
    </xf>
    <xf numFmtId="49" fontId="12" fillId="5" borderId="11" xfId="0" applyNumberFormat="1" applyFont="1" applyFill="1" applyBorder="1" applyProtection="1">
      <alignment vertical="center"/>
      <protection locked="0"/>
    </xf>
    <xf numFmtId="12" fontId="11" fillId="5" borderId="1" xfId="0" applyNumberFormat="1" applyFont="1" applyFill="1" applyBorder="1" applyAlignment="1" applyProtection="1">
      <alignment horizontal="center" vertical="center" shrinkToFit="1"/>
      <protection locked="0"/>
    </xf>
    <xf numFmtId="179" fontId="10" fillId="5" borderId="1" xfId="0" applyNumberFormat="1" applyFont="1" applyFill="1" applyBorder="1" applyAlignment="1">
      <alignment horizontal="right" vertical="center" shrinkToFit="1"/>
    </xf>
    <xf numFmtId="179" fontId="10" fillId="5" borderId="1" xfId="0" applyNumberFormat="1" applyFont="1" applyFill="1" applyBorder="1" applyAlignment="1" applyProtection="1">
      <alignment horizontal="right" vertical="center" shrinkToFit="1"/>
      <protection locked="0"/>
    </xf>
    <xf numFmtId="179" fontId="10" fillId="5" borderId="17" xfId="0" applyNumberFormat="1" applyFont="1" applyFill="1" applyBorder="1" applyAlignment="1" applyProtection="1">
      <alignment vertical="center" shrinkToFit="1"/>
      <protection locked="0"/>
    </xf>
    <xf numFmtId="179" fontId="10" fillId="5" borderId="18" xfId="0" applyNumberFormat="1" applyFont="1" applyFill="1" applyBorder="1" applyAlignment="1" applyProtection="1">
      <alignment vertical="center" shrinkToFit="1"/>
      <protection locked="0"/>
    </xf>
    <xf numFmtId="179" fontId="10" fillId="5" borderId="19" xfId="0" applyNumberFormat="1" applyFont="1" applyFill="1" applyBorder="1" applyAlignment="1" applyProtection="1">
      <alignment vertical="center" shrinkToFit="1"/>
      <protection locked="0"/>
    </xf>
    <xf numFmtId="49" fontId="10" fillId="5" borderId="4" xfId="0" applyNumberFormat="1" applyFont="1" applyFill="1" applyBorder="1" applyAlignment="1" applyProtection="1">
      <alignment horizontal="left" vertical="center" shrinkToFit="1"/>
      <protection locked="0"/>
    </xf>
    <xf numFmtId="12" fontId="10" fillId="5" borderId="2" xfId="0" applyNumberFormat="1" applyFont="1" applyFill="1" applyBorder="1" applyAlignment="1" applyProtection="1">
      <alignment horizontal="center" vertical="center" shrinkToFit="1"/>
      <protection locked="0"/>
    </xf>
    <xf numFmtId="179" fontId="10" fillId="5" borderId="2" xfId="1" applyNumberFormat="1" applyFont="1" applyFill="1" applyBorder="1" applyAlignment="1">
      <alignment horizontal="right" vertical="center" shrinkToFit="1"/>
    </xf>
    <xf numFmtId="179" fontId="10" fillId="5" borderId="2" xfId="1" applyNumberFormat="1" applyFont="1" applyFill="1" applyBorder="1" applyAlignment="1" applyProtection="1">
      <alignment horizontal="right" vertical="center" shrinkToFit="1"/>
      <protection locked="0"/>
    </xf>
    <xf numFmtId="179" fontId="10" fillId="5" borderId="13" xfId="0" applyNumberFormat="1" applyFont="1" applyFill="1" applyBorder="1" applyAlignment="1" applyProtection="1">
      <alignment horizontal="right" vertical="center" shrinkToFit="1"/>
      <protection locked="0"/>
    </xf>
    <xf numFmtId="179" fontId="10" fillId="5" borderId="0" xfId="0" applyNumberFormat="1" applyFont="1" applyFill="1" applyAlignment="1" applyProtection="1">
      <alignment horizontal="center" vertical="center" shrinkToFit="1"/>
      <protection locked="0"/>
    </xf>
    <xf numFmtId="179" fontId="10" fillId="5" borderId="0" xfId="0" applyNumberFormat="1" applyFont="1" applyFill="1" applyAlignment="1" applyProtection="1">
      <alignment horizontal="right" vertical="center" shrinkToFit="1"/>
      <protection locked="0"/>
    </xf>
    <xf numFmtId="179" fontId="10" fillId="5" borderId="14" xfId="0" applyNumberFormat="1" applyFont="1" applyFill="1" applyBorder="1" applyAlignment="1" applyProtection="1">
      <alignment horizontal="right" vertical="center" shrinkToFit="1"/>
      <protection locked="0"/>
    </xf>
    <xf numFmtId="179" fontId="10" fillId="5" borderId="0" xfId="1" applyNumberFormat="1" applyFont="1" applyFill="1" applyBorder="1" applyAlignment="1" applyProtection="1">
      <alignment horizontal="right" vertical="center" shrinkToFit="1"/>
      <protection locked="0"/>
    </xf>
    <xf numFmtId="179" fontId="10" fillId="5" borderId="14" xfId="1" applyNumberFormat="1" applyFont="1" applyFill="1" applyBorder="1" applyAlignment="1" applyProtection="1">
      <alignment horizontal="right" vertical="center" shrinkToFit="1"/>
    </xf>
    <xf numFmtId="49" fontId="10" fillId="5" borderId="10" xfId="0" applyNumberFormat="1" applyFont="1" applyFill="1" applyBorder="1" applyAlignment="1">
      <alignment horizontal="center" vertical="center" shrinkToFit="1"/>
    </xf>
    <xf numFmtId="12" fontId="11" fillId="5" borderId="12" xfId="0" applyNumberFormat="1" applyFont="1" applyFill="1" applyBorder="1" applyAlignment="1">
      <alignment horizontal="center" vertical="center" shrinkToFit="1"/>
    </xf>
    <xf numFmtId="179" fontId="10" fillId="5" borderId="12" xfId="1" applyNumberFormat="1" applyFont="1" applyFill="1" applyBorder="1" applyAlignment="1">
      <alignment horizontal="right" vertical="center" shrinkToFit="1"/>
    </xf>
    <xf numFmtId="179" fontId="10" fillId="5" borderId="12" xfId="1" applyNumberFormat="1" applyFont="1" applyFill="1" applyBorder="1" applyAlignment="1" applyProtection="1">
      <alignment horizontal="right" vertical="center" shrinkToFit="1"/>
      <protection locked="0"/>
    </xf>
    <xf numFmtId="179" fontId="10" fillId="5" borderId="15" xfId="0" applyNumberFormat="1" applyFont="1" applyFill="1" applyBorder="1" applyAlignment="1" applyProtection="1">
      <alignment vertical="center" shrinkToFit="1"/>
      <protection locked="0"/>
    </xf>
    <xf numFmtId="179" fontId="10" fillId="5" borderId="16" xfId="0" applyNumberFormat="1" applyFont="1" applyFill="1" applyBorder="1" applyAlignment="1" applyProtection="1">
      <alignment horizontal="right" vertical="center" shrinkToFit="1"/>
      <protection locked="0"/>
    </xf>
    <xf numFmtId="179" fontId="10" fillId="2" borderId="2" xfId="1" applyNumberFormat="1" applyFont="1" applyFill="1" applyBorder="1" applyAlignment="1">
      <alignment horizontal="right" vertical="center" shrinkToFit="1"/>
    </xf>
    <xf numFmtId="179" fontId="10" fillId="2" borderId="13" xfId="1" applyNumberFormat="1" applyFont="1" applyFill="1" applyBorder="1" applyAlignment="1" applyProtection="1">
      <alignment horizontal="right" vertical="center" shrinkToFit="1"/>
      <protection locked="0"/>
    </xf>
    <xf numFmtId="180" fontId="4" fillId="3" borderId="0" xfId="0" applyNumberFormat="1" applyFont="1" applyFill="1" applyAlignment="1">
      <alignment horizontal="left" vertical="center"/>
    </xf>
    <xf numFmtId="179" fontId="10" fillId="3" borderId="0" xfId="0" applyNumberFormat="1" applyFont="1" applyFill="1" applyAlignment="1" applyProtection="1">
      <alignment horizontal="left" vertical="center" shrinkToFit="1"/>
      <protection locked="0"/>
    </xf>
    <xf numFmtId="180" fontId="10" fillId="3" borderId="14" xfId="1" applyNumberFormat="1" applyFont="1" applyFill="1" applyBorder="1" applyAlignment="1" applyProtection="1">
      <alignment horizontal="left" vertical="center"/>
    </xf>
    <xf numFmtId="179" fontId="10" fillId="6" borderId="13" xfId="0" applyNumberFormat="1" applyFont="1" applyFill="1" applyBorder="1" applyAlignment="1" applyProtection="1">
      <alignment vertical="center" shrinkToFit="1"/>
      <protection locked="0"/>
    </xf>
    <xf numFmtId="179" fontId="10" fillId="6" borderId="0" xfId="0" applyNumberFormat="1" applyFont="1" applyFill="1" applyAlignment="1" applyProtection="1">
      <alignment horizontal="right" vertical="center" shrinkToFit="1"/>
      <protection locked="0"/>
    </xf>
    <xf numFmtId="180" fontId="10" fillId="7" borderId="14" xfId="1" applyNumberFormat="1" applyFont="1" applyFill="1" applyBorder="1" applyAlignment="1" applyProtection="1">
      <alignment vertical="center"/>
    </xf>
    <xf numFmtId="12" fontId="11" fillId="8" borderId="1" xfId="0" applyNumberFormat="1" applyFont="1" applyFill="1" applyBorder="1" applyAlignment="1" applyProtection="1">
      <alignment horizontal="center" vertical="center"/>
      <protection locked="0"/>
    </xf>
    <xf numFmtId="179" fontId="10" fillId="8" borderId="1" xfId="0" applyNumberFormat="1" applyFont="1" applyFill="1" applyBorder="1" applyAlignment="1">
      <alignment horizontal="right" vertical="center"/>
    </xf>
    <xf numFmtId="12" fontId="11" fillId="8" borderId="2" xfId="0" applyNumberFormat="1" applyFont="1" applyFill="1" applyBorder="1" applyAlignment="1" applyProtection="1">
      <alignment horizontal="center" vertical="center"/>
      <protection locked="0"/>
    </xf>
    <xf numFmtId="179" fontId="10" fillId="8" borderId="2" xfId="0" applyNumberFormat="1" applyFont="1" applyFill="1" applyBorder="1" applyAlignment="1">
      <alignment horizontal="right" vertical="center"/>
    </xf>
    <xf numFmtId="179" fontId="10" fillId="0" borderId="2" xfId="0" applyNumberFormat="1" applyFont="1" applyBorder="1" applyAlignment="1" applyProtection="1">
      <alignment horizontal="right" vertical="center"/>
      <protection locked="0"/>
    </xf>
    <xf numFmtId="49" fontId="10" fillId="8" borderId="11" xfId="0" applyNumberFormat="1" applyFont="1" applyFill="1" applyBorder="1" applyProtection="1">
      <alignment vertical="center"/>
      <protection locked="0"/>
    </xf>
    <xf numFmtId="49" fontId="10" fillId="8" borderId="36" xfId="0" applyNumberFormat="1" applyFont="1" applyFill="1" applyBorder="1" applyProtection="1">
      <alignment vertical="center"/>
      <protection locked="0"/>
    </xf>
    <xf numFmtId="179" fontId="10" fillId="0" borderId="13" xfId="1" applyNumberFormat="1" applyFont="1" applyFill="1" applyBorder="1" applyAlignment="1" applyProtection="1">
      <alignment horizontal="right" vertical="center" shrinkToFit="1"/>
      <protection locked="0"/>
    </xf>
    <xf numFmtId="179" fontId="10" fillId="0" borderId="13" xfId="0" applyNumberFormat="1" applyFont="1" applyBorder="1" applyAlignment="1" applyProtection="1">
      <alignment horizontal="right" vertical="center"/>
      <protection locked="0"/>
    </xf>
    <xf numFmtId="179" fontId="10" fillId="0" borderId="13" xfId="0" applyNumberFormat="1" applyFont="1" applyBorder="1" applyProtection="1">
      <alignment vertical="center"/>
      <protection locked="0"/>
    </xf>
    <xf numFmtId="179" fontId="10" fillId="11" borderId="2" xfId="1" applyNumberFormat="1" applyFont="1" applyFill="1" applyBorder="1" applyAlignment="1">
      <alignment horizontal="right" vertical="center" shrinkToFit="1"/>
    </xf>
    <xf numFmtId="179" fontId="10" fillId="11" borderId="2" xfId="1" applyNumberFormat="1" applyFont="1" applyFill="1" applyBorder="1" applyAlignment="1" applyProtection="1">
      <alignment horizontal="right" vertical="center" shrinkToFit="1"/>
      <protection locked="0"/>
    </xf>
    <xf numFmtId="179" fontId="10" fillId="0" borderId="13" xfId="0" applyNumberFormat="1" applyFont="1" applyBorder="1" applyAlignment="1" applyProtection="1">
      <alignment vertical="center" shrinkToFit="1"/>
      <protection locked="0"/>
    </xf>
    <xf numFmtId="180" fontId="4" fillId="0" borderId="0" xfId="0" applyNumberFormat="1" applyFont="1" applyAlignment="1">
      <alignment horizontal="center" vertical="center"/>
    </xf>
    <xf numFmtId="180" fontId="10" fillId="0" borderId="14" xfId="1" applyNumberFormat="1" applyFont="1" applyFill="1" applyBorder="1" applyAlignment="1" applyProtection="1">
      <alignment vertical="center"/>
    </xf>
    <xf numFmtId="0" fontId="5" fillId="12" borderId="3" xfId="0" applyFont="1" applyFill="1" applyBorder="1" applyAlignment="1">
      <alignment horizontal="center" vertical="center" shrinkToFi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179" fontId="10" fillId="0" borderId="0" xfId="0" applyNumberFormat="1" applyFont="1" applyAlignment="1" applyProtection="1">
      <alignment horizontal="left" vertical="center"/>
      <protection locked="0"/>
    </xf>
    <xf numFmtId="179" fontId="10" fillId="0" borderId="0" xfId="0" applyNumberFormat="1" applyFont="1" applyAlignment="1" applyProtection="1">
      <alignment horizontal="left" vertical="center" shrinkToFit="1"/>
      <protection locked="0"/>
    </xf>
    <xf numFmtId="179" fontId="10" fillId="0" borderId="14" xfId="0" applyNumberFormat="1" applyFont="1" applyBorder="1" applyAlignment="1">
      <alignment horizontal="left" vertical="center" shrinkToFit="1"/>
    </xf>
    <xf numFmtId="49" fontId="10" fillId="8" borderId="4" xfId="0" applyNumberFormat="1" applyFont="1" applyFill="1" applyBorder="1" applyAlignment="1" applyProtection="1">
      <alignment vertical="center" shrinkToFit="1"/>
      <protection locked="0"/>
    </xf>
    <xf numFmtId="12" fontId="10" fillId="2" borderId="2" xfId="0" applyNumberFormat="1" applyFont="1" applyFill="1" applyBorder="1" applyAlignment="1" applyProtection="1">
      <alignment horizontal="center" vertical="center"/>
      <protection locked="0"/>
    </xf>
    <xf numFmtId="49" fontId="10" fillId="3" borderId="13" xfId="0" applyNumberFormat="1" applyFont="1" applyFill="1" applyBorder="1" applyProtection="1">
      <alignment vertical="center"/>
      <protection locked="0"/>
    </xf>
    <xf numFmtId="12" fontId="10" fillId="13" borderId="2" xfId="0" applyNumberFormat="1" applyFont="1" applyFill="1" applyBorder="1" applyAlignment="1" applyProtection="1">
      <alignment horizontal="center" vertical="center"/>
      <protection locked="0"/>
    </xf>
    <xf numFmtId="179" fontId="10" fillId="14" borderId="2" xfId="1" applyNumberFormat="1" applyFont="1" applyFill="1" applyBorder="1" applyAlignment="1">
      <alignment horizontal="right" vertical="center" shrinkToFit="1"/>
    </xf>
    <xf numFmtId="179" fontId="10" fillId="15" borderId="2" xfId="1" applyNumberFormat="1" applyFont="1" applyFill="1" applyBorder="1" applyAlignment="1" applyProtection="1">
      <alignment horizontal="right" vertical="center" shrinkToFit="1"/>
      <protection locked="0"/>
    </xf>
    <xf numFmtId="180" fontId="4" fillId="2" borderId="0" xfId="1" applyNumberFormat="1" applyFont="1" applyFill="1" applyBorder="1" applyAlignment="1" applyProtection="1">
      <alignment horizontal="center" vertical="center"/>
    </xf>
    <xf numFmtId="182" fontId="10" fillId="16" borderId="37" xfId="1" applyNumberFormat="1" applyFont="1" applyFill="1" applyBorder="1" applyAlignment="1" applyProtection="1">
      <alignment vertical="center"/>
    </xf>
    <xf numFmtId="179" fontId="10" fillId="2" borderId="0" xfId="0" applyNumberFormat="1" applyFont="1" applyFill="1" applyAlignment="1" applyProtection="1">
      <alignment horizontal="right" vertical="center" shrinkToFit="1"/>
      <protection locked="0"/>
    </xf>
    <xf numFmtId="0" fontId="0" fillId="0" borderId="3" xfId="2" applyFont="1" applyBorder="1" applyAlignment="1">
      <alignment horizontal="left" vertical="center" shrinkToFit="1"/>
    </xf>
    <xf numFmtId="49" fontId="10" fillId="17" borderId="4" xfId="0" applyNumberFormat="1" applyFont="1" applyFill="1" applyBorder="1" applyAlignment="1" applyProtection="1">
      <alignment vertical="center" shrinkToFit="1"/>
      <protection locked="0"/>
    </xf>
    <xf numFmtId="49" fontId="10" fillId="8" borderId="4" xfId="0" applyNumberFormat="1" applyFont="1" applyFill="1" applyBorder="1" applyProtection="1">
      <alignment vertical="center"/>
      <protection locked="0"/>
    </xf>
    <xf numFmtId="0" fontId="17" fillId="10" borderId="13" xfId="0" applyFont="1" applyFill="1" applyBorder="1">
      <alignment vertical="center"/>
    </xf>
    <xf numFmtId="12" fontId="10" fillId="8" borderId="2" xfId="0" applyNumberFormat="1" applyFont="1" applyFill="1" applyBorder="1" applyAlignment="1" applyProtection="1">
      <alignment horizontal="center" vertical="center"/>
      <protection locked="0"/>
    </xf>
    <xf numFmtId="0" fontId="1" fillId="0" borderId="38" xfId="2" applyBorder="1" applyAlignment="1">
      <alignment vertical="center"/>
    </xf>
    <xf numFmtId="38" fontId="0" fillId="0" borderId="0" xfId="1" applyFont="1">
      <alignment vertical="center"/>
    </xf>
    <xf numFmtId="0" fontId="0" fillId="0" borderId="3" xfId="2" applyFont="1" applyBorder="1" applyAlignment="1">
      <alignment horizontal="left" vertical="center"/>
    </xf>
    <xf numFmtId="0" fontId="4" fillId="0" borderId="4" xfId="0" applyFont="1" applyBorder="1" applyAlignment="1">
      <alignment vertical="center" shrinkToFit="1"/>
    </xf>
    <xf numFmtId="0" fontId="4" fillId="0" borderId="0" xfId="0" applyFont="1" applyAlignment="1">
      <alignment vertical="center" shrinkToFit="1"/>
    </xf>
    <xf numFmtId="0" fontId="6" fillId="0" borderId="0" xfId="0" applyFont="1" applyAlignment="1">
      <alignment horizontal="center" vertical="center"/>
    </xf>
    <xf numFmtId="0" fontId="6" fillId="0" borderId="3" xfId="0" applyFont="1" applyBorder="1" applyAlignment="1" applyProtection="1">
      <alignment horizontal="left" vertical="center" shrinkToFit="1"/>
      <protection locked="0"/>
    </xf>
    <xf numFmtId="56" fontId="6" fillId="0" borderId="21" xfId="0" quotePrefix="1" applyNumberFormat="1" applyFont="1" applyBorder="1" applyAlignment="1">
      <alignment horizontal="center" vertical="center" shrinkToFit="1"/>
    </xf>
    <xf numFmtId="0" fontId="6" fillId="0" borderId="22" xfId="0" applyFont="1" applyBorder="1" applyAlignment="1">
      <alignment horizontal="center" vertical="center" shrinkToFit="1"/>
    </xf>
    <xf numFmtId="0" fontId="6" fillId="0" borderId="21" xfId="0" applyFont="1" applyBorder="1" applyAlignment="1">
      <alignment horizontal="center" vertical="center" shrinkToFit="1"/>
    </xf>
    <xf numFmtId="0" fontId="6" fillId="0" borderId="23" xfId="0" applyFont="1" applyBorder="1" applyAlignment="1">
      <alignment horizontal="center" vertical="center" shrinkToFit="1"/>
    </xf>
    <xf numFmtId="177" fontId="3" fillId="0" borderId="21" xfId="0" applyNumberFormat="1" applyFont="1" applyBorder="1" applyAlignment="1" applyProtection="1">
      <alignment horizontal="center" vertical="center" shrinkToFit="1"/>
      <protection locked="0"/>
    </xf>
    <xf numFmtId="177" fontId="3" fillId="0" borderId="23" xfId="0" applyNumberFormat="1" applyFont="1" applyBorder="1" applyAlignment="1" applyProtection="1">
      <alignment horizontal="center" vertical="center" shrinkToFit="1"/>
      <protection locked="0"/>
    </xf>
    <xf numFmtId="0" fontId="6" fillId="0" borderId="3"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179" fontId="7" fillId="0" borderId="21" xfId="1" applyNumberFormat="1" applyFont="1" applyBorder="1" applyAlignment="1" applyProtection="1">
      <alignment horizontal="right" vertical="center" shrinkToFit="1"/>
    </xf>
    <xf numFmtId="179" fontId="7" fillId="0" borderId="22" xfId="1" applyNumberFormat="1" applyFont="1" applyBorder="1" applyAlignment="1" applyProtection="1">
      <alignment horizontal="right" vertical="center" shrinkToFit="1"/>
    </xf>
    <xf numFmtId="0" fontId="6" fillId="0" borderId="24" xfId="0" applyFont="1" applyBorder="1" applyAlignment="1">
      <alignment horizontal="center" vertical="center" shrinkToFit="1"/>
    </xf>
    <xf numFmtId="0" fontId="0" fillId="0" borderId="24" xfId="0" applyBorder="1" applyAlignment="1">
      <alignment horizontal="center" vertical="center" shrinkToFit="1"/>
    </xf>
    <xf numFmtId="0" fontId="6" fillId="0" borderId="21" xfId="0" applyFont="1" applyBorder="1" applyAlignment="1">
      <alignment horizontal="left" vertical="center" shrinkToFit="1"/>
    </xf>
    <xf numFmtId="0" fontId="6" fillId="0" borderId="23" xfId="0" applyFont="1" applyBorder="1" applyAlignment="1">
      <alignment horizontal="left" vertical="center" shrinkToFit="1"/>
    </xf>
    <xf numFmtId="0" fontId="6" fillId="0" borderId="22" xfId="0" applyFont="1" applyBorder="1" applyAlignment="1">
      <alignment horizontal="left" vertical="center" shrinkToFit="1"/>
    </xf>
    <xf numFmtId="0" fontId="6" fillId="0" borderId="25" xfId="0" applyFont="1" applyBorder="1" applyAlignment="1">
      <alignment horizontal="center" vertical="center" shrinkToFit="1"/>
    </xf>
    <xf numFmtId="179" fontId="7" fillId="0" borderId="25" xfId="1" applyNumberFormat="1" applyFont="1" applyBorder="1" applyAlignment="1" applyProtection="1">
      <alignment horizontal="right" vertical="center" shrinkToFit="1"/>
    </xf>
    <xf numFmtId="179" fontId="7" fillId="0" borderId="26" xfId="1" applyNumberFormat="1" applyFont="1" applyBorder="1" applyAlignment="1">
      <alignment horizontal="right" vertical="center" shrinkToFit="1"/>
    </xf>
    <xf numFmtId="179" fontId="7" fillId="0" borderId="27" xfId="1" applyNumberFormat="1" applyFont="1" applyBorder="1" applyAlignment="1">
      <alignment horizontal="right" vertical="center" shrinkToFit="1"/>
    </xf>
    <xf numFmtId="179" fontId="7" fillId="0" borderId="28" xfId="1" applyNumberFormat="1" applyFont="1" applyBorder="1" applyAlignment="1">
      <alignment horizontal="right" vertical="center" shrinkToFit="1"/>
    </xf>
    <xf numFmtId="0" fontId="6" fillId="9" borderId="21" xfId="0" applyFont="1" applyFill="1" applyBorder="1" applyAlignment="1" applyProtection="1">
      <alignment vertical="center" shrinkToFit="1"/>
      <protection locked="0"/>
    </xf>
    <xf numFmtId="0" fontId="6" fillId="9" borderId="23" xfId="0" applyFont="1" applyFill="1" applyBorder="1" applyAlignment="1" applyProtection="1">
      <alignment vertical="center" shrinkToFit="1"/>
      <protection locked="0"/>
    </xf>
    <xf numFmtId="178" fontId="7" fillId="9" borderId="21" xfId="1" applyNumberFormat="1" applyFont="1" applyFill="1" applyBorder="1" applyAlignment="1" applyProtection="1">
      <alignment horizontal="right" vertical="center" shrinkToFit="1"/>
      <protection locked="0"/>
    </xf>
    <xf numFmtId="178" fontId="7" fillId="9" borderId="23" xfId="1" applyNumberFormat="1" applyFont="1" applyFill="1" applyBorder="1" applyAlignment="1" applyProtection="1">
      <alignment horizontal="right" vertical="center" shrinkToFit="1"/>
      <protection locked="0"/>
    </xf>
    <xf numFmtId="178" fontId="7" fillId="9" borderId="22" xfId="1" applyNumberFormat="1" applyFont="1" applyFill="1" applyBorder="1" applyAlignment="1" applyProtection="1">
      <alignment horizontal="right" vertical="center" shrinkToFit="1"/>
      <protection locked="0"/>
    </xf>
    <xf numFmtId="0" fontId="6" fillId="0" borderId="29" xfId="0" applyFont="1" applyBorder="1" applyAlignment="1">
      <alignment horizontal="center" vertical="center" shrinkToFit="1"/>
    </xf>
    <xf numFmtId="179" fontId="7" fillId="0" borderId="29" xfId="1" applyNumberFormat="1" applyFont="1" applyBorder="1" applyAlignment="1" applyProtection="1">
      <alignment horizontal="right" vertical="center" shrinkToFit="1"/>
    </xf>
    <xf numFmtId="0" fontId="6" fillId="0" borderId="9" xfId="0" applyFont="1" applyBorder="1" applyAlignment="1">
      <alignment horizontal="right" vertical="center"/>
    </xf>
    <xf numFmtId="0" fontId="0" fillId="0" borderId="9" xfId="0" applyBorder="1">
      <alignment vertical="center"/>
    </xf>
    <xf numFmtId="0" fontId="8" fillId="0" borderId="3" xfId="0" applyFont="1" applyBorder="1" applyAlignment="1">
      <alignment horizontal="center" vertical="center"/>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6" fillId="2" borderId="21" xfId="0" applyFont="1" applyFill="1" applyBorder="1" applyAlignment="1">
      <alignment horizontal="left" vertical="center" shrinkToFit="1"/>
    </xf>
    <xf numFmtId="0" fontId="6" fillId="2" borderId="23" xfId="0" applyFont="1" applyFill="1" applyBorder="1" applyAlignment="1">
      <alignment horizontal="left" vertical="center" shrinkToFit="1"/>
    </xf>
    <xf numFmtId="0" fontId="6" fillId="2" borderId="22" xfId="0" applyFont="1" applyFill="1" applyBorder="1" applyAlignment="1">
      <alignment horizontal="left" vertical="center" shrinkToFit="1"/>
    </xf>
    <xf numFmtId="0" fontId="8" fillId="2" borderId="3" xfId="0" applyFont="1" applyFill="1" applyBorder="1" applyAlignment="1">
      <alignment horizontal="center" vertical="center"/>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5" xfId="0" applyFont="1" applyFill="1" applyBorder="1" applyAlignment="1">
      <alignment horizontal="center" vertical="center" wrapText="1"/>
    </xf>
    <xf numFmtId="12" fontId="6" fillId="0" borderId="21" xfId="0" quotePrefix="1" applyNumberFormat="1" applyFont="1" applyBorder="1" applyAlignment="1">
      <alignment horizontal="center" vertical="center" shrinkToFit="1"/>
    </xf>
    <xf numFmtId="12" fontId="6" fillId="0" borderId="22" xfId="0" applyNumberFormat="1" applyFont="1" applyBorder="1" applyAlignment="1">
      <alignment horizontal="center" vertical="center" shrinkToFit="1"/>
    </xf>
  </cellXfs>
  <cellStyles count="4">
    <cellStyle name="桁区切り" xfId="1" builtinId="6"/>
    <cellStyle name="標準" xfId="0" builtinId="0"/>
    <cellStyle name="標準 2" xfId="2" xr:uid="{00000000-0005-0000-0000-000002000000}"/>
    <cellStyle name="標準 3" xfId="3" xr:uid="{1D725827-048A-4253-B013-82C0CD0461E9}"/>
  </cellStyles>
  <dxfs count="16">
    <dxf>
      <font>
        <b val="0"/>
        <i/>
      </font>
      <fill>
        <patternFill>
          <bgColor theme="0" tint="-0.14996795556505021"/>
        </patternFill>
      </fill>
    </dxf>
    <dxf>
      <font>
        <b val="0"/>
        <i/>
      </font>
      <fill>
        <patternFill>
          <bgColor theme="0" tint="-0.1499679555650502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b val="0"/>
        <i/>
      </font>
      <fill>
        <patternFill>
          <bgColor theme="0" tint="-0.14996795556505021"/>
        </patternFill>
      </fill>
    </dxf>
    <dxf>
      <font>
        <b val="0"/>
        <i/>
      </font>
      <fill>
        <patternFill>
          <bgColor theme="0" tint="-0.1499679555650502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55578</xdr:colOff>
      <xdr:row>7</xdr:row>
      <xdr:rowOff>163708</xdr:rowOff>
    </xdr:from>
    <xdr:to>
      <xdr:col>11</xdr:col>
      <xdr:colOff>355787</xdr:colOff>
      <xdr:row>7</xdr:row>
      <xdr:rowOff>163708</xdr:rowOff>
    </xdr:to>
    <xdr:cxnSp macro="">
      <xdr:nvCxnSpPr>
        <xdr:cNvPr id="6" name="直線コネクタ 5">
          <a:extLst>
            <a:ext uri="{FF2B5EF4-FFF2-40B4-BE49-F238E27FC236}">
              <a16:creationId xmlns:a16="http://schemas.microsoft.com/office/drawing/2014/main" id="{00000000-0008-0000-0000-000006000000}"/>
            </a:ext>
          </a:extLst>
        </xdr:cNvPr>
        <xdr:cNvCxnSpPr/>
      </xdr:nvCxnSpPr>
      <xdr:spPr bwMode="auto">
        <a:xfrm flipH="1">
          <a:off x="4684728" y="1897258"/>
          <a:ext cx="424034"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7" name="直線コネクタ 6">
          <a:extLst>
            <a:ext uri="{FF2B5EF4-FFF2-40B4-BE49-F238E27FC236}">
              <a16:creationId xmlns:a16="http://schemas.microsoft.com/office/drawing/2014/main" id="{00000000-0008-0000-0000-000007000000}"/>
            </a:ext>
          </a:extLst>
        </xdr:cNvPr>
        <xdr:cNvCxnSpPr/>
      </xdr:nvCxnSpPr>
      <xdr:spPr bwMode="auto">
        <a:xfrm flipH="1">
          <a:off x="2618254" y="1879226"/>
          <a:ext cx="1060637"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55578</xdr:colOff>
      <xdr:row>7</xdr:row>
      <xdr:rowOff>163708</xdr:rowOff>
    </xdr:from>
    <xdr:to>
      <xdr:col>11</xdr:col>
      <xdr:colOff>355787</xdr:colOff>
      <xdr:row>7</xdr:row>
      <xdr:rowOff>163708</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bwMode="auto">
        <a:xfrm flipH="1">
          <a:off x="4656153" y="1992508"/>
          <a:ext cx="4145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5" name="直線コネクタ 4">
          <a:extLst>
            <a:ext uri="{FF2B5EF4-FFF2-40B4-BE49-F238E27FC236}">
              <a16:creationId xmlns:a16="http://schemas.microsoft.com/office/drawing/2014/main" id="{00000000-0008-0000-0000-000005000000}"/>
            </a:ext>
          </a:extLst>
        </xdr:cNvPr>
        <xdr:cNvCxnSpPr/>
      </xdr:nvCxnSpPr>
      <xdr:spPr bwMode="auto">
        <a:xfrm flipH="1">
          <a:off x="2618254" y="1974476"/>
          <a:ext cx="10511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3172</xdr:colOff>
      <xdr:row>14</xdr:row>
      <xdr:rowOff>100541</xdr:rowOff>
    </xdr:from>
    <xdr:to>
      <xdr:col>39</xdr:col>
      <xdr:colOff>457200</xdr:colOff>
      <xdr:row>16</xdr:row>
      <xdr:rowOff>228600</xdr:rowOff>
    </xdr:to>
    <xdr:sp macro="" textlink="">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0832039" y="3749674"/>
          <a:ext cx="5940428" cy="66992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複数機器を要望する場合は④、⑤の作業を繰り返し行ってください。２機器目以降は</a:t>
          </a:r>
          <a:r>
            <a:rPr kumimoji="1" lang="ja-JP" altLang="ja-JP" sz="1100">
              <a:solidFill>
                <a:schemeClr val="dk1"/>
              </a:solidFill>
              <a:effectLst/>
              <a:latin typeface="+mn-lt"/>
              <a:ea typeface="+mn-ea"/>
              <a:cs typeface="+mn-cs"/>
            </a:rPr>
            <a:t>（物件費）、</a:t>
          </a:r>
          <a:r>
            <a:rPr kumimoji="1" lang="ja-JP" altLang="en-US" sz="1100">
              <a:solidFill>
                <a:schemeClr val="dk1"/>
              </a:solidFill>
              <a:effectLst/>
              <a:latin typeface="+mn-lt"/>
              <a:ea typeface="+mn-ea"/>
              <a:cs typeface="+mn-cs"/>
            </a:rPr>
            <a:t>物件</a:t>
          </a:r>
          <a:r>
            <a:rPr kumimoji="1" lang="ja-JP" altLang="ja-JP" sz="1100">
              <a:solidFill>
                <a:schemeClr val="dk1"/>
              </a:solidFill>
              <a:effectLst/>
              <a:latin typeface="+mn-lt"/>
              <a:ea typeface="+mn-ea"/>
              <a:cs typeface="+mn-cs"/>
            </a:rPr>
            <a:t>費、補助率</a:t>
          </a:r>
          <a:r>
            <a:rPr kumimoji="1" lang="ja-JP" altLang="en-US" sz="1100"/>
            <a:t>をプルダウンにて選択してください。　</a:t>
          </a:r>
          <a:r>
            <a:rPr kumimoji="1" lang="ja-JP" altLang="ja-JP" sz="1100">
              <a:solidFill>
                <a:schemeClr val="dk1"/>
              </a:solidFill>
              <a:effectLst/>
              <a:latin typeface="+mn-lt"/>
              <a:ea typeface="+mn-ea"/>
              <a:cs typeface="+mn-cs"/>
            </a:rPr>
            <a:t>総合計（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に</a:t>
          </a:r>
          <a:r>
            <a:rPr kumimoji="1" lang="ja-JP" altLang="en-US" sz="1100"/>
            <a:t>すべての機器の合計が自動で</a:t>
          </a:r>
          <a:r>
            <a:rPr kumimoji="1" lang="ja-JP" altLang="en-US" sz="1100">
              <a:solidFill>
                <a:schemeClr val="dk1"/>
              </a:solidFill>
              <a:effectLst/>
              <a:latin typeface="+mn-lt"/>
              <a:ea typeface="+mn-ea"/>
              <a:cs typeface="+mn-cs"/>
            </a:rPr>
            <a:t>算出されます。</a:t>
          </a:r>
          <a:endParaRPr lang="ja-JP" altLang="ja-JP">
            <a:effectLst/>
          </a:endParaRPr>
        </a:p>
      </xdr:txBody>
    </xdr:sp>
    <xdr:clientData/>
  </xdr:twoCellAnchor>
  <xdr:twoCellAnchor>
    <xdr:from>
      <xdr:col>30</xdr:col>
      <xdr:colOff>8467</xdr:colOff>
      <xdr:row>5</xdr:row>
      <xdr:rowOff>76199</xdr:rowOff>
    </xdr:from>
    <xdr:to>
      <xdr:col>39</xdr:col>
      <xdr:colOff>474134</xdr:colOff>
      <xdr:row>7</xdr:row>
      <xdr:rowOff>220133</xdr:rowOff>
    </xdr:to>
    <xdr:grpSp>
      <xdr:nvGrpSpPr>
        <xdr:cNvPr id="12" name="グループ化 11">
          <a:extLst>
            <a:ext uri="{FF2B5EF4-FFF2-40B4-BE49-F238E27FC236}">
              <a16:creationId xmlns:a16="http://schemas.microsoft.com/office/drawing/2014/main" id="{7AF04F1A-64BB-45DC-8EB2-0C65C97EE2FC}"/>
            </a:ext>
          </a:extLst>
        </xdr:cNvPr>
        <xdr:cNvGrpSpPr/>
      </xdr:nvGrpSpPr>
      <xdr:grpSpPr>
        <a:xfrm>
          <a:off x="12560300" y="1452032"/>
          <a:ext cx="6836834" cy="694268"/>
          <a:chOff x="10828867" y="1464733"/>
          <a:chExt cx="5952067" cy="685800"/>
        </a:xfrm>
      </xdr:grpSpPr>
      <xdr:sp macro="" textlink="">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0828867" y="1464733"/>
            <a:ext cx="5952067" cy="6858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前年度に補助事業を行っている場合は同年４月１日付けで交付決定した補助金額を事業経費明細から転記してください。前年度実施していない場合は空欄としてください。　　</a:t>
            </a:r>
            <a:endParaRPr kumimoji="1" lang="en-US" altLang="ja-JP" sz="1100"/>
          </a:p>
          <a:p>
            <a:endParaRPr kumimoji="1" lang="ja-JP" altLang="en-US" sz="1100"/>
          </a:p>
        </xdr:txBody>
      </xdr:sp>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10849927" y="1540933"/>
            <a:ext cx="433916" cy="127000"/>
          </a:xfrm>
          <a:prstGeom prst="roundRect">
            <a:avLst/>
          </a:prstGeom>
          <a:solidFill>
            <a:schemeClr val="accent3">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6349</xdr:colOff>
      <xdr:row>3</xdr:row>
      <xdr:rowOff>253998</xdr:rowOff>
    </xdr:from>
    <xdr:to>
      <xdr:col>39</xdr:col>
      <xdr:colOff>474133</xdr:colOff>
      <xdr:row>4</xdr:row>
      <xdr:rowOff>253999</xdr:rowOff>
    </xdr:to>
    <xdr:grpSp>
      <xdr:nvGrpSpPr>
        <xdr:cNvPr id="11" name="グループ化 10">
          <a:extLst>
            <a:ext uri="{FF2B5EF4-FFF2-40B4-BE49-F238E27FC236}">
              <a16:creationId xmlns:a16="http://schemas.microsoft.com/office/drawing/2014/main" id="{3BDA965F-8B1B-4E4F-968A-99EDFEF023D2}"/>
            </a:ext>
          </a:extLst>
        </xdr:cNvPr>
        <xdr:cNvGrpSpPr/>
      </xdr:nvGrpSpPr>
      <xdr:grpSpPr>
        <a:xfrm>
          <a:off x="12558182" y="1079498"/>
          <a:ext cx="6838951" cy="275168"/>
          <a:chOff x="10818283" y="1075267"/>
          <a:chExt cx="5954184" cy="325498"/>
        </a:xfrm>
      </xdr:grpSpPr>
      <xdr:sp macro="" textlink="">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818283" y="1075267"/>
            <a:ext cx="5954184" cy="32549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法人名を入力してください。</a:t>
            </a:r>
            <a:endParaRPr kumimoji="1" lang="en-US" altLang="ja-JP" sz="1100"/>
          </a:p>
          <a:p>
            <a:endParaRPr kumimoji="1" lang="en-US" altLang="ja-JP" sz="1100"/>
          </a:p>
          <a:p>
            <a:endParaRPr kumimoji="1" lang="ja-JP" altLang="en-US" sz="1100"/>
          </a:p>
        </xdr:txBody>
      </xdr:sp>
      <xdr:sp macro="" textlink="">
        <xdr:nvSpPr>
          <xdr:cNvPr id="37" name="角丸四角形 36">
            <a:extLst>
              <a:ext uri="{FF2B5EF4-FFF2-40B4-BE49-F238E27FC236}">
                <a16:creationId xmlns:a16="http://schemas.microsoft.com/office/drawing/2014/main" id="{00000000-0008-0000-0000-000025000000}"/>
              </a:ext>
            </a:extLst>
          </xdr:cNvPr>
          <xdr:cNvSpPr/>
        </xdr:nvSpPr>
        <xdr:spPr>
          <a:xfrm>
            <a:off x="10882393" y="1174750"/>
            <a:ext cx="433916" cy="126999"/>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0</xdr:colOff>
      <xdr:row>18</xdr:row>
      <xdr:rowOff>25398</xdr:rowOff>
    </xdr:from>
    <xdr:to>
      <xdr:col>39</xdr:col>
      <xdr:colOff>457200</xdr:colOff>
      <xdr:row>19</xdr:row>
      <xdr:rowOff>42332</xdr:rowOff>
    </xdr:to>
    <xdr:sp macro="" textlink="">
      <xdr:nvSpPr>
        <xdr:cNvPr id="43" name="テキスト ボックス 42">
          <a:extLst>
            <a:ext uri="{FF2B5EF4-FFF2-40B4-BE49-F238E27FC236}">
              <a16:creationId xmlns:a16="http://schemas.microsoft.com/office/drawing/2014/main" id="{00000000-0008-0000-0000-00002B000000}"/>
            </a:ext>
          </a:extLst>
        </xdr:cNvPr>
        <xdr:cNvSpPr txBox="1"/>
      </xdr:nvSpPr>
      <xdr:spPr>
        <a:xfrm>
          <a:off x="10828867" y="4758265"/>
          <a:ext cx="5943600" cy="28786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30</xdr:col>
      <xdr:colOff>5291</xdr:colOff>
      <xdr:row>10</xdr:row>
      <xdr:rowOff>183091</xdr:rowOff>
    </xdr:from>
    <xdr:to>
      <xdr:col>39</xdr:col>
      <xdr:colOff>465666</xdr:colOff>
      <xdr:row>12</xdr:row>
      <xdr:rowOff>110067</xdr:rowOff>
    </xdr:to>
    <xdr:grpSp>
      <xdr:nvGrpSpPr>
        <xdr:cNvPr id="14" name="グループ化 13">
          <a:extLst>
            <a:ext uri="{FF2B5EF4-FFF2-40B4-BE49-F238E27FC236}">
              <a16:creationId xmlns:a16="http://schemas.microsoft.com/office/drawing/2014/main" id="{490DF345-1138-46DF-A545-5131A6F1E20E}"/>
            </a:ext>
          </a:extLst>
        </xdr:cNvPr>
        <xdr:cNvGrpSpPr/>
      </xdr:nvGrpSpPr>
      <xdr:grpSpPr>
        <a:xfrm>
          <a:off x="12557124" y="2934758"/>
          <a:ext cx="6831542" cy="477309"/>
          <a:chOff x="10859558" y="2833157"/>
          <a:chExt cx="5946775" cy="468843"/>
        </a:xfrm>
      </xdr:grpSpPr>
      <xdr:sp macro=""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0859558" y="2833157"/>
            <a:ext cx="5946775" cy="468843"/>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に金額、数量等（１式、１機器等）の算出根拠を入力してください。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入力すると　　　　　　合計が自動で算出されます。</a:t>
            </a:r>
          </a:p>
        </xdr:txBody>
      </xdr:sp>
      <xdr:sp macro="" textlink="">
        <xdr:nvSpPr>
          <xdr:cNvPr id="39" name="角丸四角形 38">
            <a:extLst>
              <a:ext uri="{FF2B5EF4-FFF2-40B4-BE49-F238E27FC236}">
                <a16:creationId xmlns:a16="http://schemas.microsoft.com/office/drawing/2014/main" id="{00000000-0008-0000-0000-000027000000}"/>
              </a:ext>
            </a:extLst>
          </xdr:cNvPr>
          <xdr:cNvSpPr/>
        </xdr:nvSpPr>
        <xdr:spPr>
          <a:xfrm>
            <a:off x="11531783" y="3095625"/>
            <a:ext cx="433916" cy="115360"/>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4" name="角丸四角形 43">
            <a:extLst>
              <a:ext uri="{FF2B5EF4-FFF2-40B4-BE49-F238E27FC236}">
                <a16:creationId xmlns:a16="http://schemas.microsoft.com/office/drawing/2014/main" id="{00000000-0008-0000-0000-00002C000000}"/>
              </a:ext>
            </a:extLst>
          </xdr:cNvPr>
          <xdr:cNvSpPr/>
        </xdr:nvSpPr>
        <xdr:spPr>
          <a:xfrm>
            <a:off x="10907951" y="2916766"/>
            <a:ext cx="436033" cy="121708"/>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16934</xdr:colOff>
      <xdr:row>19</xdr:row>
      <xdr:rowOff>253999</xdr:rowOff>
    </xdr:from>
    <xdr:to>
      <xdr:col>39</xdr:col>
      <xdr:colOff>474133</xdr:colOff>
      <xdr:row>21</xdr:row>
      <xdr:rowOff>186266</xdr:rowOff>
    </xdr:to>
    <xdr:grpSp>
      <xdr:nvGrpSpPr>
        <xdr:cNvPr id="9" name="グループ化 8">
          <a:extLst>
            <a:ext uri="{FF2B5EF4-FFF2-40B4-BE49-F238E27FC236}">
              <a16:creationId xmlns:a16="http://schemas.microsoft.com/office/drawing/2014/main" id="{9E5FC80A-3F9E-4403-8F4C-B974C6F4B808}"/>
            </a:ext>
          </a:extLst>
        </xdr:cNvPr>
        <xdr:cNvGrpSpPr/>
      </xdr:nvGrpSpPr>
      <xdr:grpSpPr>
        <a:xfrm>
          <a:off x="12568767" y="5333999"/>
          <a:ext cx="6828366" cy="482600"/>
          <a:chOff x="10837334" y="5283200"/>
          <a:chExt cx="5943599" cy="474134"/>
        </a:xfrm>
      </xdr:grpSpPr>
      <xdr:sp macro="" textlink="">
        <xdr:nvSpPr>
          <xdr:cNvPr id="45" name="テキスト ボックス 44">
            <a:extLst>
              <a:ext uri="{FF2B5EF4-FFF2-40B4-BE49-F238E27FC236}">
                <a16:creationId xmlns:a16="http://schemas.microsoft.com/office/drawing/2014/main" id="{00000000-0008-0000-0000-00002D000000}"/>
              </a:ext>
            </a:extLst>
          </xdr:cNvPr>
          <xdr:cNvSpPr txBox="1"/>
        </xdr:nvSpPr>
        <xdr:spPr>
          <a:xfrm>
            <a:off x="10837334" y="5283200"/>
            <a:ext cx="5943599" cy="47413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自己負担金の調達方法、金額を記入してください。</a:t>
            </a:r>
            <a:endParaRPr kumimoji="1" lang="en-US" altLang="ja-JP" sz="1100"/>
          </a:p>
          <a:p>
            <a:r>
              <a:rPr kumimoji="1" lang="ja-JP" altLang="ja-JP" sz="1100" b="1">
                <a:solidFill>
                  <a:schemeClr val="dk1"/>
                </a:solidFill>
                <a:effectLst/>
                <a:latin typeface="+mn-lt"/>
                <a:ea typeface="+mn-ea"/>
                <a:cs typeface="+mn-cs"/>
              </a:rPr>
              <a:t>入力が終わるとすべてのセルが白色に変わります。</a:t>
            </a:r>
            <a:endParaRPr kumimoji="1" lang="ja-JP" altLang="en-US" sz="1100" b="1"/>
          </a:p>
        </xdr:txBody>
      </xdr:sp>
      <xdr:sp macro="" textlink="">
        <xdr:nvSpPr>
          <xdr:cNvPr id="47" name="角丸四角形 46">
            <a:extLst>
              <a:ext uri="{FF2B5EF4-FFF2-40B4-BE49-F238E27FC236}">
                <a16:creationId xmlns:a16="http://schemas.microsoft.com/office/drawing/2014/main" id="{00000000-0008-0000-0000-00002F000000}"/>
              </a:ext>
            </a:extLst>
          </xdr:cNvPr>
          <xdr:cNvSpPr/>
        </xdr:nvSpPr>
        <xdr:spPr>
          <a:xfrm>
            <a:off x="10917768" y="5342466"/>
            <a:ext cx="436033" cy="127000"/>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1058</xdr:colOff>
      <xdr:row>8</xdr:row>
      <xdr:rowOff>4232</xdr:rowOff>
    </xdr:from>
    <xdr:to>
      <xdr:col>39</xdr:col>
      <xdr:colOff>465666</xdr:colOff>
      <xdr:row>9</xdr:row>
      <xdr:rowOff>29635</xdr:rowOff>
    </xdr:to>
    <xdr:grpSp>
      <xdr:nvGrpSpPr>
        <xdr:cNvPr id="13" name="グループ化 12">
          <a:extLst>
            <a:ext uri="{FF2B5EF4-FFF2-40B4-BE49-F238E27FC236}">
              <a16:creationId xmlns:a16="http://schemas.microsoft.com/office/drawing/2014/main" id="{9CBA395F-3C02-40DC-8855-E768BCAE368B}"/>
            </a:ext>
          </a:extLst>
        </xdr:cNvPr>
        <xdr:cNvGrpSpPr/>
      </xdr:nvGrpSpPr>
      <xdr:grpSpPr>
        <a:xfrm>
          <a:off x="12552891" y="2205565"/>
          <a:ext cx="6835775" cy="300570"/>
          <a:chOff x="10838392" y="2222499"/>
          <a:chExt cx="5951008" cy="296336"/>
        </a:xfrm>
      </xdr:grpSpPr>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10838392" y="2222499"/>
            <a:ext cx="5951008" cy="29633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機械設備名を上書きしてください。入力すると　　　　　　は自動で反映されます。　　　　　　　　　　　　　　　　　　　　　　　　　</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endParaRPr kumimoji="1" lang="ja-JP" altLang="en-US" sz="1100"/>
          </a:p>
        </xdr:txBody>
      </xdr:sp>
      <xdr:sp macro="" textlink="">
        <xdr:nvSpPr>
          <xdr:cNvPr id="49" name="角丸四角形 48">
            <a:extLst>
              <a:ext uri="{FF2B5EF4-FFF2-40B4-BE49-F238E27FC236}">
                <a16:creationId xmlns:a16="http://schemas.microsoft.com/office/drawing/2014/main" id="{00000000-0008-0000-0000-000031000000}"/>
              </a:ext>
            </a:extLst>
          </xdr:cNvPr>
          <xdr:cNvSpPr/>
        </xdr:nvSpPr>
        <xdr:spPr>
          <a:xfrm>
            <a:off x="10939993" y="2296584"/>
            <a:ext cx="433916" cy="121708"/>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30" name="角丸四角形 29">
            <a:extLst>
              <a:ext uri="{FF2B5EF4-FFF2-40B4-BE49-F238E27FC236}">
                <a16:creationId xmlns:a16="http://schemas.microsoft.com/office/drawing/2014/main" id="{00000000-0008-0000-0000-00001E000000}"/>
              </a:ext>
            </a:extLst>
          </xdr:cNvPr>
          <xdr:cNvSpPr/>
        </xdr:nvSpPr>
        <xdr:spPr>
          <a:xfrm>
            <a:off x="13773373" y="2297641"/>
            <a:ext cx="355600" cy="121708"/>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55578</xdr:colOff>
      <xdr:row>7</xdr:row>
      <xdr:rowOff>163708</xdr:rowOff>
    </xdr:from>
    <xdr:to>
      <xdr:col>11</xdr:col>
      <xdr:colOff>355787</xdr:colOff>
      <xdr:row>7</xdr:row>
      <xdr:rowOff>163708</xdr:rowOff>
    </xdr:to>
    <xdr:cxnSp macro="">
      <xdr:nvCxnSpPr>
        <xdr:cNvPr id="2" name="直線コネクタ 1">
          <a:extLst>
            <a:ext uri="{FF2B5EF4-FFF2-40B4-BE49-F238E27FC236}">
              <a16:creationId xmlns:a16="http://schemas.microsoft.com/office/drawing/2014/main" id="{1720221B-A230-44E5-8135-3B9B423B53A4}"/>
            </a:ext>
          </a:extLst>
        </xdr:cNvPr>
        <xdr:cNvCxnSpPr/>
      </xdr:nvCxnSpPr>
      <xdr:spPr bwMode="auto">
        <a:xfrm flipH="1">
          <a:off x="4113228" y="2075058"/>
          <a:ext cx="4145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3" name="直線コネクタ 2">
          <a:extLst>
            <a:ext uri="{FF2B5EF4-FFF2-40B4-BE49-F238E27FC236}">
              <a16:creationId xmlns:a16="http://schemas.microsoft.com/office/drawing/2014/main" id="{00366036-80A5-482E-A2C3-EEB8F5C0E642}"/>
            </a:ext>
          </a:extLst>
        </xdr:cNvPr>
        <xdr:cNvCxnSpPr/>
      </xdr:nvCxnSpPr>
      <xdr:spPr bwMode="auto">
        <a:xfrm flipH="1">
          <a:off x="2602379" y="2057026"/>
          <a:ext cx="5431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55578</xdr:colOff>
      <xdr:row>7</xdr:row>
      <xdr:rowOff>163708</xdr:rowOff>
    </xdr:from>
    <xdr:to>
      <xdr:col>11</xdr:col>
      <xdr:colOff>355787</xdr:colOff>
      <xdr:row>7</xdr:row>
      <xdr:rowOff>163708</xdr:rowOff>
    </xdr:to>
    <xdr:cxnSp macro="">
      <xdr:nvCxnSpPr>
        <xdr:cNvPr id="4" name="直線コネクタ 3">
          <a:extLst>
            <a:ext uri="{FF2B5EF4-FFF2-40B4-BE49-F238E27FC236}">
              <a16:creationId xmlns:a16="http://schemas.microsoft.com/office/drawing/2014/main" id="{686D5B3F-0676-4308-89D4-BF29B148D74F}"/>
            </a:ext>
          </a:extLst>
        </xdr:cNvPr>
        <xdr:cNvCxnSpPr/>
      </xdr:nvCxnSpPr>
      <xdr:spPr bwMode="auto">
        <a:xfrm flipH="1">
          <a:off x="4113228" y="2075058"/>
          <a:ext cx="4145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5" name="直線コネクタ 4">
          <a:extLst>
            <a:ext uri="{FF2B5EF4-FFF2-40B4-BE49-F238E27FC236}">
              <a16:creationId xmlns:a16="http://schemas.microsoft.com/office/drawing/2014/main" id="{CCD88151-8B96-4D91-BD23-ABB55C1A0A10}"/>
            </a:ext>
          </a:extLst>
        </xdr:cNvPr>
        <xdr:cNvCxnSpPr/>
      </xdr:nvCxnSpPr>
      <xdr:spPr bwMode="auto">
        <a:xfrm flipH="1">
          <a:off x="2602379" y="2057026"/>
          <a:ext cx="5431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5</xdr:row>
      <xdr:rowOff>127000</xdr:rowOff>
    </xdr:from>
    <xdr:to>
      <xdr:col>39</xdr:col>
      <xdr:colOff>465667</xdr:colOff>
      <xdr:row>7</xdr:row>
      <xdr:rowOff>245534</xdr:rowOff>
    </xdr:to>
    <xdr:grpSp>
      <xdr:nvGrpSpPr>
        <xdr:cNvPr id="9" name="グループ化 8">
          <a:extLst>
            <a:ext uri="{FF2B5EF4-FFF2-40B4-BE49-F238E27FC236}">
              <a16:creationId xmlns:a16="http://schemas.microsoft.com/office/drawing/2014/main" id="{30E1B4AC-35C3-4D36-853A-69D72BB9F8AA}"/>
            </a:ext>
          </a:extLst>
        </xdr:cNvPr>
        <xdr:cNvGrpSpPr/>
      </xdr:nvGrpSpPr>
      <xdr:grpSpPr>
        <a:xfrm>
          <a:off x="12128500" y="1502833"/>
          <a:ext cx="6731000" cy="668868"/>
          <a:chOff x="10828867" y="1481667"/>
          <a:chExt cx="5952067" cy="660400"/>
        </a:xfrm>
      </xdr:grpSpPr>
      <xdr:sp macro="" textlink="">
        <xdr:nvSpPr>
          <xdr:cNvPr id="10" name="テキスト ボックス 9">
            <a:extLst>
              <a:ext uri="{FF2B5EF4-FFF2-40B4-BE49-F238E27FC236}">
                <a16:creationId xmlns:a16="http://schemas.microsoft.com/office/drawing/2014/main" id="{75F7D06B-D0BF-B4D4-D7C0-2A5B46B99053}"/>
              </a:ext>
            </a:extLst>
          </xdr:cNvPr>
          <xdr:cNvSpPr txBox="1"/>
        </xdr:nvSpPr>
        <xdr:spPr>
          <a:xfrm>
            <a:off x="10828867" y="1481667"/>
            <a:ext cx="5952067" cy="6604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前年度に補助事業を行っている場合は同年４月１日付けで交付決定した補助金額を事業経費明細から転記してください。前年度実施していない場合は空欄としてください。　　</a:t>
            </a:r>
            <a:endParaRPr kumimoji="1" lang="en-US" altLang="ja-JP" sz="1100"/>
          </a:p>
          <a:p>
            <a:endParaRPr kumimoji="1" lang="ja-JP" altLang="en-US" sz="1100"/>
          </a:p>
        </xdr:txBody>
      </xdr:sp>
      <xdr:sp macro="" textlink="">
        <xdr:nvSpPr>
          <xdr:cNvPr id="11" name="角丸四角形 12">
            <a:extLst>
              <a:ext uri="{FF2B5EF4-FFF2-40B4-BE49-F238E27FC236}">
                <a16:creationId xmlns:a16="http://schemas.microsoft.com/office/drawing/2014/main" id="{3B5D5369-0B60-8A57-9F0B-095181B4888B}"/>
              </a:ext>
            </a:extLst>
          </xdr:cNvPr>
          <xdr:cNvSpPr/>
        </xdr:nvSpPr>
        <xdr:spPr>
          <a:xfrm>
            <a:off x="10856161" y="1557866"/>
            <a:ext cx="433916" cy="127000"/>
          </a:xfrm>
          <a:prstGeom prst="roundRect">
            <a:avLst/>
          </a:prstGeom>
          <a:solidFill>
            <a:schemeClr val="accent3">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29</xdr:col>
      <xdr:colOff>345016</xdr:colOff>
      <xdr:row>4</xdr:row>
      <xdr:rowOff>1</xdr:rowOff>
    </xdr:from>
    <xdr:to>
      <xdr:col>39</xdr:col>
      <xdr:colOff>465666</xdr:colOff>
      <xdr:row>5</xdr:row>
      <xdr:rowOff>8467</xdr:rowOff>
    </xdr:to>
    <xdr:grpSp>
      <xdr:nvGrpSpPr>
        <xdr:cNvPr id="12" name="グループ化 11">
          <a:extLst>
            <a:ext uri="{FF2B5EF4-FFF2-40B4-BE49-F238E27FC236}">
              <a16:creationId xmlns:a16="http://schemas.microsoft.com/office/drawing/2014/main" id="{569B3181-E97E-476C-A3BE-C642FCD927A2}"/>
            </a:ext>
          </a:extLst>
        </xdr:cNvPr>
        <xdr:cNvGrpSpPr/>
      </xdr:nvGrpSpPr>
      <xdr:grpSpPr>
        <a:xfrm>
          <a:off x="12092516" y="1100668"/>
          <a:ext cx="6766983" cy="283632"/>
          <a:chOff x="10826749" y="1083734"/>
          <a:chExt cx="5954184" cy="279400"/>
        </a:xfrm>
      </xdr:grpSpPr>
      <xdr:sp macro="" textlink="">
        <xdr:nvSpPr>
          <xdr:cNvPr id="13" name="テキスト ボックス 12">
            <a:extLst>
              <a:ext uri="{FF2B5EF4-FFF2-40B4-BE49-F238E27FC236}">
                <a16:creationId xmlns:a16="http://schemas.microsoft.com/office/drawing/2014/main" id="{186B69C6-1AD7-2CFA-0785-6A63B2F68D79}"/>
              </a:ext>
            </a:extLst>
          </xdr:cNvPr>
          <xdr:cNvSpPr txBox="1"/>
        </xdr:nvSpPr>
        <xdr:spPr>
          <a:xfrm>
            <a:off x="10826749" y="1083734"/>
            <a:ext cx="5954184" cy="2794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法人名を入力してください。</a:t>
            </a:r>
            <a:endParaRPr kumimoji="1" lang="en-US" altLang="ja-JP" sz="1100"/>
          </a:p>
          <a:p>
            <a:endParaRPr kumimoji="1" lang="en-US" altLang="ja-JP" sz="1100"/>
          </a:p>
          <a:p>
            <a:endParaRPr kumimoji="1" lang="ja-JP" altLang="en-US" sz="1100"/>
          </a:p>
        </xdr:txBody>
      </xdr:sp>
      <xdr:sp macro="" textlink="">
        <xdr:nvSpPr>
          <xdr:cNvPr id="14" name="角丸四角形 13">
            <a:extLst>
              <a:ext uri="{FF2B5EF4-FFF2-40B4-BE49-F238E27FC236}">
                <a16:creationId xmlns:a16="http://schemas.microsoft.com/office/drawing/2014/main" id="{17BB60EE-B9B2-F83C-198B-66127116C765}"/>
              </a:ext>
            </a:extLst>
          </xdr:cNvPr>
          <xdr:cNvSpPr/>
        </xdr:nvSpPr>
        <xdr:spPr>
          <a:xfrm>
            <a:off x="10853006" y="1157816"/>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30691</xdr:colOff>
      <xdr:row>10</xdr:row>
      <xdr:rowOff>157691</xdr:rowOff>
    </xdr:from>
    <xdr:to>
      <xdr:col>39</xdr:col>
      <xdr:colOff>431800</xdr:colOff>
      <xdr:row>12</xdr:row>
      <xdr:rowOff>76200</xdr:rowOff>
    </xdr:to>
    <xdr:grpSp>
      <xdr:nvGrpSpPr>
        <xdr:cNvPr id="15" name="グループ化 14">
          <a:extLst>
            <a:ext uri="{FF2B5EF4-FFF2-40B4-BE49-F238E27FC236}">
              <a16:creationId xmlns:a16="http://schemas.microsoft.com/office/drawing/2014/main" id="{5187901B-CEB1-48F5-B8BD-2B733C15ACAB}"/>
            </a:ext>
          </a:extLst>
        </xdr:cNvPr>
        <xdr:cNvGrpSpPr/>
      </xdr:nvGrpSpPr>
      <xdr:grpSpPr>
        <a:xfrm>
          <a:off x="12159191" y="2909358"/>
          <a:ext cx="6666442" cy="468842"/>
          <a:chOff x="10859558" y="2841624"/>
          <a:chExt cx="5887509" cy="460376"/>
        </a:xfrm>
      </xdr:grpSpPr>
      <xdr:sp macro="" textlink="">
        <xdr:nvSpPr>
          <xdr:cNvPr id="16" name="テキスト ボックス 15">
            <a:extLst>
              <a:ext uri="{FF2B5EF4-FFF2-40B4-BE49-F238E27FC236}">
                <a16:creationId xmlns:a16="http://schemas.microsoft.com/office/drawing/2014/main" id="{4FA69DAD-72A0-5273-C982-33A53CBB5891}"/>
              </a:ext>
            </a:extLst>
          </xdr:cNvPr>
          <xdr:cNvSpPr txBox="1"/>
        </xdr:nvSpPr>
        <xdr:spPr>
          <a:xfrm>
            <a:off x="10859558" y="2841624"/>
            <a:ext cx="5887509" cy="46037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に金額、数量等（１式、１機器等）の算出根拠を入力してください。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入力すると　　　　　　合計が自動で算出されます。</a:t>
            </a:r>
          </a:p>
        </xdr:txBody>
      </xdr:sp>
      <xdr:sp macro="" textlink="">
        <xdr:nvSpPr>
          <xdr:cNvPr id="17" name="角丸四角形 14">
            <a:extLst>
              <a:ext uri="{FF2B5EF4-FFF2-40B4-BE49-F238E27FC236}">
                <a16:creationId xmlns:a16="http://schemas.microsoft.com/office/drawing/2014/main" id="{963D391D-F2AC-A9BC-0C30-262083B8CC21}"/>
              </a:ext>
            </a:extLst>
          </xdr:cNvPr>
          <xdr:cNvSpPr/>
        </xdr:nvSpPr>
        <xdr:spPr>
          <a:xfrm>
            <a:off x="11531227" y="3098124"/>
            <a:ext cx="433916" cy="115360"/>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18" name="角丸四角形 18">
            <a:extLst>
              <a:ext uri="{FF2B5EF4-FFF2-40B4-BE49-F238E27FC236}">
                <a16:creationId xmlns:a16="http://schemas.microsoft.com/office/drawing/2014/main" id="{5C7A2514-FB08-E4D5-6A88-EFD3A1EC0F13}"/>
              </a:ext>
            </a:extLst>
          </xdr:cNvPr>
          <xdr:cNvSpPr/>
        </xdr:nvSpPr>
        <xdr:spPr>
          <a:xfrm>
            <a:off x="10893437" y="2916765"/>
            <a:ext cx="436033" cy="121708"/>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35983</xdr:colOff>
      <xdr:row>19</xdr:row>
      <xdr:rowOff>245529</xdr:rowOff>
    </xdr:from>
    <xdr:to>
      <xdr:col>39</xdr:col>
      <xdr:colOff>416984</xdr:colOff>
      <xdr:row>21</xdr:row>
      <xdr:rowOff>194731</xdr:rowOff>
    </xdr:to>
    <xdr:grpSp>
      <xdr:nvGrpSpPr>
        <xdr:cNvPr id="19" name="グループ化 18">
          <a:extLst>
            <a:ext uri="{FF2B5EF4-FFF2-40B4-BE49-F238E27FC236}">
              <a16:creationId xmlns:a16="http://schemas.microsoft.com/office/drawing/2014/main" id="{E19F2B8D-BA6E-42A0-BEB2-8D9810AAEE01}"/>
            </a:ext>
          </a:extLst>
        </xdr:cNvPr>
        <xdr:cNvGrpSpPr/>
      </xdr:nvGrpSpPr>
      <xdr:grpSpPr>
        <a:xfrm>
          <a:off x="12164483" y="5325529"/>
          <a:ext cx="6646334" cy="499535"/>
          <a:chOff x="10839450" y="5317063"/>
          <a:chExt cx="5867401" cy="491069"/>
        </a:xfrm>
      </xdr:grpSpPr>
      <xdr:sp macro="" textlink="">
        <xdr:nvSpPr>
          <xdr:cNvPr id="20" name="テキスト ボックス 19">
            <a:extLst>
              <a:ext uri="{FF2B5EF4-FFF2-40B4-BE49-F238E27FC236}">
                <a16:creationId xmlns:a16="http://schemas.microsoft.com/office/drawing/2014/main" id="{A1478362-7C92-E5A9-1644-6FB1483096E3}"/>
              </a:ext>
            </a:extLst>
          </xdr:cNvPr>
          <xdr:cNvSpPr txBox="1"/>
        </xdr:nvSpPr>
        <xdr:spPr>
          <a:xfrm>
            <a:off x="10839450" y="5317063"/>
            <a:ext cx="5867401" cy="49106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自己負担金の調達方法、金額を記入してください。</a:t>
            </a:r>
            <a:endParaRPr kumimoji="1" lang="en-US" altLang="ja-JP" sz="1100"/>
          </a:p>
          <a:p>
            <a:r>
              <a:rPr kumimoji="1" lang="ja-JP" altLang="ja-JP" sz="1100" b="1">
                <a:solidFill>
                  <a:schemeClr val="dk1"/>
                </a:solidFill>
                <a:effectLst/>
                <a:latin typeface="+mn-lt"/>
                <a:ea typeface="+mn-ea"/>
                <a:cs typeface="+mn-cs"/>
              </a:rPr>
              <a:t>入力が終わるとすべてのセルが白色に変わります。</a:t>
            </a:r>
            <a:endParaRPr kumimoji="1" lang="ja-JP" altLang="en-US" sz="1100" b="1"/>
          </a:p>
        </xdr:txBody>
      </xdr:sp>
      <xdr:sp macro="" textlink="">
        <xdr:nvSpPr>
          <xdr:cNvPr id="21" name="角丸四角形 20">
            <a:extLst>
              <a:ext uri="{FF2B5EF4-FFF2-40B4-BE49-F238E27FC236}">
                <a16:creationId xmlns:a16="http://schemas.microsoft.com/office/drawing/2014/main" id="{B3F47451-0F88-64EF-51D2-03B5CC2FE57C}"/>
              </a:ext>
            </a:extLst>
          </xdr:cNvPr>
          <xdr:cNvSpPr/>
        </xdr:nvSpPr>
        <xdr:spPr>
          <a:xfrm>
            <a:off x="10875648" y="5401733"/>
            <a:ext cx="436033" cy="127000"/>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17991</xdr:colOff>
      <xdr:row>8</xdr:row>
      <xdr:rowOff>29631</xdr:rowOff>
    </xdr:from>
    <xdr:to>
      <xdr:col>39</xdr:col>
      <xdr:colOff>457200</xdr:colOff>
      <xdr:row>9</xdr:row>
      <xdr:rowOff>55034</xdr:rowOff>
    </xdr:to>
    <xdr:grpSp>
      <xdr:nvGrpSpPr>
        <xdr:cNvPr id="22" name="グループ化 21">
          <a:extLst>
            <a:ext uri="{FF2B5EF4-FFF2-40B4-BE49-F238E27FC236}">
              <a16:creationId xmlns:a16="http://schemas.microsoft.com/office/drawing/2014/main" id="{932E3058-1055-481E-998A-431445579085}"/>
            </a:ext>
          </a:extLst>
        </xdr:cNvPr>
        <xdr:cNvGrpSpPr/>
      </xdr:nvGrpSpPr>
      <xdr:grpSpPr>
        <a:xfrm>
          <a:off x="12146491" y="2230964"/>
          <a:ext cx="6704542" cy="300570"/>
          <a:chOff x="10846858" y="2197098"/>
          <a:chExt cx="5925609" cy="296336"/>
        </a:xfrm>
      </xdr:grpSpPr>
      <xdr:sp macro="" textlink="">
        <xdr:nvSpPr>
          <xdr:cNvPr id="23" name="テキスト ボックス 22">
            <a:extLst>
              <a:ext uri="{FF2B5EF4-FFF2-40B4-BE49-F238E27FC236}">
                <a16:creationId xmlns:a16="http://schemas.microsoft.com/office/drawing/2014/main" id="{ED27A402-D93F-8A9B-9C53-AC4BE9D8998B}"/>
              </a:ext>
            </a:extLst>
          </xdr:cNvPr>
          <xdr:cNvSpPr txBox="1"/>
        </xdr:nvSpPr>
        <xdr:spPr>
          <a:xfrm>
            <a:off x="10846858" y="2197098"/>
            <a:ext cx="5925609" cy="29633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機械設備名を上書きしてください。入力すると　　　　　　は自動で反映されます。　　　　　　　　　　　　　　　　　　　　　　　　　</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endParaRPr kumimoji="1" lang="ja-JP" altLang="en-US" sz="1100"/>
          </a:p>
        </xdr:txBody>
      </xdr:sp>
      <xdr:sp macro="" textlink="">
        <xdr:nvSpPr>
          <xdr:cNvPr id="24" name="角丸四角形 21">
            <a:extLst>
              <a:ext uri="{FF2B5EF4-FFF2-40B4-BE49-F238E27FC236}">
                <a16:creationId xmlns:a16="http://schemas.microsoft.com/office/drawing/2014/main" id="{69AA7B4A-F25B-8B56-741E-B2470D085750}"/>
              </a:ext>
            </a:extLst>
          </xdr:cNvPr>
          <xdr:cNvSpPr/>
        </xdr:nvSpPr>
        <xdr:spPr>
          <a:xfrm>
            <a:off x="10919511" y="2271184"/>
            <a:ext cx="433916" cy="121708"/>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5" name="角丸四角形 22">
            <a:extLst>
              <a:ext uri="{FF2B5EF4-FFF2-40B4-BE49-F238E27FC236}">
                <a16:creationId xmlns:a16="http://schemas.microsoft.com/office/drawing/2014/main" id="{3E9E2965-8521-5BB7-8109-B1FDE3EE7650}"/>
              </a:ext>
            </a:extLst>
          </xdr:cNvPr>
          <xdr:cNvSpPr/>
        </xdr:nvSpPr>
        <xdr:spPr>
          <a:xfrm>
            <a:off x="13792076" y="2280707"/>
            <a:ext cx="355600" cy="121708"/>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10</xdr:col>
      <xdr:colOff>55578</xdr:colOff>
      <xdr:row>7</xdr:row>
      <xdr:rowOff>163708</xdr:rowOff>
    </xdr:from>
    <xdr:to>
      <xdr:col>11</xdr:col>
      <xdr:colOff>355787</xdr:colOff>
      <xdr:row>7</xdr:row>
      <xdr:rowOff>163708</xdr:rowOff>
    </xdr:to>
    <xdr:cxnSp macro="">
      <xdr:nvCxnSpPr>
        <xdr:cNvPr id="26" name="直線コネクタ 25">
          <a:extLst>
            <a:ext uri="{FF2B5EF4-FFF2-40B4-BE49-F238E27FC236}">
              <a16:creationId xmlns:a16="http://schemas.microsoft.com/office/drawing/2014/main" id="{DC4E28B0-7A91-460B-A9A3-56B84926575B}"/>
            </a:ext>
          </a:extLst>
        </xdr:cNvPr>
        <xdr:cNvCxnSpPr/>
      </xdr:nvCxnSpPr>
      <xdr:spPr bwMode="auto">
        <a:xfrm flipH="1">
          <a:off x="4113228" y="2075058"/>
          <a:ext cx="4145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27" name="直線コネクタ 26">
          <a:extLst>
            <a:ext uri="{FF2B5EF4-FFF2-40B4-BE49-F238E27FC236}">
              <a16:creationId xmlns:a16="http://schemas.microsoft.com/office/drawing/2014/main" id="{287230BB-81BF-4FFE-993C-2F1412547B36}"/>
            </a:ext>
          </a:extLst>
        </xdr:cNvPr>
        <xdr:cNvCxnSpPr/>
      </xdr:nvCxnSpPr>
      <xdr:spPr bwMode="auto">
        <a:xfrm flipH="1">
          <a:off x="2602379" y="2057026"/>
          <a:ext cx="5431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55578</xdr:colOff>
      <xdr:row>7</xdr:row>
      <xdr:rowOff>163708</xdr:rowOff>
    </xdr:from>
    <xdr:to>
      <xdr:col>11</xdr:col>
      <xdr:colOff>355787</xdr:colOff>
      <xdr:row>7</xdr:row>
      <xdr:rowOff>163708</xdr:rowOff>
    </xdr:to>
    <xdr:cxnSp macro="">
      <xdr:nvCxnSpPr>
        <xdr:cNvPr id="28" name="直線コネクタ 27">
          <a:extLst>
            <a:ext uri="{FF2B5EF4-FFF2-40B4-BE49-F238E27FC236}">
              <a16:creationId xmlns:a16="http://schemas.microsoft.com/office/drawing/2014/main" id="{E98F54E2-72B6-4A34-8A91-014D8A654A44}"/>
            </a:ext>
          </a:extLst>
        </xdr:cNvPr>
        <xdr:cNvCxnSpPr/>
      </xdr:nvCxnSpPr>
      <xdr:spPr bwMode="auto">
        <a:xfrm flipH="1">
          <a:off x="4113228" y="2075058"/>
          <a:ext cx="4145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42334</xdr:colOff>
      <xdr:row>14</xdr:row>
      <xdr:rowOff>86784</xdr:rowOff>
    </xdr:from>
    <xdr:to>
      <xdr:col>39</xdr:col>
      <xdr:colOff>431800</xdr:colOff>
      <xdr:row>16</xdr:row>
      <xdr:rowOff>254000</xdr:rowOff>
    </xdr:to>
    <xdr:sp macro="" textlink="">
      <xdr:nvSpPr>
        <xdr:cNvPr id="29" name="テキスト ボックス 28">
          <a:extLst>
            <a:ext uri="{FF2B5EF4-FFF2-40B4-BE49-F238E27FC236}">
              <a16:creationId xmlns:a16="http://schemas.microsoft.com/office/drawing/2014/main" id="{E3EDA961-30C8-480F-8B22-3812E58C804A}"/>
            </a:ext>
          </a:extLst>
        </xdr:cNvPr>
        <xdr:cNvSpPr txBox="1"/>
      </xdr:nvSpPr>
      <xdr:spPr>
        <a:xfrm>
          <a:off x="11053234" y="3757084"/>
          <a:ext cx="5964766" cy="71331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複数機器を要望する場合は④、⑤の作業を繰り返し行ってください。２機器目以降は（物件費）、物件費、補助率はプルダウンにて選択してください。　</a:t>
          </a:r>
          <a:r>
            <a:rPr kumimoji="1" lang="ja-JP" altLang="ja-JP" sz="1100">
              <a:solidFill>
                <a:schemeClr val="dk1"/>
              </a:solidFill>
              <a:effectLst/>
              <a:latin typeface="+mn-lt"/>
              <a:ea typeface="+mn-ea"/>
              <a:cs typeface="+mn-cs"/>
            </a:rPr>
            <a:t>総合計（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に</a:t>
          </a:r>
          <a:r>
            <a:rPr kumimoji="1" lang="ja-JP" altLang="en-US" sz="1100"/>
            <a:t>すべての機器の合計が自動で</a:t>
          </a:r>
          <a:r>
            <a:rPr kumimoji="1" lang="ja-JP" altLang="en-US" sz="1100">
              <a:solidFill>
                <a:schemeClr val="dk1"/>
              </a:solidFill>
              <a:effectLst/>
              <a:latin typeface="+mn-lt"/>
              <a:ea typeface="+mn-ea"/>
              <a:cs typeface="+mn-cs"/>
            </a:rPr>
            <a:t>算出されます。</a:t>
          </a:r>
          <a:endParaRPr lang="ja-JP" altLang="ja-JP">
            <a:effectLst/>
          </a:endParaRPr>
        </a:p>
        <a:p>
          <a:endParaRPr kumimoji="1" lang="ja-JP" altLang="en-US" sz="1100"/>
        </a:p>
      </xdr:txBody>
    </xdr:sp>
    <xdr:clientData/>
  </xdr:twoCellAnchor>
  <xdr:twoCellAnchor>
    <xdr:from>
      <xdr:col>5</xdr:col>
      <xdr:colOff>56029</xdr:colOff>
      <xdr:row>7</xdr:row>
      <xdr:rowOff>145676</xdr:rowOff>
    </xdr:from>
    <xdr:to>
      <xdr:col>6</xdr:col>
      <xdr:colOff>78441</xdr:colOff>
      <xdr:row>7</xdr:row>
      <xdr:rowOff>145676</xdr:rowOff>
    </xdr:to>
    <xdr:cxnSp macro="">
      <xdr:nvCxnSpPr>
        <xdr:cNvPr id="30" name="直線コネクタ 29">
          <a:extLst>
            <a:ext uri="{FF2B5EF4-FFF2-40B4-BE49-F238E27FC236}">
              <a16:creationId xmlns:a16="http://schemas.microsoft.com/office/drawing/2014/main" id="{75D0F09A-B47E-4442-BF26-10505B04C103}"/>
            </a:ext>
          </a:extLst>
        </xdr:cNvPr>
        <xdr:cNvCxnSpPr/>
      </xdr:nvCxnSpPr>
      <xdr:spPr bwMode="auto">
        <a:xfrm flipH="1">
          <a:off x="2602379" y="2057026"/>
          <a:ext cx="5431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25400</xdr:colOff>
      <xdr:row>18</xdr:row>
      <xdr:rowOff>0</xdr:rowOff>
    </xdr:from>
    <xdr:to>
      <xdr:col>39</xdr:col>
      <xdr:colOff>414866</xdr:colOff>
      <xdr:row>19</xdr:row>
      <xdr:rowOff>16933</xdr:rowOff>
    </xdr:to>
    <xdr:sp macro="" textlink="">
      <xdr:nvSpPr>
        <xdr:cNvPr id="31" name="テキスト ボックス 30">
          <a:extLst>
            <a:ext uri="{FF2B5EF4-FFF2-40B4-BE49-F238E27FC236}">
              <a16:creationId xmlns:a16="http://schemas.microsoft.com/office/drawing/2014/main" id="{B0FD9816-D4A7-44BD-82DA-4856439D2F53}"/>
            </a:ext>
          </a:extLst>
        </xdr:cNvPr>
        <xdr:cNvSpPr txBox="1"/>
      </xdr:nvSpPr>
      <xdr:spPr>
        <a:xfrm>
          <a:off x="11036300" y="4762500"/>
          <a:ext cx="5964766" cy="289983"/>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55578</xdr:colOff>
      <xdr:row>7</xdr:row>
      <xdr:rowOff>163708</xdr:rowOff>
    </xdr:from>
    <xdr:to>
      <xdr:col>11</xdr:col>
      <xdr:colOff>355787</xdr:colOff>
      <xdr:row>7</xdr:row>
      <xdr:rowOff>163708</xdr:rowOff>
    </xdr:to>
    <xdr:cxnSp macro="">
      <xdr:nvCxnSpPr>
        <xdr:cNvPr id="2" name="直線コネクタ 1">
          <a:extLst>
            <a:ext uri="{FF2B5EF4-FFF2-40B4-BE49-F238E27FC236}">
              <a16:creationId xmlns:a16="http://schemas.microsoft.com/office/drawing/2014/main" id="{00000000-0008-0000-0200-000002000000}"/>
            </a:ext>
          </a:extLst>
        </xdr:cNvPr>
        <xdr:cNvCxnSpPr/>
      </xdr:nvCxnSpPr>
      <xdr:spPr bwMode="auto">
        <a:xfrm flipH="1">
          <a:off x="4656153" y="1992508"/>
          <a:ext cx="4145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3" name="直線コネクタ 2">
          <a:extLst>
            <a:ext uri="{FF2B5EF4-FFF2-40B4-BE49-F238E27FC236}">
              <a16:creationId xmlns:a16="http://schemas.microsoft.com/office/drawing/2014/main" id="{00000000-0008-0000-0200-000003000000}"/>
            </a:ext>
          </a:extLst>
        </xdr:cNvPr>
        <xdr:cNvCxnSpPr/>
      </xdr:nvCxnSpPr>
      <xdr:spPr bwMode="auto">
        <a:xfrm flipH="1">
          <a:off x="2618254" y="1974476"/>
          <a:ext cx="10511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55578</xdr:colOff>
      <xdr:row>7</xdr:row>
      <xdr:rowOff>163708</xdr:rowOff>
    </xdr:from>
    <xdr:to>
      <xdr:col>11</xdr:col>
      <xdr:colOff>355787</xdr:colOff>
      <xdr:row>7</xdr:row>
      <xdr:rowOff>163708</xdr:rowOff>
    </xdr:to>
    <xdr:cxnSp macro="">
      <xdr:nvCxnSpPr>
        <xdr:cNvPr id="4" name="直線コネクタ 3">
          <a:extLst>
            <a:ext uri="{FF2B5EF4-FFF2-40B4-BE49-F238E27FC236}">
              <a16:creationId xmlns:a16="http://schemas.microsoft.com/office/drawing/2014/main" id="{00000000-0008-0000-0200-000004000000}"/>
            </a:ext>
          </a:extLst>
        </xdr:cNvPr>
        <xdr:cNvCxnSpPr/>
      </xdr:nvCxnSpPr>
      <xdr:spPr bwMode="auto">
        <a:xfrm flipH="1">
          <a:off x="4656153" y="1992508"/>
          <a:ext cx="4145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5" name="直線コネクタ 4">
          <a:extLst>
            <a:ext uri="{FF2B5EF4-FFF2-40B4-BE49-F238E27FC236}">
              <a16:creationId xmlns:a16="http://schemas.microsoft.com/office/drawing/2014/main" id="{00000000-0008-0000-0200-000005000000}"/>
            </a:ext>
          </a:extLst>
        </xdr:cNvPr>
        <xdr:cNvCxnSpPr/>
      </xdr:nvCxnSpPr>
      <xdr:spPr bwMode="auto">
        <a:xfrm flipH="1">
          <a:off x="2618254" y="1974476"/>
          <a:ext cx="10511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55578</xdr:colOff>
      <xdr:row>7</xdr:row>
      <xdr:rowOff>163708</xdr:rowOff>
    </xdr:from>
    <xdr:to>
      <xdr:col>11</xdr:col>
      <xdr:colOff>355787</xdr:colOff>
      <xdr:row>7</xdr:row>
      <xdr:rowOff>163708</xdr:rowOff>
    </xdr:to>
    <xdr:cxnSp macro="">
      <xdr:nvCxnSpPr>
        <xdr:cNvPr id="28" name="直線コネクタ 27">
          <a:extLst>
            <a:ext uri="{FF2B5EF4-FFF2-40B4-BE49-F238E27FC236}">
              <a16:creationId xmlns:a16="http://schemas.microsoft.com/office/drawing/2014/main" id="{00000000-0008-0000-0200-00001C000000}"/>
            </a:ext>
          </a:extLst>
        </xdr:cNvPr>
        <xdr:cNvCxnSpPr/>
      </xdr:nvCxnSpPr>
      <xdr:spPr bwMode="auto">
        <a:xfrm flipH="1">
          <a:off x="4522803" y="2097283"/>
          <a:ext cx="424034"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29" name="直線コネクタ 28">
          <a:extLst>
            <a:ext uri="{FF2B5EF4-FFF2-40B4-BE49-F238E27FC236}">
              <a16:creationId xmlns:a16="http://schemas.microsoft.com/office/drawing/2014/main" id="{00000000-0008-0000-0200-00001D000000}"/>
            </a:ext>
          </a:extLst>
        </xdr:cNvPr>
        <xdr:cNvCxnSpPr/>
      </xdr:nvCxnSpPr>
      <xdr:spPr bwMode="auto">
        <a:xfrm flipH="1">
          <a:off x="2846854" y="2079251"/>
          <a:ext cx="5939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38100</xdr:colOff>
      <xdr:row>3</xdr:row>
      <xdr:rowOff>82549</xdr:rowOff>
    </xdr:from>
    <xdr:to>
      <xdr:col>40</xdr:col>
      <xdr:colOff>503767</xdr:colOff>
      <xdr:row>5</xdr:row>
      <xdr:rowOff>177799</xdr:rowOff>
    </xdr:to>
    <xdr:grpSp>
      <xdr:nvGrpSpPr>
        <xdr:cNvPr id="7" name="グループ化 6">
          <a:extLst>
            <a:ext uri="{FF2B5EF4-FFF2-40B4-BE49-F238E27FC236}">
              <a16:creationId xmlns:a16="http://schemas.microsoft.com/office/drawing/2014/main" id="{06147124-2A2B-44B3-AA87-B8419025F1FF}"/>
            </a:ext>
          </a:extLst>
        </xdr:cNvPr>
        <xdr:cNvGrpSpPr/>
      </xdr:nvGrpSpPr>
      <xdr:grpSpPr>
        <a:xfrm>
          <a:off x="12896850" y="908049"/>
          <a:ext cx="6656917" cy="645583"/>
          <a:chOff x="11535833" y="895349"/>
          <a:chExt cx="5952067" cy="637117"/>
        </a:xfrm>
      </xdr:grpSpPr>
      <xdr:sp macro="" textlink="">
        <xdr:nvSpPr>
          <xdr:cNvPr id="36" name="テキスト ボックス 35">
            <a:extLst>
              <a:ext uri="{FF2B5EF4-FFF2-40B4-BE49-F238E27FC236}">
                <a16:creationId xmlns:a16="http://schemas.microsoft.com/office/drawing/2014/main" id="{00000000-0008-0000-0200-000024000000}"/>
              </a:ext>
            </a:extLst>
          </xdr:cNvPr>
          <xdr:cNvSpPr txBox="1"/>
        </xdr:nvSpPr>
        <xdr:spPr>
          <a:xfrm>
            <a:off x="11535833" y="895349"/>
            <a:ext cx="5952067" cy="63711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前年度に補助事業を行っている場合は同年４月１日付けで交付決定した補助金額を事業経費明細から転記してください。前年度実施していない場合は空欄としてください。　　</a:t>
            </a:r>
            <a:endParaRPr kumimoji="1" lang="en-US" altLang="ja-JP" sz="1100"/>
          </a:p>
          <a:p>
            <a:endParaRPr kumimoji="1" lang="ja-JP" altLang="en-US" sz="1100"/>
          </a:p>
        </xdr:txBody>
      </xdr:sp>
      <xdr:sp macro="" textlink="">
        <xdr:nvSpPr>
          <xdr:cNvPr id="38" name="角丸四角形 37">
            <a:extLst>
              <a:ext uri="{FF2B5EF4-FFF2-40B4-BE49-F238E27FC236}">
                <a16:creationId xmlns:a16="http://schemas.microsoft.com/office/drawing/2014/main" id="{00000000-0008-0000-0200-000026000000}"/>
              </a:ext>
            </a:extLst>
          </xdr:cNvPr>
          <xdr:cNvSpPr/>
        </xdr:nvSpPr>
        <xdr:spPr>
          <a:xfrm>
            <a:off x="11576300" y="948544"/>
            <a:ext cx="433916" cy="122766"/>
          </a:xfrm>
          <a:prstGeom prst="roundRect">
            <a:avLst/>
          </a:prstGeom>
          <a:solidFill>
            <a:schemeClr val="accent3">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33865</xdr:colOff>
      <xdr:row>2</xdr:row>
      <xdr:rowOff>21168</xdr:rowOff>
    </xdr:from>
    <xdr:to>
      <xdr:col>40</xdr:col>
      <xdr:colOff>516467</xdr:colOff>
      <xdr:row>3</xdr:row>
      <xdr:rowOff>31750</xdr:rowOff>
    </xdr:to>
    <xdr:grpSp>
      <xdr:nvGrpSpPr>
        <xdr:cNvPr id="6" name="グループ化 5">
          <a:extLst>
            <a:ext uri="{FF2B5EF4-FFF2-40B4-BE49-F238E27FC236}">
              <a16:creationId xmlns:a16="http://schemas.microsoft.com/office/drawing/2014/main" id="{6B620A88-7B1F-4A61-A500-4271614439D5}"/>
            </a:ext>
          </a:extLst>
        </xdr:cNvPr>
        <xdr:cNvGrpSpPr/>
      </xdr:nvGrpSpPr>
      <xdr:grpSpPr>
        <a:xfrm>
          <a:off x="12892615" y="571501"/>
          <a:ext cx="6673852" cy="285749"/>
          <a:chOff x="11531598" y="563035"/>
          <a:chExt cx="5969002" cy="281515"/>
        </a:xfrm>
      </xdr:grpSpPr>
      <xdr:sp macro="" textlink="">
        <xdr:nvSpPr>
          <xdr:cNvPr id="35" name="テキスト ボックス 34">
            <a:extLst>
              <a:ext uri="{FF2B5EF4-FFF2-40B4-BE49-F238E27FC236}">
                <a16:creationId xmlns:a16="http://schemas.microsoft.com/office/drawing/2014/main" id="{00000000-0008-0000-0200-000023000000}"/>
              </a:ext>
            </a:extLst>
          </xdr:cNvPr>
          <xdr:cNvSpPr txBox="1"/>
        </xdr:nvSpPr>
        <xdr:spPr>
          <a:xfrm>
            <a:off x="11531598" y="563035"/>
            <a:ext cx="5969002" cy="28151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法人名を入力してください。</a:t>
            </a:r>
            <a:endParaRPr kumimoji="1" lang="en-US" altLang="ja-JP" sz="1100"/>
          </a:p>
          <a:p>
            <a:endParaRPr kumimoji="1" lang="en-US" altLang="ja-JP" sz="1100"/>
          </a:p>
          <a:p>
            <a:endParaRPr kumimoji="1" lang="ja-JP" altLang="en-US" sz="1100"/>
          </a:p>
        </xdr:txBody>
      </xdr:sp>
      <xdr:sp macro="" textlink="">
        <xdr:nvSpPr>
          <xdr:cNvPr id="39" name="角丸四角形 38">
            <a:extLst>
              <a:ext uri="{FF2B5EF4-FFF2-40B4-BE49-F238E27FC236}">
                <a16:creationId xmlns:a16="http://schemas.microsoft.com/office/drawing/2014/main" id="{00000000-0008-0000-0200-000027000000}"/>
              </a:ext>
            </a:extLst>
          </xdr:cNvPr>
          <xdr:cNvSpPr/>
        </xdr:nvSpPr>
        <xdr:spPr>
          <a:xfrm>
            <a:off x="11565705" y="626847"/>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30691</xdr:colOff>
      <xdr:row>5</xdr:row>
      <xdr:rowOff>230717</xdr:rowOff>
    </xdr:from>
    <xdr:to>
      <xdr:col>40</xdr:col>
      <xdr:colOff>499534</xdr:colOff>
      <xdr:row>8</xdr:row>
      <xdr:rowOff>59267</xdr:rowOff>
    </xdr:to>
    <xdr:grpSp>
      <xdr:nvGrpSpPr>
        <xdr:cNvPr id="8" name="グループ化 7">
          <a:extLst>
            <a:ext uri="{FF2B5EF4-FFF2-40B4-BE49-F238E27FC236}">
              <a16:creationId xmlns:a16="http://schemas.microsoft.com/office/drawing/2014/main" id="{2ADADA13-3A06-4A21-B704-84177D34C9BD}"/>
            </a:ext>
          </a:extLst>
        </xdr:cNvPr>
        <xdr:cNvGrpSpPr/>
      </xdr:nvGrpSpPr>
      <xdr:grpSpPr>
        <a:xfrm>
          <a:off x="12889441" y="1606550"/>
          <a:ext cx="6660093" cy="654050"/>
          <a:chOff x="11519958" y="1585384"/>
          <a:chExt cx="5955243" cy="641350"/>
        </a:xfrm>
      </xdr:grpSpPr>
      <xdr:sp macro="" textlink="">
        <xdr:nvSpPr>
          <xdr:cNvPr id="37" name="テキスト ボックス 36">
            <a:extLst>
              <a:ext uri="{FF2B5EF4-FFF2-40B4-BE49-F238E27FC236}">
                <a16:creationId xmlns:a16="http://schemas.microsoft.com/office/drawing/2014/main" id="{00000000-0008-0000-0200-000025000000}"/>
              </a:ext>
            </a:extLst>
          </xdr:cNvPr>
          <xdr:cNvSpPr txBox="1"/>
        </xdr:nvSpPr>
        <xdr:spPr>
          <a:xfrm>
            <a:off x="11519958" y="1585384"/>
            <a:ext cx="5955243" cy="6413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事業を簡潔に示す名称、又は事業項目名を入力してください。　　　　　　　　　　　　　　　　　　　　　　　　　　　　　　　</a:t>
            </a:r>
            <a:endParaRPr kumimoji="1" lang="en-US" altLang="ja-JP" sz="1100"/>
          </a:p>
          <a:p>
            <a:r>
              <a:rPr kumimoji="1" lang="ja-JP" altLang="en-US" sz="1100"/>
              <a:t>　　　　　費目（</a:t>
            </a:r>
            <a:r>
              <a:rPr kumimoji="1" lang="en-US" altLang="ja-JP" sz="1100"/>
              <a:t>A</a:t>
            </a:r>
            <a:r>
              <a:rPr kumimoji="1" lang="ja-JP" altLang="en-US" sz="1100"/>
              <a:t>）はプルダウンで旅費、事業費のいずれかを選んでください。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）と補助率（</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）をプルダウンで選んでください。</a:t>
            </a:r>
            <a:endParaRPr lang="ja-JP" altLang="ja-JP">
              <a:effectLst/>
            </a:endParaRPr>
          </a:p>
          <a:p>
            <a:endParaRPr kumimoji="1" lang="ja-JP" altLang="en-US" sz="1100"/>
          </a:p>
        </xdr:txBody>
      </xdr:sp>
      <xdr:sp macro="" textlink="">
        <xdr:nvSpPr>
          <xdr:cNvPr id="40" name="角丸四角形 39">
            <a:extLst>
              <a:ext uri="{FF2B5EF4-FFF2-40B4-BE49-F238E27FC236}">
                <a16:creationId xmlns:a16="http://schemas.microsoft.com/office/drawing/2014/main" id="{00000000-0008-0000-0200-000028000000}"/>
              </a:ext>
            </a:extLst>
          </xdr:cNvPr>
          <xdr:cNvSpPr/>
        </xdr:nvSpPr>
        <xdr:spPr>
          <a:xfrm>
            <a:off x="11540563" y="1836209"/>
            <a:ext cx="433916" cy="125942"/>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3" name="角丸四角形 42">
            <a:extLst>
              <a:ext uri="{FF2B5EF4-FFF2-40B4-BE49-F238E27FC236}">
                <a16:creationId xmlns:a16="http://schemas.microsoft.com/office/drawing/2014/main" id="{00000000-0008-0000-0200-00002B000000}"/>
              </a:ext>
            </a:extLst>
          </xdr:cNvPr>
          <xdr:cNvSpPr/>
        </xdr:nvSpPr>
        <xdr:spPr>
          <a:xfrm>
            <a:off x="11529044" y="2031999"/>
            <a:ext cx="433916" cy="125942"/>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30689</xdr:colOff>
      <xdr:row>11</xdr:row>
      <xdr:rowOff>187325</xdr:rowOff>
    </xdr:from>
    <xdr:to>
      <xdr:col>40</xdr:col>
      <xdr:colOff>499535</xdr:colOff>
      <xdr:row>14</xdr:row>
      <xdr:rowOff>177801</xdr:rowOff>
    </xdr:to>
    <xdr:grpSp>
      <xdr:nvGrpSpPr>
        <xdr:cNvPr id="10" name="グループ化 9">
          <a:extLst>
            <a:ext uri="{FF2B5EF4-FFF2-40B4-BE49-F238E27FC236}">
              <a16:creationId xmlns:a16="http://schemas.microsoft.com/office/drawing/2014/main" id="{31CF4E89-809A-44F5-8884-8D2DBBB14821}"/>
            </a:ext>
          </a:extLst>
        </xdr:cNvPr>
        <xdr:cNvGrpSpPr/>
      </xdr:nvGrpSpPr>
      <xdr:grpSpPr>
        <a:xfrm>
          <a:off x="12889439" y="3214158"/>
          <a:ext cx="6660096" cy="667810"/>
          <a:chOff x="11511489" y="3133726"/>
          <a:chExt cx="5955246" cy="659342"/>
        </a:xfrm>
      </xdr:grpSpPr>
      <xdr:sp macro="" textlink="">
        <xdr:nvSpPr>
          <xdr:cNvPr id="30" name="テキスト ボックス 29">
            <a:extLst>
              <a:ext uri="{FF2B5EF4-FFF2-40B4-BE49-F238E27FC236}">
                <a16:creationId xmlns:a16="http://schemas.microsoft.com/office/drawing/2014/main" id="{00000000-0008-0000-0200-00001E000000}"/>
              </a:ext>
            </a:extLst>
          </xdr:cNvPr>
          <xdr:cNvSpPr txBox="1"/>
        </xdr:nvSpPr>
        <xdr:spPr>
          <a:xfrm>
            <a:off x="11511489" y="3133726"/>
            <a:ext cx="5955246" cy="65934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節の合計の値の千円未満を四捨五入し、　　　　　補助対象経費（</a:t>
            </a:r>
            <a:r>
              <a:rPr kumimoji="1" lang="en-US" altLang="ja-JP" sz="1100"/>
              <a:t>F</a:t>
            </a:r>
            <a:r>
              <a:rPr kumimoji="1" lang="ja-JP" altLang="en-US" sz="1100"/>
              <a:t>）に入力してください。入力すると</a:t>
            </a:r>
            <a:endParaRPr kumimoji="1" lang="en-US" altLang="ja-JP" sz="1100"/>
          </a:p>
          <a:p>
            <a:r>
              <a:rPr kumimoji="1" lang="ja-JP" altLang="en-US" sz="1100"/>
              <a:t>　　　　　補助金（</a:t>
            </a:r>
            <a:r>
              <a:rPr kumimoji="1" lang="en-US" altLang="ja-JP" sz="1100"/>
              <a:t>D</a:t>
            </a:r>
            <a:r>
              <a:rPr kumimoji="1" lang="ja-JP" altLang="en-US" sz="1100"/>
              <a:t>）及び自己負担金（</a:t>
            </a:r>
            <a:r>
              <a:rPr kumimoji="1" lang="en-US" altLang="ja-JP" sz="1100"/>
              <a:t>E</a:t>
            </a:r>
            <a:r>
              <a:rPr kumimoji="1" lang="ja-JP" altLang="en-US" sz="1100"/>
              <a:t>）が自動で算出されます。以下同様の作業ですべての費目、節目について２段書き１セットとして記入し、総合計（</a:t>
            </a:r>
            <a:r>
              <a:rPr kumimoji="1" lang="en-US" altLang="ja-JP" sz="1100"/>
              <a:t>I</a:t>
            </a:r>
            <a:r>
              <a:rPr kumimoji="1" lang="ja-JP" altLang="en-US" sz="1100"/>
              <a:t>）を算出してください。</a:t>
            </a:r>
          </a:p>
        </xdr:txBody>
      </xdr:sp>
      <xdr:sp macro="" textlink="">
        <xdr:nvSpPr>
          <xdr:cNvPr id="42" name="角丸四角形 41">
            <a:extLst>
              <a:ext uri="{FF2B5EF4-FFF2-40B4-BE49-F238E27FC236}">
                <a16:creationId xmlns:a16="http://schemas.microsoft.com/office/drawing/2014/main" id="{00000000-0008-0000-0200-00002A000000}"/>
              </a:ext>
            </a:extLst>
          </xdr:cNvPr>
          <xdr:cNvSpPr/>
        </xdr:nvSpPr>
        <xdr:spPr>
          <a:xfrm>
            <a:off x="13755889" y="3209926"/>
            <a:ext cx="355598" cy="125941"/>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4" name="角丸四角形 43">
            <a:extLst>
              <a:ext uri="{FF2B5EF4-FFF2-40B4-BE49-F238E27FC236}">
                <a16:creationId xmlns:a16="http://schemas.microsoft.com/office/drawing/2014/main" id="{00000000-0008-0000-0200-00002C000000}"/>
              </a:ext>
            </a:extLst>
          </xdr:cNvPr>
          <xdr:cNvSpPr/>
        </xdr:nvSpPr>
        <xdr:spPr>
          <a:xfrm>
            <a:off x="11641664" y="3396191"/>
            <a:ext cx="357716" cy="127000"/>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38100</xdr:colOff>
      <xdr:row>15</xdr:row>
      <xdr:rowOff>44449</xdr:rowOff>
    </xdr:from>
    <xdr:to>
      <xdr:col>40</xdr:col>
      <xdr:colOff>507999</xdr:colOff>
      <xdr:row>16</xdr:row>
      <xdr:rowOff>44451</xdr:rowOff>
    </xdr:to>
    <xdr:sp macro="" textlink="">
      <xdr:nvSpPr>
        <xdr:cNvPr id="45" name="テキスト ボックス 44">
          <a:extLst>
            <a:ext uri="{FF2B5EF4-FFF2-40B4-BE49-F238E27FC236}">
              <a16:creationId xmlns:a16="http://schemas.microsoft.com/office/drawing/2014/main" id="{00000000-0008-0000-0200-00002D000000}"/>
            </a:ext>
          </a:extLst>
        </xdr:cNvPr>
        <xdr:cNvSpPr txBox="1"/>
      </xdr:nvSpPr>
      <xdr:spPr>
        <a:xfrm>
          <a:off x="11535833" y="3964516"/>
          <a:ext cx="5956299" cy="27093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31</xdr:col>
      <xdr:colOff>34925</xdr:colOff>
      <xdr:row>8</xdr:row>
      <xdr:rowOff>113241</xdr:rowOff>
    </xdr:from>
    <xdr:to>
      <xdr:col>40</xdr:col>
      <xdr:colOff>499534</xdr:colOff>
      <xdr:row>11</xdr:row>
      <xdr:rowOff>135466</xdr:rowOff>
    </xdr:to>
    <xdr:grpSp>
      <xdr:nvGrpSpPr>
        <xdr:cNvPr id="9" name="グループ化 8">
          <a:extLst>
            <a:ext uri="{FF2B5EF4-FFF2-40B4-BE49-F238E27FC236}">
              <a16:creationId xmlns:a16="http://schemas.microsoft.com/office/drawing/2014/main" id="{B228E876-E31C-46DD-BD13-05A7450747D4}"/>
            </a:ext>
          </a:extLst>
        </xdr:cNvPr>
        <xdr:cNvGrpSpPr/>
      </xdr:nvGrpSpPr>
      <xdr:grpSpPr>
        <a:xfrm>
          <a:off x="12893675" y="2314574"/>
          <a:ext cx="6655859" cy="847725"/>
          <a:chOff x="11507258" y="2280708"/>
          <a:chExt cx="5951009" cy="835025"/>
        </a:xfrm>
      </xdr:grpSpPr>
      <xdr:sp macro="" textlink="">
        <xdr:nvSpPr>
          <xdr:cNvPr id="31" name="テキスト ボックス 30">
            <a:extLst>
              <a:ext uri="{FF2B5EF4-FFF2-40B4-BE49-F238E27FC236}">
                <a16:creationId xmlns:a16="http://schemas.microsoft.com/office/drawing/2014/main" id="{00000000-0008-0000-0200-00001F000000}"/>
              </a:ext>
            </a:extLst>
          </xdr:cNvPr>
          <xdr:cNvSpPr txBox="1"/>
        </xdr:nvSpPr>
        <xdr:spPr>
          <a:xfrm>
            <a:off x="11507258" y="2280708"/>
            <a:ext cx="5951009" cy="8350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上段には支出内容、　　　　　 下段には金額、回数、人数、数量等の算出根拠を入力してください。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入力すると　　　　　　合計が自動で算出されます。</a:t>
            </a:r>
            <a:r>
              <a:rPr kumimoji="1" lang="ja-JP" altLang="ja-JP" sz="1100">
                <a:solidFill>
                  <a:schemeClr val="dk1"/>
                </a:solidFill>
                <a:effectLst/>
                <a:latin typeface="+mn-lt"/>
                <a:ea typeface="+mn-ea"/>
                <a:cs typeface="+mn-cs"/>
              </a:rPr>
              <a:t>以下同様</a:t>
            </a:r>
            <a:r>
              <a:rPr kumimoji="1" lang="ja-JP" altLang="en-US" sz="1100">
                <a:solidFill>
                  <a:schemeClr val="dk1"/>
                </a:solidFill>
                <a:effectLst/>
                <a:latin typeface="+mn-lt"/>
                <a:ea typeface="+mn-ea"/>
                <a:cs typeface="+mn-cs"/>
              </a:rPr>
              <a:t>に２段書き１セットとし、</a:t>
            </a:r>
            <a:r>
              <a:rPr kumimoji="1" lang="ja-JP" altLang="ja-JP" sz="1100">
                <a:solidFill>
                  <a:schemeClr val="dk1"/>
                </a:solidFill>
                <a:effectLst/>
                <a:latin typeface="+mn-lt"/>
                <a:ea typeface="+mn-ea"/>
                <a:cs typeface="+mn-cs"/>
              </a:rPr>
              <a:t>節の合計金額を算出してください。</a:t>
            </a:r>
            <a:endParaRPr lang="ja-JP" altLang="ja-JP">
              <a:effectLst/>
            </a:endParaRPr>
          </a:p>
          <a:p>
            <a:endParaRPr kumimoji="1" lang="ja-JP" altLang="en-US" sz="1100"/>
          </a:p>
        </xdr:txBody>
      </xdr:sp>
      <xdr:sp macro="" textlink="">
        <xdr:nvSpPr>
          <xdr:cNvPr id="32" name="角丸四角形 31">
            <a:extLst>
              <a:ext uri="{FF2B5EF4-FFF2-40B4-BE49-F238E27FC236}">
                <a16:creationId xmlns:a16="http://schemas.microsoft.com/office/drawing/2014/main" id="{00000000-0008-0000-0200-000020000000}"/>
              </a:ext>
            </a:extLst>
          </xdr:cNvPr>
          <xdr:cNvSpPr/>
        </xdr:nvSpPr>
        <xdr:spPr>
          <a:xfrm>
            <a:off x="11561421" y="2354790"/>
            <a:ext cx="433916" cy="121708"/>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1" name="角丸四角形 40">
            <a:extLst>
              <a:ext uri="{FF2B5EF4-FFF2-40B4-BE49-F238E27FC236}">
                <a16:creationId xmlns:a16="http://schemas.microsoft.com/office/drawing/2014/main" id="{00000000-0008-0000-0200-000029000000}"/>
              </a:ext>
            </a:extLst>
          </xdr:cNvPr>
          <xdr:cNvSpPr/>
        </xdr:nvSpPr>
        <xdr:spPr>
          <a:xfrm>
            <a:off x="12205197" y="2539685"/>
            <a:ext cx="433916" cy="119592"/>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6" name="角丸四角形 45">
            <a:extLst>
              <a:ext uri="{FF2B5EF4-FFF2-40B4-BE49-F238E27FC236}">
                <a16:creationId xmlns:a16="http://schemas.microsoft.com/office/drawing/2014/main" id="{00000000-0008-0000-0200-00002E000000}"/>
              </a:ext>
            </a:extLst>
          </xdr:cNvPr>
          <xdr:cNvSpPr/>
        </xdr:nvSpPr>
        <xdr:spPr>
          <a:xfrm>
            <a:off x="13129814" y="2347701"/>
            <a:ext cx="357716" cy="121708"/>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28</xdr:col>
      <xdr:colOff>21168</xdr:colOff>
      <xdr:row>17</xdr:row>
      <xdr:rowOff>63499</xdr:rowOff>
    </xdr:from>
    <xdr:to>
      <xdr:col>28</xdr:col>
      <xdr:colOff>190500</xdr:colOff>
      <xdr:row>19</xdr:row>
      <xdr:rowOff>179916</xdr:rowOff>
    </xdr:to>
    <xdr:sp macro="" textlink="">
      <xdr:nvSpPr>
        <xdr:cNvPr id="48" name="右中かっこ 47">
          <a:extLst>
            <a:ext uri="{FF2B5EF4-FFF2-40B4-BE49-F238E27FC236}">
              <a16:creationId xmlns:a16="http://schemas.microsoft.com/office/drawing/2014/main" id="{00000000-0008-0000-0200-000030000000}"/>
            </a:ext>
          </a:extLst>
        </xdr:cNvPr>
        <xdr:cNvSpPr/>
      </xdr:nvSpPr>
      <xdr:spPr>
        <a:xfrm>
          <a:off x="11489268" y="4606924"/>
          <a:ext cx="169332" cy="668867"/>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31</xdr:col>
      <xdr:colOff>0</xdr:colOff>
      <xdr:row>17</xdr:row>
      <xdr:rowOff>152400</xdr:rowOff>
    </xdr:from>
    <xdr:to>
      <xdr:col>40</xdr:col>
      <xdr:colOff>516467</xdr:colOff>
      <xdr:row>19</xdr:row>
      <xdr:rowOff>101600</xdr:rowOff>
    </xdr:to>
    <xdr:grpSp>
      <xdr:nvGrpSpPr>
        <xdr:cNvPr id="11" name="グループ化 10">
          <a:extLst>
            <a:ext uri="{FF2B5EF4-FFF2-40B4-BE49-F238E27FC236}">
              <a16:creationId xmlns:a16="http://schemas.microsoft.com/office/drawing/2014/main" id="{16A240CF-7C4F-45EA-90F3-33140E3DFC9F}"/>
            </a:ext>
          </a:extLst>
        </xdr:cNvPr>
        <xdr:cNvGrpSpPr/>
      </xdr:nvGrpSpPr>
      <xdr:grpSpPr>
        <a:xfrm>
          <a:off x="12858750" y="4682067"/>
          <a:ext cx="6707717" cy="499533"/>
          <a:chOff x="11497733" y="4614333"/>
          <a:chExt cx="6002867" cy="491067"/>
        </a:xfrm>
      </xdr:grpSpPr>
      <xdr:sp macro="" textlink="">
        <xdr:nvSpPr>
          <xdr:cNvPr id="47" name="テキスト ボックス 46">
            <a:extLst>
              <a:ext uri="{FF2B5EF4-FFF2-40B4-BE49-F238E27FC236}">
                <a16:creationId xmlns:a16="http://schemas.microsoft.com/office/drawing/2014/main" id="{00000000-0008-0000-0200-00002F000000}"/>
              </a:ext>
            </a:extLst>
          </xdr:cNvPr>
          <xdr:cNvSpPr txBox="1"/>
        </xdr:nvSpPr>
        <xdr:spPr>
          <a:xfrm>
            <a:off x="11497733" y="4614333"/>
            <a:ext cx="6002867" cy="49106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自己負担金の調達方法、金額を記入してください。</a:t>
            </a:r>
            <a:endParaRPr kumimoji="1" lang="en-US" altLang="ja-JP" sz="1100"/>
          </a:p>
          <a:p>
            <a:r>
              <a:rPr kumimoji="1" lang="ja-JP" altLang="ja-JP" sz="1100" b="1">
                <a:solidFill>
                  <a:schemeClr val="dk1"/>
                </a:solidFill>
                <a:effectLst/>
                <a:latin typeface="+mn-lt"/>
                <a:ea typeface="+mn-ea"/>
                <a:cs typeface="+mn-cs"/>
              </a:rPr>
              <a:t>入力が終わると</a:t>
            </a:r>
            <a:r>
              <a:rPr kumimoji="1" lang="ja-JP" altLang="en-US" sz="1100" b="1">
                <a:solidFill>
                  <a:schemeClr val="dk1"/>
                </a:solidFill>
                <a:effectLst/>
                <a:latin typeface="+mn-lt"/>
                <a:ea typeface="+mn-ea"/>
                <a:cs typeface="+mn-cs"/>
              </a:rPr>
              <a:t>すべての</a:t>
            </a:r>
            <a:r>
              <a:rPr kumimoji="1" lang="ja-JP" altLang="ja-JP" sz="1100" b="1">
                <a:solidFill>
                  <a:schemeClr val="dk1"/>
                </a:solidFill>
                <a:effectLst/>
                <a:latin typeface="+mn-lt"/>
                <a:ea typeface="+mn-ea"/>
                <a:cs typeface="+mn-cs"/>
              </a:rPr>
              <a:t>セルが白色に変わります。</a:t>
            </a:r>
            <a:endParaRPr kumimoji="1" lang="ja-JP" altLang="en-US" sz="1100" b="1"/>
          </a:p>
        </xdr:txBody>
      </xdr:sp>
      <xdr:sp macro="" textlink="">
        <xdr:nvSpPr>
          <xdr:cNvPr id="49" name="角丸四角形 48">
            <a:extLst>
              <a:ext uri="{FF2B5EF4-FFF2-40B4-BE49-F238E27FC236}">
                <a16:creationId xmlns:a16="http://schemas.microsoft.com/office/drawing/2014/main" id="{00000000-0008-0000-0200-000031000000}"/>
              </a:ext>
            </a:extLst>
          </xdr:cNvPr>
          <xdr:cNvSpPr/>
        </xdr:nvSpPr>
        <xdr:spPr>
          <a:xfrm>
            <a:off x="11553089" y="4688417"/>
            <a:ext cx="436033" cy="127000"/>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66784</xdr:colOff>
      <xdr:row>7</xdr:row>
      <xdr:rowOff>139429</xdr:rowOff>
    </xdr:from>
    <xdr:to>
      <xdr:col>11</xdr:col>
      <xdr:colOff>366992</xdr:colOff>
      <xdr:row>7</xdr:row>
      <xdr:rowOff>139429</xdr:rowOff>
    </xdr:to>
    <xdr:cxnSp macro="">
      <xdr:nvCxnSpPr>
        <xdr:cNvPr id="2" name="直線コネクタ 1">
          <a:extLst>
            <a:ext uri="{FF2B5EF4-FFF2-40B4-BE49-F238E27FC236}">
              <a16:creationId xmlns:a16="http://schemas.microsoft.com/office/drawing/2014/main" id="{7B8799A4-6A0A-4679-8825-3A4E0F724AAE}"/>
            </a:ext>
          </a:extLst>
        </xdr:cNvPr>
        <xdr:cNvCxnSpPr/>
      </xdr:nvCxnSpPr>
      <xdr:spPr bwMode="auto">
        <a:xfrm flipH="1">
          <a:off x="4143484" y="2050779"/>
          <a:ext cx="414508"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78441</xdr:colOff>
      <xdr:row>7</xdr:row>
      <xdr:rowOff>112059</xdr:rowOff>
    </xdr:from>
    <xdr:to>
      <xdr:col>6</xdr:col>
      <xdr:colOff>56029</xdr:colOff>
      <xdr:row>7</xdr:row>
      <xdr:rowOff>112059</xdr:rowOff>
    </xdr:to>
    <xdr:cxnSp macro="">
      <xdr:nvCxnSpPr>
        <xdr:cNvPr id="3" name="直線コネクタ 2">
          <a:extLst>
            <a:ext uri="{FF2B5EF4-FFF2-40B4-BE49-F238E27FC236}">
              <a16:creationId xmlns:a16="http://schemas.microsoft.com/office/drawing/2014/main" id="{C970D0AF-3897-474C-B030-D3DE8F8F7A93}"/>
            </a:ext>
          </a:extLst>
        </xdr:cNvPr>
        <xdr:cNvCxnSpPr/>
      </xdr:nvCxnSpPr>
      <xdr:spPr bwMode="auto">
        <a:xfrm flipH="1">
          <a:off x="2624791" y="2023409"/>
          <a:ext cx="498288"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29634</xdr:colOff>
      <xdr:row>3</xdr:row>
      <xdr:rowOff>65616</xdr:rowOff>
    </xdr:from>
    <xdr:to>
      <xdr:col>40</xdr:col>
      <xdr:colOff>495301</xdr:colOff>
      <xdr:row>5</xdr:row>
      <xdr:rowOff>160866</xdr:rowOff>
    </xdr:to>
    <xdr:grpSp>
      <xdr:nvGrpSpPr>
        <xdr:cNvPr id="4" name="グループ化 3">
          <a:extLst>
            <a:ext uri="{FF2B5EF4-FFF2-40B4-BE49-F238E27FC236}">
              <a16:creationId xmlns:a16="http://schemas.microsoft.com/office/drawing/2014/main" id="{7211A834-B00C-4335-927D-32D123632004}"/>
            </a:ext>
          </a:extLst>
        </xdr:cNvPr>
        <xdr:cNvGrpSpPr/>
      </xdr:nvGrpSpPr>
      <xdr:grpSpPr>
        <a:xfrm>
          <a:off x="12888384" y="891116"/>
          <a:ext cx="6656917" cy="645583"/>
          <a:chOff x="11518900" y="878416"/>
          <a:chExt cx="5952067" cy="637117"/>
        </a:xfrm>
      </xdr:grpSpPr>
      <xdr:sp macro="" textlink="">
        <xdr:nvSpPr>
          <xdr:cNvPr id="5" name="テキスト ボックス 4">
            <a:extLst>
              <a:ext uri="{FF2B5EF4-FFF2-40B4-BE49-F238E27FC236}">
                <a16:creationId xmlns:a16="http://schemas.microsoft.com/office/drawing/2014/main" id="{1CF7CBEB-F638-FF5E-5FCE-4FE5AA415CEA}"/>
              </a:ext>
            </a:extLst>
          </xdr:cNvPr>
          <xdr:cNvSpPr txBox="1"/>
        </xdr:nvSpPr>
        <xdr:spPr>
          <a:xfrm>
            <a:off x="11518900" y="878416"/>
            <a:ext cx="5952067" cy="63711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前年度に補助事業を行っている場合は同年４月１日付けで内定した補助金額を事業経費明細から転記してください。前年度実施していない場合は空欄としてください。　　</a:t>
            </a:r>
            <a:endParaRPr kumimoji="1" lang="en-US" altLang="ja-JP" sz="1100"/>
          </a:p>
          <a:p>
            <a:endParaRPr kumimoji="1" lang="ja-JP" altLang="en-US" sz="1100"/>
          </a:p>
        </xdr:txBody>
      </xdr:sp>
      <xdr:sp macro="" textlink="">
        <xdr:nvSpPr>
          <xdr:cNvPr id="6" name="角丸四角形 15">
            <a:extLst>
              <a:ext uri="{FF2B5EF4-FFF2-40B4-BE49-F238E27FC236}">
                <a16:creationId xmlns:a16="http://schemas.microsoft.com/office/drawing/2014/main" id="{F9FE67DA-94D6-ADFF-C5F6-7BFA58D7A5F9}"/>
              </a:ext>
            </a:extLst>
          </xdr:cNvPr>
          <xdr:cNvSpPr/>
        </xdr:nvSpPr>
        <xdr:spPr>
          <a:xfrm>
            <a:off x="11560363" y="960966"/>
            <a:ext cx="433916" cy="122766"/>
          </a:xfrm>
          <a:prstGeom prst="roundRect">
            <a:avLst/>
          </a:prstGeom>
          <a:solidFill>
            <a:schemeClr val="accent3">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33865</xdr:colOff>
      <xdr:row>2</xdr:row>
      <xdr:rowOff>21168</xdr:rowOff>
    </xdr:from>
    <xdr:to>
      <xdr:col>40</xdr:col>
      <xdr:colOff>499534</xdr:colOff>
      <xdr:row>3</xdr:row>
      <xdr:rowOff>31750</xdr:rowOff>
    </xdr:to>
    <xdr:grpSp>
      <xdr:nvGrpSpPr>
        <xdr:cNvPr id="7" name="グループ化 6">
          <a:extLst>
            <a:ext uri="{FF2B5EF4-FFF2-40B4-BE49-F238E27FC236}">
              <a16:creationId xmlns:a16="http://schemas.microsoft.com/office/drawing/2014/main" id="{62E26235-02FC-47E7-AF10-21951691C1E7}"/>
            </a:ext>
          </a:extLst>
        </xdr:cNvPr>
        <xdr:cNvGrpSpPr/>
      </xdr:nvGrpSpPr>
      <xdr:grpSpPr>
        <a:xfrm>
          <a:off x="12892615" y="571501"/>
          <a:ext cx="6656919" cy="285749"/>
          <a:chOff x="11531598" y="563035"/>
          <a:chExt cx="5952069" cy="281515"/>
        </a:xfrm>
      </xdr:grpSpPr>
      <xdr:sp macro="" textlink="">
        <xdr:nvSpPr>
          <xdr:cNvPr id="8" name="テキスト ボックス 7">
            <a:extLst>
              <a:ext uri="{FF2B5EF4-FFF2-40B4-BE49-F238E27FC236}">
                <a16:creationId xmlns:a16="http://schemas.microsoft.com/office/drawing/2014/main" id="{3AD3278D-7E46-3A1B-0CCD-39F9D6B3A82E}"/>
              </a:ext>
            </a:extLst>
          </xdr:cNvPr>
          <xdr:cNvSpPr txBox="1"/>
        </xdr:nvSpPr>
        <xdr:spPr>
          <a:xfrm>
            <a:off x="11531598" y="563035"/>
            <a:ext cx="5952069" cy="28151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法人名を入力してください。</a:t>
            </a:r>
            <a:endParaRPr kumimoji="1" lang="en-US" altLang="ja-JP" sz="1100"/>
          </a:p>
          <a:p>
            <a:endParaRPr kumimoji="1" lang="en-US" altLang="ja-JP" sz="1100"/>
          </a:p>
          <a:p>
            <a:endParaRPr kumimoji="1" lang="ja-JP" altLang="en-US" sz="1100"/>
          </a:p>
        </xdr:txBody>
      </xdr:sp>
      <xdr:sp macro="" textlink="">
        <xdr:nvSpPr>
          <xdr:cNvPr id="9" name="角丸四角形 16">
            <a:extLst>
              <a:ext uri="{FF2B5EF4-FFF2-40B4-BE49-F238E27FC236}">
                <a16:creationId xmlns:a16="http://schemas.microsoft.com/office/drawing/2014/main" id="{6EA864C7-8D1E-F948-C6E9-19CBEF87399C}"/>
              </a:ext>
            </a:extLst>
          </xdr:cNvPr>
          <xdr:cNvSpPr/>
        </xdr:nvSpPr>
        <xdr:spPr>
          <a:xfrm>
            <a:off x="11575180" y="637274"/>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30692</xdr:colOff>
      <xdr:row>5</xdr:row>
      <xdr:rowOff>213783</xdr:rowOff>
    </xdr:from>
    <xdr:to>
      <xdr:col>40</xdr:col>
      <xdr:colOff>491067</xdr:colOff>
      <xdr:row>8</xdr:row>
      <xdr:rowOff>42333</xdr:rowOff>
    </xdr:to>
    <xdr:grpSp>
      <xdr:nvGrpSpPr>
        <xdr:cNvPr id="10" name="グループ化 9">
          <a:extLst>
            <a:ext uri="{FF2B5EF4-FFF2-40B4-BE49-F238E27FC236}">
              <a16:creationId xmlns:a16="http://schemas.microsoft.com/office/drawing/2014/main" id="{46E7711E-F570-46CC-9F43-16F52D47CA62}"/>
            </a:ext>
          </a:extLst>
        </xdr:cNvPr>
        <xdr:cNvGrpSpPr/>
      </xdr:nvGrpSpPr>
      <xdr:grpSpPr>
        <a:xfrm>
          <a:off x="12889442" y="1589616"/>
          <a:ext cx="6651625" cy="654050"/>
          <a:chOff x="11536892" y="1543050"/>
          <a:chExt cx="5946775" cy="641350"/>
        </a:xfrm>
      </xdr:grpSpPr>
      <xdr:sp macro="" textlink="">
        <xdr:nvSpPr>
          <xdr:cNvPr id="11" name="テキスト ボックス 10">
            <a:extLst>
              <a:ext uri="{FF2B5EF4-FFF2-40B4-BE49-F238E27FC236}">
                <a16:creationId xmlns:a16="http://schemas.microsoft.com/office/drawing/2014/main" id="{625377DB-BCD3-BDA1-DE77-D4E05967DA99}"/>
              </a:ext>
            </a:extLst>
          </xdr:cNvPr>
          <xdr:cNvSpPr txBox="1"/>
        </xdr:nvSpPr>
        <xdr:spPr>
          <a:xfrm>
            <a:off x="11536892" y="1543050"/>
            <a:ext cx="5946775" cy="6413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事業を簡潔に示す名称、又は事業項目名を入力してください。　　　　　　　　　　　　　　　　　　　　　　　　　　　　　　　</a:t>
            </a:r>
            <a:endParaRPr kumimoji="1" lang="en-US" altLang="ja-JP" sz="1100"/>
          </a:p>
          <a:p>
            <a:r>
              <a:rPr kumimoji="1" lang="ja-JP" altLang="en-US" sz="1100"/>
              <a:t>　　　　　費目（</a:t>
            </a:r>
            <a:r>
              <a:rPr kumimoji="1" lang="en-US" altLang="ja-JP" sz="1100"/>
              <a:t>A</a:t>
            </a:r>
            <a:r>
              <a:rPr kumimoji="1" lang="ja-JP" altLang="en-US" sz="1100"/>
              <a:t>）はプルダウンで（物件費）を選んでください。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）と補助率（</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）をプルダウンで選んでください。</a:t>
            </a:r>
            <a:endParaRPr lang="ja-JP" altLang="ja-JP">
              <a:effectLst/>
            </a:endParaRPr>
          </a:p>
          <a:p>
            <a:endParaRPr kumimoji="1" lang="ja-JP" altLang="en-US" sz="1100"/>
          </a:p>
        </xdr:txBody>
      </xdr:sp>
      <xdr:sp macro="" textlink="">
        <xdr:nvSpPr>
          <xdr:cNvPr id="12" name="角丸四角形 17">
            <a:extLst>
              <a:ext uri="{FF2B5EF4-FFF2-40B4-BE49-F238E27FC236}">
                <a16:creationId xmlns:a16="http://schemas.microsoft.com/office/drawing/2014/main" id="{D5D4B046-B170-6D99-1A79-35A4B45D65DE}"/>
              </a:ext>
            </a:extLst>
          </xdr:cNvPr>
          <xdr:cNvSpPr/>
        </xdr:nvSpPr>
        <xdr:spPr>
          <a:xfrm>
            <a:off x="11595354" y="1801519"/>
            <a:ext cx="433916" cy="125942"/>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13" name="角丸四角形 20">
            <a:extLst>
              <a:ext uri="{FF2B5EF4-FFF2-40B4-BE49-F238E27FC236}">
                <a16:creationId xmlns:a16="http://schemas.microsoft.com/office/drawing/2014/main" id="{209C70FD-11F9-7F86-D16E-7CFC2F147F88}"/>
              </a:ext>
            </a:extLst>
          </xdr:cNvPr>
          <xdr:cNvSpPr/>
        </xdr:nvSpPr>
        <xdr:spPr>
          <a:xfrm>
            <a:off x="11595290" y="1962355"/>
            <a:ext cx="433916" cy="125942"/>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39156</xdr:colOff>
      <xdr:row>11</xdr:row>
      <xdr:rowOff>229658</xdr:rowOff>
    </xdr:from>
    <xdr:to>
      <xdr:col>40</xdr:col>
      <xdr:colOff>499533</xdr:colOff>
      <xdr:row>14</xdr:row>
      <xdr:rowOff>211666</xdr:rowOff>
    </xdr:to>
    <xdr:grpSp>
      <xdr:nvGrpSpPr>
        <xdr:cNvPr id="14" name="グループ化 13">
          <a:extLst>
            <a:ext uri="{FF2B5EF4-FFF2-40B4-BE49-F238E27FC236}">
              <a16:creationId xmlns:a16="http://schemas.microsoft.com/office/drawing/2014/main" id="{A8B26946-70F7-42B1-9CF0-CEC675315C1F}"/>
            </a:ext>
          </a:extLst>
        </xdr:cNvPr>
        <xdr:cNvGrpSpPr/>
      </xdr:nvGrpSpPr>
      <xdr:grpSpPr>
        <a:xfrm>
          <a:off x="12897906" y="3256491"/>
          <a:ext cx="6651627" cy="659342"/>
          <a:chOff x="11545356" y="3116792"/>
          <a:chExt cx="5946777" cy="650874"/>
        </a:xfrm>
      </xdr:grpSpPr>
      <xdr:sp macro="" textlink="">
        <xdr:nvSpPr>
          <xdr:cNvPr id="15" name="テキスト ボックス 14">
            <a:extLst>
              <a:ext uri="{FF2B5EF4-FFF2-40B4-BE49-F238E27FC236}">
                <a16:creationId xmlns:a16="http://schemas.microsoft.com/office/drawing/2014/main" id="{2033C6FE-D590-F441-356D-968B2C92AE59}"/>
              </a:ext>
            </a:extLst>
          </xdr:cNvPr>
          <xdr:cNvSpPr txBox="1"/>
        </xdr:nvSpPr>
        <xdr:spPr>
          <a:xfrm>
            <a:off x="11545356" y="3116792"/>
            <a:ext cx="5946777" cy="65087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節の合計の値の千円未満を四捨五入し、　　　　　補助対象経費（</a:t>
            </a:r>
            <a:r>
              <a:rPr kumimoji="1" lang="en-US" altLang="ja-JP" sz="1100"/>
              <a:t>F</a:t>
            </a:r>
            <a:r>
              <a:rPr kumimoji="1" lang="ja-JP" altLang="en-US" sz="1100"/>
              <a:t>）に入力してください。入力すると</a:t>
            </a:r>
            <a:endParaRPr kumimoji="1" lang="en-US" altLang="ja-JP" sz="1100"/>
          </a:p>
          <a:p>
            <a:r>
              <a:rPr kumimoji="1" lang="ja-JP" altLang="en-US" sz="1100"/>
              <a:t>　　　　　　補助金（</a:t>
            </a:r>
            <a:r>
              <a:rPr kumimoji="1" lang="en-US" altLang="ja-JP" sz="1100"/>
              <a:t>D</a:t>
            </a:r>
            <a:r>
              <a:rPr kumimoji="1" lang="ja-JP" altLang="en-US" sz="1100"/>
              <a:t>）及び自己負担金（</a:t>
            </a:r>
            <a:r>
              <a:rPr kumimoji="1" lang="en-US" altLang="ja-JP" sz="1100"/>
              <a:t>E</a:t>
            </a:r>
            <a:r>
              <a:rPr kumimoji="1" lang="ja-JP" altLang="en-US" sz="1100"/>
              <a:t>）が自動で算出されます。以下同様の作業ですべての費目、節目について２段書き１セットとして記入し、総合計（</a:t>
            </a:r>
            <a:r>
              <a:rPr kumimoji="1" lang="en-US" altLang="ja-JP" sz="1100"/>
              <a:t>I</a:t>
            </a:r>
            <a:r>
              <a:rPr kumimoji="1" lang="ja-JP" altLang="en-US" sz="1100"/>
              <a:t>）を算出してください。</a:t>
            </a:r>
          </a:p>
        </xdr:txBody>
      </xdr:sp>
      <xdr:sp macro="" textlink="">
        <xdr:nvSpPr>
          <xdr:cNvPr id="16" name="角丸四角形 19">
            <a:extLst>
              <a:ext uri="{FF2B5EF4-FFF2-40B4-BE49-F238E27FC236}">
                <a16:creationId xmlns:a16="http://schemas.microsoft.com/office/drawing/2014/main" id="{CF69177F-84D9-9CA9-FD5F-2C9735DCFCBE}"/>
              </a:ext>
            </a:extLst>
          </xdr:cNvPr>
          <xdr:cNvSpPr/>
        </xdr:nvSpPr>
        <xdr:spPr>
          <a:xfrm>
            <a:off x="13790798" y="3192993"/>
            <a:ext cx="355598" cy="125941"/>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17" name="角丸四角形 21">
            <a:extLst>
              <a:ext uri="{FF2B5EF4-FFF2-40B4-BE49-F238E27FC236}">
                <a16:creationId xmlns:a16="http://schemas.microsoft.com/office/drawing/2014/main" id="{436A856D-EC92-D367-5950-C10227779EFA}"/>
              </a:ext>
            </a:extLst>
          </xdr:cNvPr>
          <xdr:cNvSpPr/>
        </xdr:nvSpPr>
        <xdr:spPr>
          <a:xfrm>
            <a:off x="11726331" y="3379258"/>
            <a:ext cx="357716" cy="127000"/>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46567</xdr:colOff>
      <xdr:row>15</xdr:row>
      <xdr:rowOff>27516</xdr:rowOff>
    </xdr:from>
    <xdr:to>
      <xdr:col>40</xdr:col>
      <xdr:colOff>499534</xdr:colOff>
      <xdr:row>16</xdr:row>
      <xdr:rowOff>27518</xdr:rowOff>
    </xdr:to>
    <xdr:sp macro="" textlink="">
      <xdr:nvSpPr>
        <xdr:cNvPr id="18" name="テキスト ボックス 17">
          <a:extLst>
            <a:ext uri="{FF2B5EF4-FFF2-40B4-BE49-F238E27FC236}">
              <a16:creationId xmlns:a16="http://schemas.microsoft.com/office/drawing/2014/main" id="{1AD4C649-41CC-474C-B031-B29E6C608B53}"/>
            </a:ext>
          </a:extLst>
        </xdr:cNvPr>
        <xdr:cNvSpPr txBox="1"/>
      </xdr:nvSpPr>
      <xdr:spPr>
        <a:xfrm>
          <a:off x="11730567" y="3970866"/>
          <a:ext cx="5939367" cy="27305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31</xdr:col>
      <xdr:colOff>51857</xdr:colOff>
      <xdr:row>8</xdr:row>
      <xdr:rowOff>104776</xdr:rowOff>
    </xdr:from>
    <xdr:to>
      <xdr:col>40</xdr:col>
      <xdr:colOff>491067</xdr:colOff>
      <xdr:row>11</xdr:row>
      <xdr:rowOff>135466</xdr:rowOff>
    </xdr:to>
    <xdr:grpSp>
      <xdr:nvGrpSpPr>
        <xdr:cNvPr id="19" name="グループ化 18">
          <a:extLst>
            <a:ext uri="{FF2B5EF4-FFF2-40B4-BE49-F238E27FC236}">
              <a16:creationId xmlns:a16="http://schemas.microsoft.com/office/drawing/2014/main" id="{F93238F9-EFAD-461D-8FDC-8CF11F7C8C7F}"/>
            </a:ext>
          </a:extLst>
        </xdr:cNvPr>
        <xdr:cNvGrpSpPr/>
      </xdr:nvGrpSpPr>
      <xdr:grpSpPr>
        <a:xfrm>
          <a:off x="12910607" y="2306109"/>
          <a:ext cx="6630460" cy="856190"/>
          <a:chOff x="11541124" y="2221443"/>
          <a:chExt cx="5925610" cy="843490"/>
        </a:xfrm>
      </xdr:grpSpPr>
      <xdr:sp macro="" textlink="">
        <xdr:nvSpPr>
          <xdr:cNvPr id="20" name="テキスト ボックス 19">
            <a:extLst>
              <a:ext uri="{FF2B5EF4-FFF2-40B4-BE49-F238E27FC236}">
                <a16:creationId xmlns:a16="http://schemas.microsoft.com/office/drawing/2014/main" id="{DBDEC1BC-0B19-8056-0BAF-BB01B804C63E}"/>
              </a:ext>
            </a:extLst>
          </xdr:cNvPr>
          <xdr:cNvSpPr txBox="1"/>
        </xdr:nvSpPr>
        <xdr:spPr>
          <a:xfrm>
            <a:off x="11541124" y="2221443"/>
            <a:ext cx="5925610" cy="84349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上段には支出内容、　　　　　 下段には金額、回数、人数、数量等の算出根拠を入力してください。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入力すると　　　　　　合計が自動で算出されます。</a:t>
            </a:r>
            <a:r>
              <a:rPr kumimoji="1" lang="ja-JP" altLang="ja-JP" sz="1100">
                <a:solidFill>
                  <a:schemeClr val="dk1"/>
                </a:solidFill>
                <a:effectLst/>
                <a:latin typeface="+mn-lt"/>
                <a:ea typeface="+mn-ea"/>
                <a:cs typeface="+mn-cs"/>
              </a:rPr>
              <a:t>以下同様</a:t>
            </a:r>
            <a:r>
              <a:rPr kumimoji="1" lang="ja-JP" altLang="en-US" sz="1100">
                <a:solidFill>
                  <a:schemeClr val="dk1"/>
                </a:solidFill>
                <a:effectLst/>
                <a:latin typeface="+mn-lt"/>
                <a:ea typeface="+mn-ea"/>
                <a:cs typeface="+mn-cs"/>
              </a:rPr>
              <a:t>に２段書き１セットとし、</a:t>
            </a:r>
            <a:r>
              <a:rPr kumimoji="1" lang="ja-JP" altLang="ja-JP" sz="1100">
                <a:solidFill>
                  <a:schemeClr val="dk1"/>
                </a:solidFill>
                <a:effectLst/>
                <a:latin typeface="+mn-lt"/>
                <a:ea typeface="+mn-ea"/>
                <a:cs typeface="+mn-cs"/>
              </a:rPr>
              <a:t>節の合計金額を算出してください。</a:t>
            </a:r>
            <a:endParaRPr lang="ja-JP" altLang="ja-JP">
              <a:effectLst/>
            </a:endParaRPr>
          </a:p>
          <a:p>
            <a:endParaRPr kumimoji="1" lang="ja-JP" altLang="en-US" sz="1100"/>
          </a:p>
        </xdr:txBody>
      </xdr:sp>
      <xdr:sp macro="" textlink="">
        <xdr:nvSpPr>
          <xdr:cNvPr id="21" name="角丸四角形 11">
            <a:extLst>
              <a:ext uri="{FF2B5EF4-FFF2-40B4-BE49-F238E27FC236}">
                <a16:creationId xmlns:a16="http://schemas.microsoft.com/office/drawing/2014/main" id="{2736A052-AA3C-6B27-5490-08FDBBA1C2A1}"/>
              </a:ext>
            </a:extLst>
          </xdr:cNvPr>
          <xdr:cNvSpPr/>
        </xdr:nvSpPr>
        <xdr:spPr>
          <a:xfrm>
            <a:off x="11586834" y="2281178"/>
            <a:ext cx="433916" cy="121708"/>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2" name="角丸四角形 18">
            <a:extLst>
              <a:ext uri="{FF2B5EF4-FFF2-40B4-BE49-F238E27FC236}">
                <a16:creationId xmlns:a16="http://schemas.microsoft.com/office/drawing/2014/main" id="{3C373151-CC9D-32D9-DAFE-A8EC5D89002C}"/>
              </a:ext>
            </a:extLst>
          </xdr:cNvPr>
          <xdr:cNvSpPr/>
        </xdr:nvSpPr>
        <xdr:spPr>
          <a:xfrm>
            <a:off x="12228648" y="2482347"/>
            <a:ext cx="433916" cy="119592"/>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3" name="角丸四角形 23">
            <a:extLst>
              <a:ext uri="{FF2B5EF4-FFF2-40B4-BE49-F238E27FC236}">
                <a16:creationId xmlns:a16="http://schemas.microsoft.com/office/drawing/2014/main" id="{4F712892-97FE-7221-9D3B-7486317F51D1}"/>
              </a:ext>
            </a:extLst>
          </xdr:cNvPr>
          <xdr:cNvSpPr/>
        </xdr:nvSpPr>
        <xdr:spPr>
          <a:xfrm>
            <a:off x="13182674" y="2281924"/>
            <a:ext cx="357716" cy="121708"/>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28</xdr:col>
      <xdr:colOff>21168</xdr:colOff>
      <xdr:row>17</xdr:row>
      <xdr:rowOff>63499</xdr:rowOff>
    </xdr:from>
    <xdr:to>
      <xdr:col>28</xdr:col>
      <xdr:colOff>190500</xdr:colOff>
      <xdr:row>19</xdr:row>
      <xdr:rowOff>179916</xdr:rowOff>
    </xdr:to>
    <xdr:sp macro="" textlink="">
      <xdr:nvSpPr>
        <xdr:cNvPr id="24" name="右中かっこ 23">
          <a:extLst>
            <a:ext uri="{FF2B5EF4-FFF2-40B4-BE49-F238E27FC236}">
              <a16:creationId xmlns:a16="http://schemas.microsoft.com/office/drawing/2014/main" id="{135397E1-3A57-4C9F-9E72-ADCE3D06383C}"/>
            </a:ext>
          </a:extLst>
        </xdr:cNvPr>
        <xdr:cNvSpPr/>
      </xdr:nvSpPr>
      <xdr:spPr>
        <a:xfrm>
          <a:off x="10492318" y="4552949"/>
          <a:ext cx="169332" cy="662517"/>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31</xdr:col>
      <xdr:colOff>50801</xdr:colOff>
      <xdr:row>17</xdr:row>
      <xdr:rowOff>135468</xdr:rowOff>
    </xdr:from>
    <xdr:to>
      <xdr:col>40</xdr:col>
      <xdr:colOff>508000</xdr:colOff>
      <xdr:row>19</xdr:row>
      <xdr:rowOff>74084</xdr:rowOff>
    </xdr:to>
    <xdr:grpSp>
      <xdr:nvGrpSpPr>
        <xdr:cNvPr id="25" name="グループ化 24">
          <a:extLst>
            <a:ext uri="{FF2B5EF4-FFF2-40B4-BE49-F238E27FC236}">
              <a16:creationId xmlns:a16="http://schemas.microsoft.com/office/drawing/2014/main" id="{DBBA5C7F-4F17-477A-A934-372DD6408A3B}"/>
            </a:ext>
          </a:extLst>
        </xdr:cNvPr>
        <xdr:cNvGrpSpPr/>
      </xdr:nvGrpSpPr>
      <xdr:grpSpPr>
        <a:xfrm>
          <a:off x="12909551" y="4665135"/>
          <a:ext cx="6648449" cy="488949"/>
          <a:chOff x="11506200" y="4588934"/>
          <a:chExt cx="5943599" cy="480483"/>
        </a:xfrm>
      </xdr:grpSpPr>
      <xdr:sp macro="" textlink="">
        <xdr:nvSpPr>
          <xdr:cNvPr id="26" name="テキスト ボックス 25">
            <a:extLst>
              <a:ext uri="{FF2B5EF4-FFF2-40B4-BE49-F238E27FC236}">
                <a16:creationId xmlns:a16="http://schemas.microsoft.com/office/drawing/2014/main" id="{E4F7738D-B08D-FA67-00CD-2B5CBCA78D73}"/>
              </a:ext>
            </a:extLst>
          </xdr:cNvPr>
          <xdr:cNvSpPr txBox="1"/>
        </xdr:nvSpPr>
        <xdr:spPr>
          <a:xfrm>
            <a:off x="11506200" y="4588934"/>
            <a:ext cx="5943599" cy="480483"/>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自己負担金の調達方法、金額を記入してください。</a:t>
            </a:r>
            <a:endParaRPr kumimoji="1" lang="en-US" altLang="ja-JP" sz="1100"/>
          </a:p>
          <a:p>
            <a:r>
              <a:rPr kumimoji="1" lang="ja-JP" altLang="ja-JP" sz="1100" b="1">
                <a:solidFill>
                  <a:schemeClr val="dk1"/>
                </a:solidFill>
                <a:effectLst/>
                <a:latin typeface="+mn-lt"/>
                <a:ea typeface="+mn-ea"/>
                <a:cs typeface="+mn-cs"/>
              </a:rPr>
              <a:t>入力が終わると</a:t>
            </a:r>
            <a:r>
              <a:rPr kumimoji="1" lang="ja-JP" altLang="en-US" sz="1100" b="1">
                <a:solidFill>
                  <a:schemeClr val="dk1"/>
                </a:solidFill>
                <a:effectLst/>
                <a:latin typeface="+mn-lt"/>
                <a:ea typeface="+mn-ea"/>
                <a:cs typeface="+mn-cs"/>
              </a:rPr>
              <a:t>すべての</a:t>
            </a:r>
            <a:r>
              <a:rPr kumimoji="1" lang="ja-JP" altLang="ja-JP" sz="1100" b="1">
                <a:solidFill>
                  <a:schemeClr val="dk1"/>
                </a:solidFill>
                <a:effectLst/>
                <a:latin typeface="+mn-lt"/>
                <a:ea typeface="+mn-ea"/>
                <a:cs typeface="+mn-cs"/>
              </a:rPr>
              <a:t>セルが白色に変わります。</a:t>
            </a:r>
            <a:endParaRPr kumimoji="1" lang="ja-JP" altLang="en-US" sz="1100" b="1"/>
          </a:p>
        </xdr:txBody>
      </xdr:sp>
      <xdr:sp macro="" textlink="">
        <xdr:nvSpPr>
          <xdr:cNvPr id="27" name="角丸四角形 26">
            <a:extLst>
              <a:ext uri="{FF2B5EF4-FFF2-40B4-BE49-F238E27FC236}">
                <a16:creationId xmlns:a16="http://schemas.microsoft.com/office/drawing/2014/main" id="{81EE823F-62EA-4A54-9F48-07ED1AD33ACE}"/>
              </a:ext>
            </a:extLst>
          </xdr:cNvPr>
          <xdr:cNvSpPr/>
        </xdr:nvSpPr>
        <xdr:spPr>
          <a:xfrm>
            <a:off x="11601450" y="4646084"/>
            <a:ext cx="436033" cy="127000"/>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027&#21307;&#30274;&#27231;&#22120;&#12398;&#25972;&#20633;&#65288;DL&#27096;&#24335;&#65289;/2027_&#21307;&#30274;&#27231;&#22120;_&#38306;&#36899;&#26360;&#39006;/&#20107;&#26989;&#32076;&#36027;&#27604;&#36611;&#34920;&#65288;&#21307;&#30274;&#27231;&#22120;&#12398;&#25972;&#20633;&#65289;.xlsx" TargetMode="External"/><Relationship Id="rId2" Type="http://schemas.openxmlformats.org/officeDocument/2006/relationships/externalLinkPath" Target="file:///G:\&#20849;&#26377;&#12489;&#12521;&#12452;&#12502;\310_&#35036;&#21161;&#20107;&#26989;&#35506;\&#27231;&#26800;\_010_&#35036;&#21161;&#37329;&#20132;&#20184;&#35201;&#26395;&#12539;&#27770;&#23450;\110_&#24180;&#24230;&#36039;&#26009;\010_&#35201;&#26395;&#26360;&#20316;&#25104;&#12398;&#25163;&#24341;&#12365;\2027&#24180;&#24230;\3_&#12480;&#12454;&#12531;&#12525;&#12540;&#12489;&#27096;&#24335;\2027&#21307;&#30274;&#27231;&#22120;&#12398;&#25972;&#20633;&#65288;DL&#27096;&#24335;&#65289;\2027_&#21307;&#30274;&#27231;&#22120;_&#38306;&#36899;&#26360;&#39006;\&#20107;&#26989;&#32076;&#36027;&#27604;&#36611;&#34920;&#65288;&#21307;&#30274;&#27231;&#22120;&#12398;&#25972;&#20633;&#65289;.xlsx" TargetMode="External"/><Relationship Id="rId1" Type="http://schemas.openxmlformats.org/officeDocument/2006/relationships/externalLinkPath" Target="/&#20849;&#26377;&#12489;&#12521;&#12452;&#12502;/310_&#35036;&#21161;&#20107;&#26989;&#35506;/&#27231;&#26800;/_010_&#35036;&#21161;&#37329;&#20132;&#20184;&#35201;&#26395;&#12539;&#27770;&#23450;/110_&#24180;&#24230;&#36039;&#26009;/010_&#35201;&#26395;&#26360;&#20316;&#25104;&#12398;&#25163;&#24341;&#12365;/2027&#24180;&#24230;/3_&#12480;&#12454;&#12531;&#12525;&#12540;&#12489;&#27096;&#24335;/2027&#21307;&#30274;&#27231;&#22120;&#12398;&#25972;&#20633;&#65288;DL&#27096;&#24335;&#65289;/2027_&#21307;&#30274;&#27231;&#22120;_&#38306;&#36899;&#26360;&#39006;/&#20107;&#26989;&#32076;&#36027;&#27604;&#36611;&#34920;&#65288;&#21307;&#30274;&#27231;&#22120;&#12398;&#25972;&#2063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医療機器の整備　用"/>
      <sheetName val="事業コード一覧"/>
      <sheetName val="補助率・費目・節"/>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3" tint="0.59999389629810485"/>
  </sheetPr>
  <dimension ref="A1:AE29"/>
  <sheetViews>
    <sheetView tabSelected="1" view="pageBreakPreview" zoomScale="90" zoomScaleNormal="85" zoomScaleSheetLayoutView="90" workbookViewId="0">
      <selection activeCell="I23" sqref="I23"/>
    </sheetView>
  </sheetViews>
  <sheetFormatPr defaultRowHeight="13.5"/>
  <cols>
    <col min="1" max="1" width="10" customWidth="1"/>
    <col min="2" max="2" width="4.125" customWidth="1"/>
    <col min="3" max="6" width="7.5" customWidth="1"/>
    <col min="7" max="7" width="1.625" customWidth="1"/>
    <col min="8" max="8" width="5.5" customWidth="1"/>
    <col min="9" max="9" width="1.625" customWidth="1"/>
    <col min="10" max="10" width="5.5" customWidth="1"/>
    <col min="11" max="11" width="1.625" customWidth="1"/>
    <col min="12" max="12" width="5.5" customWidth="1"/>
    <col min="13" max="13" width="1.625" customWidth="1"/>
    <col min="14" max="14" width="8.125" customWidth="1"/>
    <col min="15" max="15" width="10" customWidth="1"/>
    <col min="16" max="16" width="4.125" customWidth="1"/>
    <col min="17" max="17" width="11.75" customWidth="1"/>
    <col min="18" max="18" width="7.5" customWidth="1"/>
    <col min="19" max="19" width="7.5" bestFit="1" customWidth="1"/>
    <col min="20" max="20" width="7.5" customWidth="1"/>
    <col min="21" max="21" width="1.625" customWidth="1"/>
    <col min="22" max="22" width="5.25" customWidth="1"/>
    <col min="23" max="23" width="1.625" customWidth="1"/>
    <col min="24" max="24" width="5.5" customWidth="1"/>
    <col min="25" max="25" width="1.625" customWidth="1"/>
    <col min="26" max="26" width="5.5" customWidth="1"/>
    <col min="27" max="27" width="1.625" customWidth="1"/>
    <col min="28" max="28" width="9.5" customWidth="1"/>
    <col min="29" max="29" width="3" customWidth="1"/>
    <col min="30" max="30" width="5" customWidth="1"/>
    <col min="31" max="31" width="11.375" bestFit="1" customWidth="1"/>
  </cols>
  <sheetData>
    <row r="1" spans="1:31" ht="21.75" customHeight="1">
      <c r="A1" s="1" t="s">
        <v>107</v>
      </c>
      <c r="B1" s="1"/>
      <c r="C1" s="1"/>
      <c r="D1" s="1"/>
      <c r="E1" s="1"/>
      <c r="F1" s="1"/>
      <c r="G1" s="1"/>
      <c r="H1" s="1"/>
      <c r="I1" s="1"/>
      <c r="J1" s="1"/>
      <c r="K1" s="1"/>
      <c r="L1" s="1"/>
      <c r="M1" s="1"/>
      <c r="N1" s="1"/>
      <c r="O1" s="1"/>
      <c r="P1" s="1"/>
      <c r="Q1" s="1"/>
      <c r="R1" s="1"/>
      <c r="S1" s="1"/>
      <c r="T1" s="1"/>
      <c r="U1" s="1"/>
      <c r="V1" s="1"/>
      <c r="W1" s="1"/>
      <c r="X1" s="1"/>
      <c r="Y1" s="1"/>
      <c r="Z1" s="1"/>
      <c r="AA1" s="1"/>
      <c r="AB1" s="28"/>
      <c r="AC1" s="28"/>
      <c r="AE1" s="56"/>
    </row>
    <row r="2" spans="1:31" ht="21.75" customHeight="1">
      <c r="A2" s="21" t="s">
        <v>114</v>
      </c>
      <c r="B2" s="148" t="s">
        <v>115</v>
      </c>
      <c r="C2" s="149"/>
      <c r="D2" s="149"/>
      <c r="E2" s="140"/>
      <c r="F2" s="141"/>
      <c r="G2" s="22"/>
      <c r="H2" s="22"/>
      <c r="I2" s="22"/>
      <c r="J2" s="142" t="s">
        <v>4</v>
      </c>
      <c r="K2" s="142"/>
      <c r="L2" s="142"/>
      <c r="M2" s="142"/>
      <c r="N2" s="142"/>
      <c r="O2" s="142"/>
      <c r="P2" s="142"/>
      <c r="Q2" s="22"/>
      <c r="R2" s="68" t="s">
        <v>64</v>
      </c>
      <c r="S2" s="143"/>
      <c r="T2" s="143"/>
      <c r="U2" s="143"/>
      <c r="V2" s="143"/>
      <c r="W2" s="143"/>
      <c r="X2" s="143"/>
      <c r="Y2" s="143"/>
      <c r="Z2" s="143"/>
      <c r="AA2" s="143"/>
      <c r="AB2" s="143"/>
      <c r="AC2" s="57"/>
      <c r="AE2" s="58" t="s">
        <v>87</v>
      </c>
    </row>
    <row r="3" spans="1:31" ht="21.75" customHeight="1">
      <c r="A3" s="10" t="s">
        <v>22</v>
      </c>
      <c r="B3" s="144" t="s">
        <v>65</v>
      </c>
      <c r="C3" s="145"/>
      <c r="D3" s="2"/>
      <c r="E3" s="2"/>
      <c r="F3" s="2"/>
      <c r="G3" s="2"/>
      <c r="H3" s="22"/>
      <c r="I3" s="2"/>
      <c r="J3" s="22"/>
      <c r="K3" s="2"/>
      <c r="L3" s="22"/>
      <c r="M3" s="22"/>
      <c r="N3" s="22"/>
      <c r="O3" s="22"/>
      <c r="P3" s="22"/>
      <c r="Q3" s="2"/>
      <c r="R3" s="46" t="s">
        <v>3</v>
      </c>
      <c r="S3" s="146" t="s">
        <v>116</v>
      </c>
      <c r="T3" s="147"/>
      <c r="U3" s="147"/>
      <c r="V3" s="147"/>
      <c r="W3" s="147"/>
      <c r="X3" s="147"/>
      <c r="Y3" s="147"/>
      <c r="Z3" s="147"/>
      <c r="AA3" s="147"/>
      <c r="AB3" s="145"/>
      <c r="AC3" s="59"/>
      <c r="AD3" s="60"/>
    </row>
    <row r="4" spans="1:31" ht="21.75" customHeight="1">
      <c r="A4" s="2"/>
      <c r="B4" s="2"/>
      <c r="C4" s="2"/>
      <c r="D4" s="2"/>
      <c r="E4" s="2"/>
      <c r="F4" s="2"/>
      <c r="G4" s="2"/>
      <c r="H4" s="22"/>
      <c r="I4" s="2"/>
      <c r="J4" s="22"/>
      <c r="K4" s="2"/>
      <c r="L4" s="22"/>
      <c r="M4" s="22"/>
      <c r="N4" s="22"/>
      <c r="O4" s="22"/>
      <c r="P4" s="22"/>
      <c r="Q4" s="2"/>
      <c r="R4" s="8"/>
      <c r="S4" s="9"/>
      <c r="T4" s="9"/>
      <c r="U4" s="9"/>
      <c r="V4" s="9"/>
      <c r="W4" s="9"/>
      <c r="X4" s="9"/>
      <c r="Y4" s="9"/>
      <c r="Z4" s="9"/>
      <c r="AA4" s="9"/>
      <c r="AB4" s="9"/>
      <c r="AC4" s="9"/>
    </row>
    <row r="5" spans="1:31" ht="21.75" customHeight="1">
      <c r="A5" s="22" t="s">
        <v>15</v>
      </c>
      <c r="B5" s="22"/>
      <c r="C5" s="22"/>
      <c r="D5" s="22"/>
      <c r="E5" s="23" t="s">
        <v>20</v>
      </c>
      <c r="F5" s="22"/>
      <c r="G5" s="22"/>
      <c r="H5" s="22"/>
      <c r="I5" s="22"/>
      <c r="J5" s="22"/>
      <c r="K5" s="22"/>
      <c r="L5" s="22"/>
      <c r="M5" s="22"/>
      <c r="N5" s="22"/>
      <c r="O5" s="22"/>
      <c r="P5" s="22"/>
      <c r="Q5" s="22"/>
      <c r="R5" s="22"/>
      <c r="S5" s="22"/>
      <c r="T5" s="22"/>
      <c r="U5" s="22"/>
      <c r="V5" s="22"/>
      <c r="W5" s="22"/>
      <c r="X5" s="22"/>
      <c r="Y5" s="22"/>
      <c r="Z5" s="22"/>
      <c r="AA5" s="22"/>
      <c r="AB5" s="22"/>
      <c r="AC5" s="22"/>
      <c r="AD5" s="60" t="s">
        <v>56</v>
      </c>
    </row>
    <row r="6" spans="1:31" ht="21.75" customHeight="1">
      <c r="A6" s="150" t="s">
        <v>16</v>
      </c>
      <c r="B6" s="150"/>
      <c r="C6" s="150"/>
      <c r="D6" s="151" t="s">
        <v>83</v>
      </c>
      <c r="E6" s="152"/>
      <c r="F6" s="22"/>
      <c r="G6" s="22"/>
      <c r="H6" s="22"/>
      <c r="I6" s="22"/>
      <c r="J6" s="22"/>
      <c r="K6" s="22"/>
      <c r="L6" s="22"/>
      <c r="M6" s="22"/>
      <c r="N6" s="22"/>
      <c r="O6" s="22"/>
      <c r="P6" s="22"/>
      <c r="Q6" s="22"/>
      <c r="R6" s="22"/>
      <c r="S6" s="22"/>
      <c r="T6" s="22"/>
      <c r="U6" s="22"/>
      <c r="V6" s="22"/>
      <c r="W6" s="22"/>
      <c r="X6" s="22"/>
      <c r="Y6" s="22"/>
      <c r="Z6" s="22"/>
      <c r="AA6" s="23"/>
      <c r="AB6" s="23"/>
      <c r="AC6" s="23"/>
    </row>
    <row r="7" spans="1:31" ht="21.75" customHeight="1" thickBot="1">
      <c r="A7" s="146" t="s">
        <v>17</v>
      </c>
      <c r="B7" s="147"/>
      <c r="C7" s="145"/>
      <c r="D7" s="153">
        <f>Q28</f>
        <v>0</v>
      </c>
      <c r="E7" s="154"/>
      <c r="F7" s="22"/>
      <c r="G7" s="24"/>
      <c r="H7" s="155" t="s">
        <v>29</v>
      </c>
      <c r="I7" s="156"/>
      <c r="J7" s="156"/>
      <c r="K7" s="24"/>
      <c r="L7" s="24"/>
      <c r="M7" s="157" t="s">
        <v>69</v>
      </c>
      <c r="N7" s="158"/>
      <c r="O7" s="158"/>
      <c r="P7" s="158"/>
      <c r="Q7" s="158"/>
      <c r="R7" s="158"/>
      <c r="S7" s="158"/>
      <c r="T7" s="158"/>
      <c r="U7" s="158"/>
      <c r="V7" s="159"/>
      <c r="W7" s="22"/>
      <c r="X7" s="22"/>
      <c r="Y7" s="22"/>
      <c r="Z7" s="22"/>
      <c r="AA7" s="23"/>
      <c r="AB7" s="23"/>
      <c r="AC7" s="23"/>
      <c r="AD7" s="60" t="s">
        <v>57</v>
      </c>
    </row>
    <row r="8" spans="1:31" ht="21.75" customHeight="1" thickTop="1" thickBot="1">
      <c r="A8" s="160" t="s">
        <v>18</v>
      </c>
      <c r="B8" s="160"/>
      <c r="C8" s="160"/>
      <c r="D8" s="161">
        <f>R28</f>
        <v>0</v>
      </c>
      <c r="E8" s="161"/>
      <c r="F8" s="22"/>
      <c r="G8" s="22"/>
      <c r="H8" s="162">
        <f>D8</f>
        <v>0</v>
      </c>
      <c r="I8" s="163"/>
      <c r="J8" s="164"/>
      <c r="K8" s="22"/>
      <c r="L8" s="22"/>
      <c r="M8" s="165"/>
      <c r="N8" s="166"/>
      <c r="O8" s="166"/>
      <c r="P8" s="166"/>
      <c r="Q8" s="166"/>
      <c r="R8" s="166"/>
      <c r="S8" s="166"/>
      <c r="T8" s="167"/>
      <c r="U8" s="168"/>
      <c r="V8" s="169"/>
      <c r="W8" s="22"/>
      <c r="X8" s="22"/>
      <c r="Y8" s="22"/>
      <c r="Z8" s="22"/>
      <c r="AA8" s="23"/>
      <c r="AB8" s="23"/>
      <c r="AC8" s="23"/>
    </row>
    <row r="9" spans="1:31" ht="21.75" customHeight="1" thickTop="1" thickBot="1">
      <c r="A9" s="170" t="s">
        <v>19</v>
      </c>
      <c r="B9" s="170"/>
      <c r="C9" s="170"/>
      <c r="D9" s="171">
        <f>S28</f>
        <v>0</v>
      </c>
      <c r="E9" s="171"/>
      <c r="F9" s="22"/>
      <c r="G9" s="22"/>
      <c r="H9" s="22"/>
      <c r="I9" s="22"/>
      <c r="J9" s="22"/>
      <c r="K9" s="22"/>
      <c r="L9" s="22"/>
      <c r="M9" s="165"/>
      <c r="N9" s="166"/>
      <c r="O9" s="166"/>
      <c r="P9" s="166"/>
      <c r="Q9" s="166"/>
      <c r="R9" s="166"/>
      <c r="S9" s="166"/>
      <c r="T9" s="167"/>
      <c r="U9" s="168"/>
      <c r="V9" s="169"/>
      <c r="W9" s="22"/>
      <c r="X9" s="22"/>
      <c r="Y9" s="22"/>
      <c r="Z9" s="22"/>
      <c r="AA9" s="23"/>
      <c r="AB9" s="23"/>
      <c r="AC9" s="23"/>
      <c r="AD9" s="60" t="s">
        <v>58</v>
      </c>
    </row>
    <row r="10" spans="1:31" ht="21.75" customHeight="1" thickTop="1">
      <c r="A10" s="170" t="s">
        <v>28</v>
      </c>
      <c r="B10" s="170"/>
      <c r="C10" s="170"/>
      <c r="D10" s="171">
        <f>AB28</f>
        <v>0</v>
      </c>
      <c r="E10" s="171"/>
      <c r="F10" s="22"/>
      <c r="G10" s="22"/>
      <c r="H10" s="22"/>
      <c r="I10" s="22"/>
      <c r="J10" s="22"/>
      <c r="K10" s="22"/>
      <c r="L10" s="22"/>
      <c r="M10" s="165"/>
      <c r="N10" s="166"/>
      <c r="O10" s="166"/>
      <c r="P10" s="166"/>
      <c r="Q10" s="166"/>
      <c r="R10" s="166"/>
      <c r="S10" s="166"/>
      <c r="T10" s="167"/>
      <c r="U10" s="168"/>
      <c r="V10" s="169"/>
      <c r="W10" s="22"/>
      <c r="X10" s="22"/>
      <c r="Y10" s="22"/>
      <c r="Z10" s="22"/>
      <c r="AA10" s="23"/>
      <c r="AB10" s="23"/>
      <c r="AC10" s="23"/>
    </row>
    <row r="11" spans="1:31" ht="21.75" customHeight="1">
      <c r="A11" s="2"/>
      <c r="B11" s="2"/>
      <c r="C11" s="2"/>
      <c r="D11" s="25"/>
      <c r="E11" s="25"/>
      <c r="F11" s="22"/>
      <c r="G11" s="22"/>
      <c r="H11" s="22"/>
      <c r="I11" s="22"/>
      <c r="J11" s="22"/>
      <c r="K11" s="22"/>
      <c r="L11" s="22"/>
      <c r="M11" s="22"/>
      <c r="N11" s="22"/>
      <c r="O11" s="22"/>
      <c r="P11" s="22"/>
      <c r="Q11" s="22"/>
      <c r="R11" s="22"/>
      <c r="S11" s="22"/>
      <c r="T11" s="22"/>
      <c r="U11" s="22"/>
      <c r="V11" s="22"/>
      <c r="W11" s="22"/>
      <c r="X11" s="22"/>
      <c r="Y11" s="22"/>
      <c r="Z11" s="22"/>
      <c r="AA11" s="23"/>
      <c r="AB11" s="23"/>
      <c r="AC11" s="23"/>
      <c r="AD11" s="60"/>
    </row>
    <row r="12" spans="1:31" ht="21.75" customHeight="1">
      <c r="A12" s="26" t="s">
        <v>21</v>
      </c>
      <c r="B12" s="26"/>
      <c r="C12" s="26"/>
      <c r="D12" s="26"/>
      <c r="E12" s="26"/>
      <c r="F12" s="26"/>
      <c r="G12" s="26"/>
      <c r="H12" s="26"/>
      <c r="I12" s="26"/>
      <c r="J12" s="26"/>
      <c r="K12" s="26"/>
      <c r="L12" s="26"/>
      <c r="M12" s="26"/>
      <c r="N12" s="26"/>
      <c r="O12" s="32"/>
      <c r="P12" s="32"/>
      <c r="Q12" s="32"/>
      <c r="R12" s="32"/>
      <c r="S12" s="32"/>
      <c r="T12" s="32"/>
      <c r="U12" s="26"/>
      <c r="V12" s="26"/>
      <c r="W12" s="26"/>
      <c r="X12" s="26"/>
      <c r="Y12" s="26"/>
      <c r="Z12" s="172" t="s">
        <v>0</v>
      </c>
      <c r="AA12" s="173"/>
      <c r="AB12" s="173"/>
      <c r="AD12" s="60" t="s">
        <v>59</v>
      </c>
    </row>
    <row r="13" spans="1:31" ht="18.75" customHeight="1">
      <c r="A13" s="174" t="s">
        <v>100</v>
      </c>
      <c r="B13" s="174"/>
      <c r="C13" s="174"/>
      <c r="D13" s="174"/>
      <c r="E13" s="174"/>
      <c r="F13" s="174"/>
      <c r="G13" s="174"/>
      <c r="H13" s="174"/>
      <c r="I13" s="174"/>
      <c r="J13" s="174"/>
      <c r="K13" s="174"/>
      <c r="L13" s="174"/>
      <c r="M13" s="174"/>
      <c r="N13" s="174"/>
      <c r="O13" s="174" t="s">
        <v>1</v>
      </c>
      <c r="P13" s="174"/>
      <c r="Q13" s="174"/>
      <c r="R13" s="174"/>
      <c r="S13" s="174"/>
      <c r="T13" s="174"/>
      <c r="U13" s="174"/>
      <c r="V13" s="174"/>
      <c r="W13" s="174"/>
      <c r="X13" s="174"/>
      <c r="Y13" s="174"/>
      <c r="Z13" s="174"/>
      <c r="AA13" s="174"/>
      <c r="AB13" s="174"/>
      <c r="AC13" s="61"/>
    </row>
    <row r="14" spans="1:31" ht="12.75" customHeight="1">
      <c r="A14" s="175" t="s">
        <v>2</v>
      </c>
      <c r="B14" s="177" t="s">
        <v>30</v>
      </c>
      <c r="C14" s="179" t="s">
        <v>5</v>
      </c>
      <c r="D14" s="179" t="s">
        <v>23</v>
      </c>
      <c r="E14" s="179" t="s">
        <v>25</v>
      </c>
      <c r="F14" s="181" t="s">
        <v>24</v>
      </c>
      <c r="G14" s="182"/>
      <c r="H14" s="182"/>
      <c r="I14" s="182"/>
      <c r="J14" s="182"/>
      <c r="K14" s="182"/>
      <c r="L14" s="182"/>
      <c r="M14" s="182"/>
      <c r="N14" s="183"/>
      <c r="O14" s="175" t="s">
        <v>2</v>
      </c>
      <c r="P14" s="177" t="s">
        <v>30</v>
      </c>
      <c r="Q14" s="179" t="s">
        <v>5</v>
      </c>
      <c r="R14" s="179" t="s">
        <v>23</v>
      </c>
      <c r="S14" s="179" t="s">
        <v>25</v>
      </c>
      <c r="T14" s="181" t="s">
        <v>68</v>
      </c>
      <c r="U14" s="182"/>
      <c r="V14" s="182"/>
      <c r="W14" s="182"/>
      <c r="X14" s="182"/>
      <c r="Y14" s="182"/>
      <c r="Z14" s="182"/>
      <c r="AA14" s="182"/>
      <c r="AB14" s="183"/>
      <c r="AC14" s="62"/>
      <c r="AD14" s="60"/>
    </row>
    <row r="15" spans="1:31" ht="21.75" customHeight="1">
      <c r="A15" s="176"/>
      <c r="B15" s="178"/>
      <c r="C15" s="180"/>
      <c r="D15" s="180"/>
      <c r="E15" s="180"/>
      <c r="F15" s="15" t="s">
        <v>31</v>
      </c>
      <c r="G15" s="18" t="s">
        <v>32</v>
      </c>
      <c r="H15" s="16" t="s">
        <v>34</v>
      </c>
      <c r="I15" s="18" t="s">
        <v>32</v>
      </c>
      <c r="J15" s="16" t="s">
        <v>34</v>
      </c>
      <c r="K15" s="18" t="s">
        <v>32</v>
      </c>
      <c r="L15" s="16" t="s">
        <v>34</v>
      </c>
      <c r="M15" s="16" t="s">
        <v>33</v>
      </c>
      <c r="N15" s="17" t="s">
        <v>66</v>
      </c>
      <c r="O15" s="176"/>
      <c r="P15" s="178"/>
      <c r="Q15" s="180"/>
      <c r="R15" s="180"/>
      <c r="S15" s="180"/>
      <c r="T15" s="15" t="s">
        <v>31</v>
      </c>
      <c r="U15" s="18" t="s">
        <v>32</v>
      </c>
      <c r="V15" s="16" t="s">
        <v>34</v>
      </c>
      <c r="W15" s="18" t="s">
        <v>32</v>
      </c>
      <c r="X15" s="16" t="s">
        <v>34</v>
      </c>
      <c r="Y15" s="18" t="s">
        <v>32</v>
      </c>
      <c r="Z15" s="16" t="s">
        <v>34</v>
      </c>
      <c r="AA15" s="16" t="s">
        <v>33</v>
      </c>
      <c r="AB15" s="17" t="s">
        <v>66</v>
      </c>
      <c r="AC15" s="63"/>
      <c r="AD15" s="64"/>
    </row>
    <row r="16" spans="1:31" ht="21.75" customHeight="1">
      <c r="A16" s="69" t="s">
        <v>53</v>
      </c>
      <c r="B16" s="70"/>
      <c r="C16" s="71"/>
      <c r="D16" s="71"/>
      <c r="E16" s="72"/>
      <c r="F16" s="73"/>
      <c r="G16" s="74"/>
      <c r="H16" s="74"/>
      <c r="I16" s="74"/>
      <c r="J16" s="74"/>
      <c r="K16" s="74"/>
      <c r="L16" s="74"/>
      <c r="M16" s="74"/>
      <c r="N16" s="75"/>
      <c r="O16" s="105" t="s">
        <v>96</v>
      </c>
      <c r="P16" s="100"/>
      <c r="Q16" s="101"/>
      <c r="R16" s="101"/>
      <c r="S16" s="20"/>
      <c r="T16" s="39"/>
      <c r="U16" s="40"/>
      <c r="V16" s="34"/>
      <c r="W16" s="40"/>
      <c r="X16" s="34"/>
      <c r="Y16" s="40"/>
      <c r="Z16" s="34"/>
      <c r="AA16" s="40"/>
      <c r="AB16" s="41"/>
      <c r="AC16" s="65"/>
      <c r="AD16" s="60" t="s">
        <v>60</v>
      </c>
    </row>
    <row r="17" spans="1:31" ht="21.75" customHeight="1">
      <c r="A17" s="76"/>
      <c r="B17" s="77"/>
      <c r="C17" s="78"/>
      <c r="D17" s="78"/>
      <c r="E17" s="79"/>
      <c r="F17" s="80"/>
      <c r="G17" s="81"/>
      <c r="H17" s="82"/>
      <c r="I17" s="81"/>
      <c r="J17" s="82"/>
      <c r="K17" s="81"/>
      <c r="L17" s="82"/>
      <c r="M17" s="81"/>
      <c r="N17" s="83"/>
      <c r="O17" s="13" t="s">
        <v>13</v>
      </c>
      <c r="P17" s="4"/>
      <c r="Q17" s="92" t="str">
        <f>IF(ISBLANK(S17),"",ROUNDDOWN(S17*("0 "&amp;P17)*1,-3))</f>
        <v/>
      </c>
      <c r="R17" s="92" t="str">
        <f>IF(ISBLANK(S17),"",S17-Q17)</f>
        <v/>
      </c>
      <c r="S17" s="93"/>
      <c r="T17" s="135" t="str">
        <f>IF(O16="","",O16)</f>
        <v>④機械設備名を入力してください</v>
      </c>
      <c r="U17" s="94"/>
      <c r="V17" s="95"/>
      <c r="W17" s="94"/>
      <c r="X17" s="95"/>
      <c r="Y17" s="94"/>
      <c r="Z17" s="95"/>
      <c r="AA17" s="94"/>
      <c r="AB17" s="96"/>
      <c r="AC17" s="66"/>
      <c r="AD17" s="60"/>
    </row>
    <row r="18" spans="1:31" ht="21.75" customHeight="1">
      <c r="A18" s="76"/>
      <c r="B18" s="77"/>
      <c r="C18" s="78"/>
      <c r="D18" s="78"/>
      <c r="E18" s="79"/>
      <c r="F18" s="80"/>
      <c r="G18" s="81"/>
      <c r="H18" s="82"/>
      <c r="I18" s="81"/>
      <c r="J18" s="82"/>
      <c r="K18" s="81"/>
      <c r="L18" s="82"/>
      <c r="M18" s="81"/>
      <c r="N18" s="83"/>
      <c r="O18" s="13" t="s">
        <v>103</v>
      </c>
      <c r="P18" s="4" t="s">
        <v>51</v>
      </c>
      <c r="Q18" s="110" t="str">
        <f>IF(S18="","",IF(ROUNDDOWN(S18*("0 "&amp;P18)*1,-3)&lt;=$AE$23,ROUNDDOWN(S18*("0 "&amp;P18)*1,-3),AE23))</f>
        <v/>
      </c>
      <c r="R18" s="110" t="str">
        <f>IFERROR(IF(ISBLANK(S18),"",S18-Q18),"")</f>
        <v/>
      </c>
      <c r="S18" s="111" t="str">
        <f>IFERROR(ROUND(AB18,-3),"")</f>
        <v/>
      </c>
      <c r="T18" s="97"/>
      <c r="U18" s="52" t="str">
        <f t="shared" ref="U18" si="0">IF(ISBLANK(V18),"","×")</f>
        <v/>
      </c>
      <c r="V18" s="98"/>
      <c r="W18" s="52" t="str">
        <f t="shared" ref="W18" si="1">IF(ISBLANK(X18),"","×")</f>
        <v/>
      </c>
      <c r="X18" s="98"/>
      <c r="Y18" s="52" t="str">
        <f t="shared" ref="Y18" si="2">IF(ISBLANK(Z18),"","×")</f>
        <v/>
      </c>
      <c r="Z18" s="98"/>
      <c r="AA18" s="52" t="str">
        <f t="shared" ref="AA18" si="3">IF(COUNTIF(T18,"&gt;0"),"=","")</f>
        <v/>
      </c>
      <c r="AB18" s="99"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67"/>
    </row>
    <row r="19" spans="1:31" ht="21.75" customHeight="1">
      <c r="A19" s="76"/>
      <c r="B19" s="77"/>
      <c r="C19" s="78"/>
      <c r="D19" s="78"/>
      <c r="E19" s="79"/>
      <c r="F19" s="80"/>
      <c r="G19" s="81"/>
      <c r="H19" s="82"/>
      <c r="I19" s="81"/>
      <c r="J19" s="82"/>
      <c r="K19" s="81"/>
      <c r="L19" s="82"/>
      <c r="M19" s="81"/>
      <c r="N19" s="83"/>
      <c r="O19" s="13"/>
      <c r="P19" s="4"/>
      <c r="Q19" s="42"/>
      <c r="R19" s="42"/>
      <c r="S19" s="43"/>
      <c r="T19" s="112"/>
      <c r="U19" s="52"/>
      <c r="V19" s="34"/>
      <c r="W19" s="52"/>
      <c r="X19" s="34"/>
      <c r="Y19" s="52"/>
      <c r="Z19" s="34"/>
      <c r="AA19" s="52"/>
      <c r="AB19" s="53"/>
      <c r="AC19" s="67"/>
      <c r="AD19" s="60" t="s">
        <v>61</v>
      </c>
    </row>
    <row r="20" spans="1:31" ht="21.75" customHeight="1">
      <c r="A20" s="76"/>
      <c r="B20" s="77"/>
      <c r="C20" s="78"/>
      <c r="D20" s="78"/>
      <c r="E20" s="79"/>
      <c r="F20" s="84"/>
      <c r="G20" s="81"/>
      <c r="H20" s="82"/>
      <c r="I20" s="81"/>
      <c r="J20" s="82"/>
      <c r="K20" s="81"/>
      <c r="L20" s="82"/>
      <c r="M20" s="81"/>
      <c r="N20" s="85"/>
      <c r="O20" s="106"/>
      <c r="P20" s="136"/>
      <c r="Q20" s="103"/>
      <c r="R20" s="103"/>
      <c r="S20" s="104"/>
      <c r="T20" s="39"/>
      <c r="U20" s="40"/>
      <c r="V20" s="34"/>
      <c r="W20" s="40"/>
      <c r="X20" s="34"/>
      <c r="Y20" s="40"/>
      <c r="Z20" s="34"/>
      <c r="AA20" s="40"/>
      <c r="AB20" s="41"/>
      <c r="AC20" s="67"/>
    </row>
    <row r="21" spans="1:31" ht="21.75" customHeight="1">
      <c r="A21" s="76"/>
      <c r="B21" s="77"/>
      <c r="C21" s="78"/>
      <c r="D21" s="78"/>
      <c r="E21" s="79"/>
      <c r="F21" s="84"/>
      <c r="G21" s="81"/>
      <c r="H21" s="82"/>
      <c r="I21" s="81"/>
      <c r="J21" s="82"/>
      <c r="K21" s="81"/>
      <c r="L21" s="82"/>
      <c r="M21" s="81"/>
      <c r="N21" s="85"/>
      <c r="O21" s="13"/>
      <c r="P21" s="4"/>
      <c r="Q21" s="92"/>
      <c r="R21" s="92"/>
      <c r="S21" s="93"/>
      <c r="T21" s="135" t="str">
        <f>IF(O20="","",O20)</f>
        <v/>
      </c>
      <c r="U21" s="94"/>
      <c r="V21" s="95"/>
      <c r="W21" s="94"/>
      <c r="X21" s="95"/>
      <c r="Y21" s="94"/>
      <c r="Z21" s="95"/>
      <c r="AA21" s="94"/>
      <c r="AB21" s="96"/>
      <c r="AC21" s="67"/>
      <c r="AD21" s="60" t="s">
        <v>62</v>
      </c>
    </row>
    <row r="22" spans="1:31" ht="21.75" customHeight="1">
      <c r="A22" s="76"/>
      <c r="B22" s="77"/>
      <c r="C22" s="78"/>
      <c r="D22" s="78"/>
      <c r="E22" s="79"/>
      <c r="F22" s="80"/>
      <c r="G22" s="81"/>
      <c r="H22" s="82"/>
      <c r="I22" s="81"/>
      <c r="J22" s="82"/>
      <c r="K22" s="81"/>
      <c r="L22" s="82"/>
      <c r="M22" s="81"/>
      <c r="N22" s="83"/>
      <c r="O22" s="13"/>
      <c r="P22" s="4" t="s">
        <v>51</v>
      </c>
      <c r="Q22" s="110" t="str">
        <f>IF(S22="","",IF(ROUNDDOWN(S22*("0 "&amp;P22)*1,-3)&lt;=$AE$24-(Q18),ROUNDDOWN(S22*("0 "&amp;P22)*1,-3),$AE$24-(Q18)))</f>
        <v/>
      </c>
      <c r="R22" s="110" t="str">
        <f>IFERROR(IF(ISBLANK(S22),"",S22-Q22),"")</f>
        <v/>
      </c>
      <c r="S22" s="111" t="str">
        <f>IFERROR(ROUND(AB22,-3),"")</f>
        <v/>
      </c>
      <c r="T22" s="97"/>
      <c r="U22" s="52" t="str">
        <f t="shared" ref="U22" si="4">IF(ISBLANK(V22),"","×")</f>
        <v/>
      </c>
      <c r="V22" s="98"/>
      <c r="W22" s="52" t="str">
        <f t="shared" ref="W22" si="5">IF(ISBLANK(X22),"","×")</f>
        <v/>
      </c>
      <c r="X22" s="98"/>
      <c r="Y22" s="52" t="str">
        <f t="shared" ref="Y22" si="6">IF(ISBLANK(Z22),"","×")</f>
        <v/>
      </c>
      <c r="Z22" s="98"/>
      <c r="AA22" s="52" t="str">
        <f t="shared" ref="AA22" si="7">IF(COUNTIF(T22,"&gt;0"),"=","")</f>
        <v/>
      </c>
      <c r="AB22" s="99"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67"/>
    </row>
    <row r="23" spans="1:31" ht="21.75" customHeight="1">
      <c r="A23" s="76"/>
      <c r="B23" s="77"/>
      <c r="C23" s="78"/>
      <c r="D23" s="78"/>
      <c r="E23" s="79"/>
      <c r="F23" s="84"/>
      <c r="G23" s="81"/>
      <c r="H23" s="82"/>
      <c r="I23" s="81"/>
      <c r="J23" s="82"/>
      <c r="K23" s="81"/>
      <c r="L23" s="82"/>
      <c r="M23" s="81"/>
      <c r="N23" s="85"/>
      <c r="O23" s="13"/>
      <c r="P23" s="4"/>
      <c r="Q23" s="42"/>
      <c r="R23" s="42"/>
      <c r="S23" s="107"/>
      <c r="T23" s="112"/>
      <c r="U23" s="52"/>
      <c r="V23" s="34"/>
      <c r="W23" s="52"/>
      <c r="X23" s="34"/>
      <c r="Y23" s="52"/>
      <c r="Z23" s="34"/>
      <c r="AA23" s="52"/>
      <c r="AB23" s="53"/>
      <c r="AC23" s="67"/>
      <c r="AE23" s="138">
        <v>30000000</v>
      </c>
    </row>
    <row r="24" spans="1:31" ht="21.75" customHeight="1">
      <c r="A24" s="76"/>
      <c r="B24" s="77"/>
      <c r="C24" s="78"/>
      <c r="D24" s="78"/>
      <c r="E24" s="79"/>
      <c r="F24" s="84"/>
      <c r="G24" s="81"/>
      <c r="H24" s="82"/>
      <c r="I24" s="81"/>
      <c r="J24" s="82"/>
      <c r="K24" s="81"/>
      <c r="L24" s="82"/>
      <c r="M24" s="81"/>
      <c r="N24" s="85"/>
      <c r="O24" s="106"/>
      <c r="P24" s="136"/>
      <c r="Q24" s="103"/>
      <c r="R24" s="103"/>
      <c r="S24" s="108"/>
      <c r="T24" s="109"/>
      <c r="U24" s="40"/>
      <c r="V24" s="34"/>
      <c r="W24" s="40"/>
      <c r="X24" s="34"/>
      <c r="Y24" s="40"/>
      <c r="Z24" s="34"/>
      <c r="AA24" s="40"/>
      <c r="AB24" s="41"/>
      <c r="AC24" s="67"/>
      <c r="AE24" s="138">
        <v>50000000</v>
      </c>
    </row>
    <row r="25" spans="1:31" ht="21.75" customHeight="1">
      <c r="A25" s="76"/>
      <c r="B25" s="77"/>
      <c r="C25" s="78"/>
      <c r="D25" s="78"/>
      <c r="E25" s="79"/>
      <c r="F25" s="84"/>
      <c r="G25" s="81"/>
      <c r="H25" s="82"/>
      <c r="I25" s="81"/>
      <c r="J25" s="82"/>
      <c r="K25" s="81"/>
      <c r="L25" s="82"/>
      <c r="M25" s="81"/>
      <c r="N25" s="85"/>
      <c r="O25" s="13"/>
      <c r="P25" s="4"/>
      <c r="Q25" s="92"/>
      <c r="R25" s="92"/>
      <c r="S25" s="93"/>
      <c r="T25" s="135" t="str">
        <f>IF(O24="","",O24)</f>
        <v/>
      </c>
      <c r="U25" s="94"/>
      <c r="V25" s="95"/>
      <c r="W25" s="94"/>
      <c r="X25" s="95"/>
      <c r="Y25" s="94"/>
      <c r="Z25" s="95"/>
      <c r="AA25" s="94"/>
      <c r="AB25" s="96"/>
      <c r="AC25" s="67"/>
    </row>
    <row r="26" spans="1:31" ht="21.75" customHeight="1">
      <c r="A26" s="76"/>
      <c r="B26" s="77"/>
      <c r="C26" s="78"/>
      <c r="D26" s="78"/>
      <c r="E26" s="79"/>
      <c r="F26" s="80"/>
      <c r="G26" s="81"/>
      <c r="H26" s="82"/>
      <c r="I26" s="81"/>
      <c r="J26" s="82"/>
      <c r="K26" s="81"/>
      <c r="L26" s="82"/>
      <c r="M26" s="81"/>
      <c r="N26" s="83"/>
      <c r="O26" s="13"/>
      <c r="P26" s="4" t="s">
        <v>51</v>
      </c>
      <c r="Q26" s="110" t="str">
        <f>IF(S26="","",IF(ROUNDDOWN(S26*("0 "&amp;P26)*1,-3)&lt;=$AE$24-(Q18+Q22),ROUNDDOWN(S26*("0 "&amp;P26)*1,-3),$AE$24-(Q18+Q22)))</f>
        <v/>
      </c>
      <c r="R26" s="110" t="str">
        <f>IFERROR(IF(ISBLANK(S26),"",S26-Q26),"")</f>
        <v/>
      </c>
      <c r="S26" s="111" t="str">
        <f>IFERROR(ROUND(AB26,-3),"")</f>
        <v/>
      </c>
      <c r="T26" s="97"/>
      <c r="U26" s="52" t="str">
        <f t="shared" ref="U26" si="8">IF(ISBLANK(V26),"","×")</f>
        <v/>
      </c>
      <c r="V26" s="98"/>
      <c r="W26" s="52" t="str">
        <f t="shared" ref="W26" si="9">IF(ISBLANK(X26),"","×")</f>
        <v/>
      </c>
      <c r="X26" s="98"/>
      <c r="Y26" s="52" t="str">
        <f t="shared" ref="Y26" si="10">IF(ISBLANK(Z26),"","×")</f>
        <v/>
      </c>
      <c r="Z26" s="98"/>
      <c r="AA26" s="52" t="str">
        <f t="shared" ref="AA26" si="11">IF(COUNTIF(T26,"&gt;0"),"=","")</f>
        <v/>
      </c>
      <c r="AB26" s="99"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67"/>
    </row>
    <row r="27" spans="1:31" ht="21.75" customHeight="1" thickBot="1">
      <c r="A27" s="76"/>
      <c r="B27" s="77"/>
      <c r="C27" s="78"/>
      <c r="D27" s="78"/>
      <c r="E27" s="79"/>
      <c r="F27" s="84"/>
      <c r="G27" s="81"/>
      <c r="H27" s="82"/>
      <c r="I27" s="81"/>
      <c r="J27" s="82"/>
      <c r="K27" s="81"/>
      <c r="L27" s="82"/>
      <c r="M27" s="81"/>
      <c r="N27" s="85"/>
      <c r="O27" s="13"/>
      <c r="P27" s="4"/>
      <c r="Q27" s="42"/>
      <c r="R27" s="42"/>
      <c r="S27" s="107"/>
      <c r="T27" s="112"/>
      <c r="U27" s="52"/>
      <c r="V27" s="34"/>
      <c r="W27" s="52"/>
      <c r="X27" s="34"/>
      <c r="Y27" s="52"/>
      <c r="Z27" s="34"/>
      <c r="AA27" s="52"/>
      <c r="AB27" s="53"/>
      <c r="AC27" s="67"/>
    </row>
    <row r="28" spans="1:31" ht="21.75" customHeight="1" thickTop="1">
      <c r="A28" s="86" t="s">
        <v>67</v>
      </c>
      <c r="B28" s="87"/>
      <c r="C28" s="88">
        <f>SUM(C16:C27)</f>
        <v>0</v>
      </c>
      <c r="D28" s="88">
        <f>SUM(D16:D27)</f>
        <v>0</v>
      </c>
      <c r="E28" s="89">
        <f>SUM(E16:E27)</f>
        <v>0</v>
      </c>
      <c r="F28" s="90"/>
      <c r="G28" s="90"/>
      <c r="H28" s="90"/>
      <c r="I28" s="90"/>
      <c r="J28" s="90"/>
      <c r="K28" s="90"/>
      <c r="L28" s="90"/>
      <c r="M28" s="90"/>
      <c r="N28" s="91">
        <f>SUM(N16:N27)</f>
        <v>0</v>
      </c>
      <c r="O28" s="27" t="s">
        <v>67</v>
      </c>
      <c r="P28" s="33"/>
      <c r="Q28" s="35">
        <f>SUM(Q16:Q27)</f>
        <v>0</v>
      </c>
      <c r="R28" s="35">
        <f>SUM(R16:R27)</f>
        <v>0</v>
      </c>
      <c r="S28" s="36">
        <f>SUM(S16:S27)</f>
        <v>0</v>
      </c>
      <c r="T28" s="45"/>
      <c r="U28" s="37"/>
      <c r="V28" s="37"/>
      <c r="W28" s="37"/>
      <c r="X28" s="37"/>
      <c r="Y28" s="37"/>
      <c r="Z28" s="37"/>
      <c r="AA28" s="37"/>
      <c r="AB28" s="38">
        <f>SUM(AB16:AB27)</f>
        <v>0</v>
      </c>
      <c r="AC28" s="34"/>
    </row>
    <row r="29" spans="1:31">
      <c r="Q29" s="47"/>
      <c r="R29" s="47"/>
      <c r="S29" s="47"/>
      <c r="T29" s="47"/>
      <c r="U29" s="47"/>
      <c r="V29" s="47"/>
      <c r="W29" s="47"/>
      <c r="X29" s="47"/>
      <c r="Y29" s="47"/>
      <c r="Z29" s="47"/>
      <c r="AA29" s="47"/>
      <c r="AB29" s="47"/>
      <c r="AC29" s="47"/>
    </row>
  </sheetData>
  <mergeCells count="39">
    <mergeCell ref="Z12:AB12"/>
    <mergeCell ref="A13:N13"/>
    <mergeCell ref="O13:AB13"/>
    <mergeCell ref="A14:A15"/>
    <mergeCell ref="B14:B15"/>
    <mergeCell ref="C14:C15"/>
    <mergeCell ref="D14:D15"/>
    <mergeCell ref="E14:E15"/>
    <mergeCell ref="F14:N14"/>
    <mergeCell ref="O14:O15"/>
    <mergeCell ref="P14:P15"/>
    <mergeCell ref="Q14:Q15"/>
    <mergeCell ref="R14:R15"/>
    <mergeCell ref="S14:S15"/>
    <mergeCell ref="T14:AB14"/>
    <mergeCell ref="A9:C9"/>
    <mergeCell ref="D9:E9"/>
    <mergeCell ref="M9:S9"/>
    <mergeCell ref="T9:V9"/>
    <mergeCell ref="A10:C10"/>
    <mergeCell ref="D10:E10"/>
    <mergeCell ref="M10:S10"/>
    <mergeCell ref="T10:V10"/>
    <mergeCell ref="M7:V7"/>
    <mergeCell ref="A8:C8"/>
    <mergeCell ref="D8:E8"/>
    <mergeCell ref="H8:J8"/>
    <mergeCell ref="M8:S8"/>
    <mergeCell ref="T8:V8"/>
    <mergeCell ref="A6:C6"/>
    <mergeCell ref="D6:E6"/>
    <mergeCell ref="A7:C7"/>
    <mergeCell ref="D7:E7"/>
    <mergeCell ref="H7:J7"/>
    <mergeCell ref="J2:P2"/>
    <mergeCell ref="S2:AB2"/>
    <mergeCell ref="B3:C3"/>
    <mergeCell ref="S3:AB3"/>
    <mergeCell ref="B2:D2"/>
  </mergeCells>
  <phoneticPr fontId="2"/>
  <conditionalFormatting sqref="A1:AB1 A2:B2 E2:AB2 A3:S3 A4:AB28">
    <cfRule type="expression" dxfId="15" priority="1">
      <formula>$T$8&lt;&gt;""</formula>
    </cfRule>
  </conditionalFormatting>
  <dataValidations count="4">
    <dataValidation type="list" allowBlank="1" showInputMessage="1" showErrorMessage="1" sqref="P16" xr:uid="{00000000-0002-0000-0000-000000000000}">
      <formula1>$AE$3:$AE$13</formula1>
    </dataValidation>
    <dataValidation type="list" allowBlank="1" showInputMessage="1" showErrorMessage="1" sqref="P17:P27" xr:uid="{00000000-0002-0000-0000-000001000000}">
      <formula1>$B$3</formula1>
    </dataValidation>
    <dataValidation allowBlank="1" showInputMessage="1" showErrorMessage="1" prompt="自動で計算されます" sqref="D7:E10 H8:J8 Q26:S26 Q22:S22 AB28 AB18 AB22 AB26 Q28:S28 Q18:S18" xr:uid="{00000000-0002-0000-0000-000002000000}"/>
    <dataValidation allowBlank="1" showInputMessage="1" showErrorMessage="1" prompt="事業コードを選ぶと自動で反映されます" sqref="S3 E2:F2" xr:uid="{00000000-0002-0000-0000-000003000000}"/>
  </dataValidations>
  <printOptions horizontalCentered="1"/>
  <pageMargins left="0.70866141732283472" right="0.70866141732283472" top="0.55118110236220474" bottom="0.35433070866141736" header="0.31496062992125984" footer="0.31496062992125984"/>
  <pageSetup paperSize="9" scale="85" orientation="landscape" r:id="rId1"/>
  <headerFooter>
    <oddFooter>&amp;P / &amp;N ページ</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5000000}">
          <x14:formula1>
            <xm:f>補助率・費目・節!$H$3:$H$4</xm:f>
          </x14:formula1>
          <xm:sqref>O17:O19 O21:O23 O25:O27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6D3E1-328A-42CC-848A-4CAD548AAEA7}">
  <sheetPr>
    <tabColor theme="3" tint="0.59999389629810485"/>
  </sheetPr>
  <dimension ref="A1:AE56"/>
  <sheetViews>
    <sheetView view="pageBreakPreview" zoomScale="90" zoomScaleNormal="100" zoomScaleSheetLayoutView="90" workbookViewId="0">
      <selection activeCell="H4" sqref="H4"/>
    </sheetView>
  </sheetViews>
  <sheetFormatPr defaultRowHeight="13.5"/>
  <cols>
    <col min="1" max="1" width="10" customWidth="1"/>
    <col min="2" max="2" width="4.125" customWidth="1"/>
    <col min="3" max="6" width="7.5" customWidth="1"/>
    <col min="7" max="7" width="1.625" customWidth="1"/>
    <col min="8" max="8" width="5.5" customWidth="1"/>
    <col min="9" max="9" width="1.625" customWidth="1"/>
    <col min="10" max="10" width="5.5" customWidth="1"/>
    <col min="11" max="11" width="1.625" customWidth="1"/>
    <col min="12" max="12" width="5.5" customWidth="1"/>
    <col min="13" max="13" width="1.625" customWidth="1"/>
    <col min="14" max="14" width="8.125" customWidth="1"/>
    <col min="15" max="15" width="10" customWidth="1"/>
    <col min="16" max="16" width="4.125" customWidth="1"/>
    <col min="17" max="18" width="7.5" customWidth="1"/>
    <col min="19" max="19" width="7.5" bestFit="1" customWidth="1"/>
    <col min="20" max="20" width="7.5" customWidth="1"/>
    <col min="21" max="21" width="1.625" customWidth="1"/>
    <col min="22" max="22" width="5.25" customWidth="1"/>
    <col min="23" max="23" width="1.625" customWidth="1"/>
    <col min="24" max="24" width="5.5" customWidth="1"/>
    <col min="25" max="25" width="1.625" customWidth="1"/>
    <col min="26" max="26" width="5.5" customWidth="1"/>
    <col min="27" max="27" width="1.625" customWidth="1"/>
    <col min="28" max="28" width="8.125" customWidth="1"/>
    <col min="29" max="29" width="3" customWidth="1"/>
    <col min="30" max="30" width="5" customWidth="1"/>
    <col min="31" max="31" width="10" customWidth="1"/>
  </cols>
  <sheetData>
    <row r="1" spans="1:31" ht="21.75" customHeight="1">
      <c r="A1" s="1" t="s">
        <v>107</v>
      </c>
      <c r="B1" s="1"/>
      <c r="C1" s="1"/>
      <c r="D1" s="1"/>
      <c r="E1" s="1"/>
      <c r="F1" s="1"/>
      <c r="G1" s="1"/>
      <c r="H1" s="1"/>
      <c r="I1" s="1"/>
      <c r="J1" s="1"/>
      <c r="K1" s="1"/>
      <c r="L1" s="1"/>
      <c r="M1" s="1"/>
      <c r="N1" s="1"/>
      <c r="O1" s="1"/>
      <c r="P1" s="1"/>
      <c r="Q1" s="1"/>
      <c r="R1" s="1"/>
      <c r="S1" s="1"/>
      <c r="T1" s="1"/>
      <c r="U1" s="1"/>
      <c r="V1" s="1"/>
      <c r="W1" s="1"/>
      <c r="X1" s="1"/>
      <c r="Y1" s="1"/>
      <c r="Z1" s="1"/>
      <c r="AA1" s="1"/>
      <c r="AB1" s="28"/>
      <c r="AC1" s="28"/>
      <c r="AE1" s="56"/>
    </row>
    <row r="2" spans="1:31" ht="21.75" customHeight="1">
      <c r="A2" s="21" t="s">
        <v>114</v>
      </c>
      <c r="B2" s="148" t="s">
        <v>115</v>
      </c>
      <c r="C2" s="149"/>
      <c r="D2" s="149"/>
      <c r="E2" s="140"/>
      <c r="F2" s="141"/>
      <c r="G2" s="22"/>
      <c r="H2" s="22"/>
      <c r="I2" s="22"/>
      <c r="J2" s="142" t="s">
        <v>4</v>
      </c>
      <c r="K2" s="142"/>
      <c r="L2" s="142"/>
      <c r="M2" s="142"/>
      <c r="N2" s="142"/>
      <c r="O2" s="142"/>
      <c r="P2" s="142"/>
      <c r="Q2" s="22"/>
      <c r="R2" s="68" t="s">
        <v>64</v>
      </c>
      <c r="S2" s="143"/>
      <c r="T2" s="143"/>
      <c r="U2" s="143"/>
      <c r="V2" s="143"/>
      <c r="W2" s="143"/>
      <c r="X2" s="143"/>
      <c r="Y2" s="143"/>
      <c r="Z2" s="143"/>
      <c r="AA2" s="143"/>
      <c r="AB2" s="143"/>
      <c r="AC2" s="57"/>
      <c r="AE2" s="58" t="s">
        <v>87</v>
      </c>
    </row>
    <row r="3" spans="1:31" ht="21.75" customHeight="1">
      <c r="A3" s="10" t="s">
        <v>22</v>
      </c>
      <c r="B3" s="144" t="s">
        <v>52</v>
      </c>
      <c r="C3" s="145"/>
      <c r="D3" s="2"/>
      <c r="E3" s="2"/>
      <c r="F3" s="2"/>
      <c r="G3" s="2"/>
      <c r="H3" s="22"/>
      <c r="I3" s="2"/>
      <c r="J3" s="22"/>
      <c r="K3" s="2"/>
      <c r="L3" s="22"/>
      <c r="M3" s="22"/>
      <c r="N3" s="22"/>
      <c r="O3" s="22"/>
      <c r="P3" s="22"/>
      <c r="Q3" s="2"/>
      <c r="R3" s="46" t="s">
        <v>3</v>
      </c>
      <c r="S3" s="146" t="s">
        <v>116</v>
      </c>
      <c r="T3" s="147"/>
      <c r="U3" s="147"/>
      <c r="V3" s="147"/>
      <c r="W3" s="147"/>
      <c r="X3" s="147"/>
      <c r="Y3" s="147"/>
      <c r="Z3" s="147"/>
      <c r="AA3" s="147"/>
      <c r="AB3" s="145"/>
      <c r="AC3" s="59"/>
      <c r="AD3" s="60"/>
    </row>
    <row r="4" spans="1:31" ht="21.75" customHeight="1">
      <c r="A4" s="2"/>
      <c r="B4" s="2"/>
      <c r="C4" s="2"/>
      <c r="D4" s="2"/>
      <c r="E4" s="2"/>
      <c r="F4" s="2"/>
      <c r="G4" s="2"/>
      <c r="H4" s="22"/>
      <c r="I4" s="2"/>
      <c r="J4" s="22"/>
      <c r="K4" s="2"/>
      <c r="L4" s="22"/>
      <c r="M4" s="22"/>
      <c r="N4" s="22"/>
      <c r="O4" s="22"/>
      <c r="P4" s="22"/>
      <c r="Q4" s="2"/>
      <c r="R4" s="8"/>
      <c r="S4" s="9"/>
      <c r="T4" s="9"/>
      <c r="U4" s="9"/>
      <c r="V4" s="9"/>
      <c r="W4" s="9"/>
      <c r="X4" s="9"/>
      <c r="Y4" s="9"/>
      <c r="Z4" s="9"/>
      <c r="AA4" s="9"/>
      <c r="AB4" s="9"/>
      <c r="AC4" s="9"/>
    </row>
    <row r="5" spans="1:31" ht="21.75" customHeight="1">
      <c r="A5" s="22" t="s">
        <v>15</v>
      </c>
      <c r="B5" s="22"/>
      <c r="C5" s="22"/>
      <c r="D5" s="22"/>
      <c r="E5" s="23" t="s">
        <v>20</v>
      </c>
      <c r="F5" s="22"/>
      <c r="G5" s="22"/>
      <c r="H5" s="22"/>
      <c r="I5" s="22"/>
      <c r="J5" s="22"/>
      <c r="K5" s="22"/>
      <c r="L5" s="22"/>
      <c r="M5" s="22"/>
      <c r="N5" s="22"/>
      <c r="O5" s="22"/>
      <c r="P5" s="22"/>
      <c r="Q5" s="22"/>
      <c r="R5" s="22"/>
      <c r="S5" s="22"/>
      <c r="T5" s="22"/>
      <c r="U5" s="22"/>
      <c r="V5" s="22"/>
      <c r="W5" s="22"/>
      <c r="X5" s="22"/>
      <c r="Y5" s="22"/>
      <c r="Z5" s="22"/>
      <c r="AA5" s="22"/>
      <c r="AB5" s="22"/>
      <c r="AC5" s="22"/>
      <c r="AD5" s="60" t="s">
        <v>56</v>
      </c>
    </row>
    <row r="6" spans="1:31" ht="21.75" customHeight="1">
      <c r="A6" s="150" t="s">
        <v>16</v>
      </c>
      <c r="B6" s="150"/>
      <c r="C6" s="150"/>
      <c r="D6" s="151" t="s">
        <v>83</v>
      </c>
      <c r="E6" s="152"/>
      <c r="F6" s="22"/>
      <c r="G6" s="22"/>
      <c r="H6" s="22"/>
      <c r="I6" s="22"/>
      <c r="J6" s="22"/>
      <c r="K6" s="22"/>
      <c r="L6" s="22"/>
      <c r="M6" s="22"/>
      <c r="N6" s="22"/>
      <c r="O6" s="22"/>
      <c r="P6" s="22"/>
      <c r="Q6" s="22"/>
      <c r="R6" s="22"/>
      <c r="S6" s="22"/>
      <c r="T6" s="22"/>
      <c r="U6" s="22"/>
      <c r="V6" s="22"/>
      <c r="W6" s="22"/>
      <c r="X6" s="22"/>
      <c r="Y6" s="22"/>
      <c r="Z6" s="22"/>
      <c r="AA6" s="23"/>
      <c r="AB6" s="23"/>
      <c r="AC6" s="23"/>
    </row>
    <row r="7" spans="1:31" ht="21.75" customHeight="1" thickBot="1">
      <c r="A7" s="146" t="s">
        <v>17</v>
      </c>
      <c r="B7" s="147"/>
      <c r="C7" s="145"/>
      <c r="D7" s="153">
        <f>Q55</f>
        <v>0</v>
      </c>
      <c r="E7" s="154"/>
      <c r="F7" s="22"/>
      <c r="G7" s="24"/>
      <c r="H7" s="155" t="s">
        <v>29</v>
      </c>
      <c r="I7" s="156"/>
      <c r="J7" s="156"/>
      <c r="K7" s="24"/>
      <c r="L7" s="24"/>
      <c r="M7" s="157" t="s">
        <v>69</v>
      </c>
      <c r="N7" s="158"/>
      <c r="O7" s="158"/>
      <c r="P7" s="158"/>
      <c r="Q7" s="158"/>
      <c r="R7" s="158"/>
      <c r="S7" s="158"/>
      <c r="T7" s="158"/>
      <c r="U7" s="158"/>
      <c r="V7" s="159"/>
      <c r="W7" s="22"/>
      <c r="X7" s="22"/>
      <c r="Y7" s="22"/>
      <c r="Z7" s="22"/>
      <c r="AA7" s="23"/>
      <c r="AB7" s="23"/>
      <c r="AC7" s="23"/>
      <c r="AD7" s="60" t="s">
        <v>57</v>
      </c>
    </row>
    <row r="8" spans="1:31" ht="21.75" customHeight="1" thickTop="1" thickBot="1">
      <c r="A8" s="160" t="s">
        <v>18</v>
      </c>
      <c r="B8" s="160"/>
      <c r="C8" s="160"/>
      <c r="D8" s="161">
        <f>R55</f>
        <v>0</v>
      </c>
      <c r="E8" s="161"/>
      <c r="F8" s="22"/>
      <c r="G8" s="22"/>
      <c r="H8" s="162">
        <f>D8</f>
        <v>0</v>
      </c>
      <c r="I8" s="163"/>
      <c r="J8" s="164"/>
      <c r="K8" s="22"/>
      <c r="L8" s="22"/>
      <c r="M8" s="165"/>
      <c r="N8" s="166"/>
      <c r="O8" s="166"/>
      <c r="P8" s="166"/>
      <c r="Q8" s="166"/>
      <c r="R8" s="166"/>
      <c r="S8" s="166"/>
      <c r="T8" s="167"/>
      <c r="U8" s="168"/>
      <c r="V8" s="169"/>
      <c r="W8" s="22"/>
      <c r="X8" s="22"/>
      <c r="Y8" s="22"/>
      <c r="Z8" s="22"/>
      <c r="AA8" s="23"/>
      <c r="AB8" s="23"/>
      <c r="AC8" s="23"/>
    </row>
    <row r="9" spans="1:31" ht="21.75" customHeight="1" thickTop="1" thickBot="1">
      <c r="A9" s="170" t="s">
        <v>19</v>
      </c>
      <c r="B9" s="170"/>
      <c r="C9" s="170"/>
      <c r="D9" s="171">
        <f>S55</f>
        <v>0</v>
      </c>
      <c r="E9" s="171"/>
      <c r="F9" s="22"/>
      <c r="G9" s="22"/>
      <c r="H9" s="22"/>
      <c r="I9" s="22"/>
      <c r="J9" s="22"/>
      <c r="K9" s="22"/>
      <c r="L9" s="22"/>
      <c r="M9" s="165"/>
      <c r="N9" s="166"/>
      <c r="O9" s="166"/>
      <c r="P9" s="166"/>
      <c r="Q9" s="166"/>
      <c r="R9" s="166"/>
      <c r="S9" s="166"/>
      <c r="T9" s="167"/>
      <c r="U9" s="168"/>
      <c r="V9" s="169"/>
      <c r="W9" s="22"/>
      <c r="X9" s="22"/>
      <c r="Y9" s="22"/>
      <c r="Z9" s="22"/>
      <c r="AA9" s="23"/>
      <c r="AB9" s="23"/>
      <c r="AC9" s="23"/>
      <c r="AD9" s="60" t="s">
        <v>58</v>
      </c>
    </row>
    <row r="10" spans="1:31" ht="21.75" customHeight="1" thickTop="1">
      <c r="A10" s="170" t="s">
        <v>28</v>
      </c>
      <c r="B10" s="170"/>
      <c r="C10" s="170"/>
      <c r="D10" s="171">
        <f>AB55</f>
        <v>0</v>
      </c>
      <c r="E10" s="171"/>
      <c r="F10" s="22"/>
      <c r="G10" s="22"/>
      <c r="H10" s="22"/>
      <c r="I10" s="22"/>
      <c r="J10" s="22"/>
      <c r="K10" s="22"/>
      <c r="L10" s="22"/>
      <c r="M10" s="165"/>
      <c r="N10" s="166"/>
      <c r="O10" s="166"/>
      <c r="P10" s="166"/>
      <c r="Q10" s="166"/>
      <c r="R10" s="166"/>
      <c r="S10" s="166"/>
      <c r="T10" s="167"/>
      <c r="U10" s="168"/>
      <c r="V10" s="169"/>
      <c r="W10" s="22"/>
      <c r="X10" s="22"/>
      <c r="Y10" s="22"/>
      <c r="Z10" s="22"/>
      <c r="AA10" s="23"/>
      <c r="AB10" s="23"/>
      <c r="AC10" s="23"/>
    </row>
    <row r="11" spans="1:31" ht="21.75" customHeight="1">
      <c r="A11" s="2"/>
      <c r="B11" s="2"/>
      <c r="C11" s="2"/>
      <c r="D11" s="25"/>
      <c r="E11" s="25"/>
      <c r="F11" s="22"/>
      <c r="G11" s="22"/>
      <c r="H11" s="22"/>
      <c r="I11" s="22"/>
      <c r="J11" s="22"/>
      <c r="K11" s="22"/>
      <c r="L11" s="22"/>
      <c r="M11" s="22"/>
      <c r="N11" s="22"/>
      <c r="O11" s="22"/>
      <c r="P11" s="22"/>
      <c r="Q11" s="22"/>
      <c r="R11" s="22"/>
      <c r="S11" s="22"/>
      <c r="T11" s="22"/>
      <c r="U11" s="22"/>
      <c r="V11" s="22"/>
      <c r="W11" s="22"/>
      <c r="X11" s="22"/>
      <c r="Y11" s="22"/>
      <c r="Z11" s="22"/>
      <c r="AA11" s="23"/>
      <c r="AB11" s="23"/>
      <c r="AC11" s="23"/>
      <c r="AD11" s="60"/>
    </row>
    <row r="12" spans="1:31" ht="21.75" customHeight="1">
      <c r="A12" s="26" t="s">
        <v>21</v>
      </c>
      <c r="B12" s="26"/>
      <c r="C12" s="26"/>
      <c r="D12" s="26"/>
      <c r="E12" s="26"/>
      <c r="F12" s="26"/>
      <c r="G12" s="26"/>
      <c r="H12" s="26"/>
      <c r="I12" s="26"/>
      <c r="J12" s="26"/>
      <c r="K12" s="26"/>
      <c r="L12" s="26"/>
      <c r="M12" s="26"/>
      <c r="N12" s="26"/>
      <c r="O12" s="32"/>
      <c r="P12" s="32"/>
      <c r="Q12" s="32"/>
      <c r="R12" s="32"/>
      <c r="S12" s="32"/>
      <c r="T12" s="32"/>
      <c r="U12" s="26"/>
      <c r="V12" s="26"/>
      <c r="W12" s="26"/>
      <c r="X12" s="26"/>
      <c r="Y12" s="26"/>
      <c r="Z12" s="172" t="s">
        <v>0</v>
      </c>
      <c r="AA12" s="173"/>
      <c r="AB12" s="173"/>
      <c r="AD12" s="60" t="s">
        <v>59</v>
      </c>
    </row>
    <row r="13" spans="1:31" ht="18.75" customHeight="1">
      <c r="A13" s="174" t="s">
        <v>101</v>
      </c>
      <c r="B13" s="174"/>
      <c r="C13" s="174"/>
      <c r="D13" s="174"/>
      <c r="E13" s="174"/>
      <c r="F13" s="174"/>
      <c r="G13" s="174"/>
      <c r="H13" s="174"/>
      <c r="I13" s="174"/>
      <c r="J13" s="174"/>
      <c r="K13" s="174"/>
      <c r="L13" s="174"/>
      <c r="M13" s="174"/>
      <c r="N13" s="174"/>
      <c r="O13" s="174" t="s">
        <v>1</v>
      </c>
      <c r="P13" s="174"/>
      <c r="Q13" s="174"/>
      <c r="R13" s="174"/>
      <c r="S13" s="174"/>
      <c r="T13" s="174"/>
      <c r="U13" s="174"/>
      <c r="V13" s="174"/>
      <c r="W13" s="174"/>
      <c r="X13" s="174"/>
      <c r="Y13" s="174"/>
      <c r="Z13" s="174"/>
      <c r="AA13" s="174"/>
      <c r="AB13" s="174"/>
      <c r="AC13" s="61"/>
    </row>
    <row r="14" spans="1:31" ht="12.75" customHeight="1">
      <c r="A14" s="175" t="s">
        <v>2</v>
      </c>
      <c r="B14" s="177" t="s">
        <v>30</v>
      </c>
      <c r="C14" s="179" t="s">
        <v>5</v>
      </c>
      <c r="D14" s="179" t="s">
        <v>23</v>
      </c>
      <c r="E14" s="179" t="s">
        <v>25</v>
      </c>
      <c r="F14" s="181" t="s">
        <v>24</v>
      </c>
      <c r="G14" s="182"/>
      <c r="H14" s="182"/>
      <c r="I14" s="182"/>
      <c r="J14" s="182"/>
      <c r="K14" s="182"/>
      <c r="L14" s="182"/>
      <c r="M14" s="182"/>
      <c r="N14" s="183"/>
      <c r="O14" s="175" t="s">
        <v>2</v>
      </c>
      <c r="P14" s="177" t="s">
        <v>30</v>
      </c>
      <c r="Q14" s="179" t="s">
        <v>5</v>
      </c>
      <c r="R14" s="179" t="s">
        <v>23</v>
      </c>
      <c r="S14" s="179" t="s">
        <v>25</v>
      </c>
      <c r="T14" s="181" t="s">
        <v>68</v>
      </c>
      <c r="U14" s="182"/>
      <c r="V14" s="182"/>
      <c r="W14" s="182"/>
      <c r="X14" s="182"/>
      <c r="Y14" s="182"/>
      <c r="Z14" s="182"/>
      <c r="AA14" s="182"/>
      <c r="AB14" s="183"/>
      <c r="AC14" s="62"/>
      <c r="AD14" s="60"/>
    </row>
    <row r="15" spans="1:31" ht="21.75" customHeight="1">
      <c r="A15" s="176"/>
      <c r="B15" s="178"/>
      <c r="C15" s="180"/>
      <c r="D15" s="180"/>
      <c r="E15" s="180"/>
      <c r="F15" s="15" t="s">
        <v>31</v>
      </c>
      <c r="G15" s="18" t="s">
        <v>32</v>
      </c>
      <c r="H15" s="16" t="s">
        <v>34</v>
      </c>
      <c r="I15" s="18" t="s">
        <v>32</v>
      </c>
      <c r="J15" s="16" t="s">
        <v>34</v>
      </c>
      <c r="K15" s="18" t="s">
        <v>32</v>
      </c>
      <c r="L15" s="16" t="s">
        <v>34</v>
      </c>
      <c r="M15" s="16" t="s">
        <v>33</v>
      </c>
      <c r="N15" s="17" t="s">
        <v>66</v>
      </c>
      <c r="O15" s="176"/>
      <c r="P15" s="178"/>
      <c r="Q15" s="180"/>
      <c r="R15" s="180"/>
      <c r="S15" s="180"/>
      <c r="T15" s="15" t="s">
        <v>31</v>
      </c>
      <c r="U15" s="18" t="s">
        <v>32</v>
      </c>
      <c r="V15" s="16" t="s">
        <v>34</v>
      </c>
      <c r="W15" s="18" t="s">
        <v>32</v>
      </c>
      <c r="X15" s="16" t="s">
        <v>34</v>
      </c>
      <c r="Y15" s="18" t="s">
        <v>32</v>
      </c>
      <c r="Z15" s="16" t="s">
        <v>34</v>
      </c>
      <c r="AA15" s="16" t="s">
        <v>33</v>
      </c>
      <c r="AB15" s="17" t="s">
        <v>66</v>
      </c>
      <c r="AC15" s="63"/>
      <c r="AD15" s="64"/>
    </row>
    <row r="16" spans="1:31" ht="21.75" customHeight="1">
      <c r="A16" s="69" t="s">
        <v>53</v>
      </c>
      <c r="B16" s="70"/>
      <c r="C16" s="71"/>
      <c r="D16" s="71"/>
      <c r="E16" s="72"/>
      <c r="F16" s="73"/>
      <c r="G16" s="74"/>
      <c r="H16" s="74"/>
      <c r="I16" s="74"/>
      <c r="J16" s="74"/>
      <c r="K16" s="74"/>
      <c r="L16" s="74"/>
      <c r="M16" s="74"/>
      <c r="N16" s="75"/>
      <c r="O16" s="105" t="s">
        <v>96</v>
      </c>
      <c r="P16" s="100"/>
      <c r="Q16" s="101"/>
      <c r="R16" s="101"/>
      <c r="S16" s="20"/>
      <c r="T16" s="39"/>
      <c r="U16" s="40"/>
      <c r="V16" s="34"/>
      <c r="W16" s="40"/>
      <c r="X16" s="34"/>
      <c r="Y16" s="40"/>
      <c r="Z16" s="34"/>
      <c r="AA16" s="40"/>
      <c r="AB16" s="41"/>
      <c r="AC16" s="65"/>
      <c r="AD16" s="60" t="s">
        <v>60</v>
      </c>
    </row>
    <row r="17" spans="1:31" ht="21.75" customHeight="1">
      <c r="A17" s="76"/>
      <c r="B17" s="77"/>
      <c r="C17" s="78"/>
      <c r="D17" s="78"/>
      <c r="E17" s="79"/>
      <c r="F17" s="80"/>
      <c r="G17" s="81"/>
      <c r="H17" s="82"/>
      <c r="I17" s="81"/>
      <c r="J17" s="82"/>
      <c r="K17" s="81"/>
      <c r="L17" s="82"/>
      <c r="M17" s="81"/>
      <c r="N17" s="83"/>
      <c r="O17" s="13" t="s">
        <v>13</v>
      </c>
      <c r="P17" s="4"/>
      <c r="Q17" s="92" t="str">
        <f>IF(ISBLANK(S17),"",ROUNDDOWN(S17*("0 "&amp;P17)*1,-3))</f>
        <v/>
      </c>
      <c r="R17" s="92" t="str">
        <f>IF(ISBLANK(S17),"",S17-Q17)</f>
        <v/>
      </c>
      <c r="S17" s="93"/>
      <c r="T17" s="135" t="str">
        <f>IF(O16="","",O16)</f>
        <v>④機械設備名を入力してください</v>
      </c>
      <c r="U17" s="94"/>
      <c r="V17" s="95"/>
      <c r="W17" s="94"/>
      <c r="X17" s="95"/>
      <c r="Y17" s="94"/>
      <c r="Z17" s="95"/>
      <c r="AA17" s="94"/>
      <c r="AB17" s="96"/>
      <c r="AC17" s="66"/>
      <c r="AD17" s="60"/>
    </row>
    <row r="18" spans="1:31" ht="21.75" customHeight="1">
      <c r="A18" s="76"/>
      <c r="B18" s="77"/>
      <c r="C18" s="78"/>
      <c r="D18" s="78"/>
      <c r="E18" s="79"/>
      <c r="F18" s="80"/>
      <c r="G18" s="81"/>
      <c r="H18" s="82"/>
      <c r="I18" s="81"/>
      <c r="J18" s="82"/>
      <c r="K18" s="81"/>
      <c r="L18" s="82"/>
      <c r="M18" s="81"/>
      <c r="N18" s="83"/>
      <c r="O18" s="13" t="s">
        <v>103</v>
      </c>
      <c r="P18" s="4" t="s">
        <v>51</v>
      </c>
      <c r="Q18" s="110" t="str">
        <f>IF(S18="","",IF(ROUNDDOWN(S18*("0 "&amp;P18)*1,-3)&lt;=$AE$23,ROUNDDOWN(S18*("0 "&amp;P18)*1,-3),AE23))</f>
        <v/>
      </c>
      <c r="R18" s="110" t="str">
        <f>IFERROR(IF(ISBLANK(S18),"",S18-Q18),"")</f>
        <v/>
      </c>
      <c r="S18" s="111" t="str">
        <f>IFERROR(ROUND(AB18,-3),"")</f>
        <v/>
      </c>
      <c r="T18" s="97"/>
      <c r="U18" s="52" t="str">
        <f t="shared" ref="U18" si="0">IF(ISBLANK(V18),"","×")</f>
        <v/>
      </c>
      <c r="V18" s="98"/>
      <c r="W18" s="52" t="str">
        <f t="shared" ref="W18" si="1">IF(ISBLANK(X18),"","×")</f>
        <v/>
      </c>
      <c r="X18" s="98"/>
      <c r="Y18" s="52" t="str">
        <f t="shared" ref="Y18" si="2">IF(ISBLANK(Z18),"","×")</f>
        <v/>
      </c>
      <c r="Z18" s="98"/>
      <c r="AA18" s="52" t="str">
        <f t="shared" ref="AA18" si="3">IF(COUNTIF(T18,"&gt;0"),"=","")</f>
        <v/>
      </c>
      <c r="AB18" s="99"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67"/>
    </row>
    <row r="19" spans="1:31" ht="21.75" customHeight="1">
      <c r="A19" s="76"/>
      <c r="B19" s="77"/>
      <c r="C19" s="78"/>
      <c r="D19" s="78"/>
      <c r="E19" s="79"/>
      <c r="F19" s="80"/>
      <c r="G19" s="81"/>
      <c r="H19" s="82"/>
      <c r="I19" s="81"/>
      <c r="J19" s="82"/>
      <c r="K19" s="81"/>
      <c r="L19" s="82"/>
      <c r="M19" s="81"/>
      <c r="N19" s="83"/>
      <c r="O19" s="13"/>
      <c r="P19" s="4"/>
      <c r="Q19" s="42"/>
      <c r="R19" s="42"/>
      <c r="S19" s="43"/>
      <c r="T19" s="112"/>
      <c r="U19" s="52"/>
      <c r="V19" s="34"/>
      <c r="W19" s="52"/>
      <c r="X19" s="34"/>
      <c r="Y19" s="52"/>
      <c r="Z19" s="34"/>
      <c r="AA19" s="52"/>
      <c r="AB19" s="53"/>
      <c r="AC19" s="67"/>
      <c r="AD19" s="60" t="s">
        <v>61</v>
      </c>
    </row>
    <row r="20" spans="1:31" ht="21.75" customHeight="1">
      <c r="A20" s="76"/>
      <c r="B20" s="77"/>
      <c r="C20" s="78"/>
      <c r="D20" s="78"/>
      <c r="E20" s="79"/>
      <c r="F20" s="84"/>
      <c r="G20" s="81"/>
      <c r="H20" s="82"/>
      <c r="I20" s="81"/>
      <c r="J20" s="82"/>
      <c r="K20" s="81"/>
      <c r="L20" s="82"/>
      <c r="M20" s="81"/>
      <c r="N20" s="85"/>
      <c r="O20" s="106"/>
      <c r="P20" s="102"/>
      <c r="Q20" s="103"/>
      <c r="R20" s="103"/>
      <c r="S20" s="104"/>
      <c r="T20" s="39"/>
      <c r="U20" s="40"/>
      <c r="V20" s="34"/>
      <c r="W20" s="40"/>
      <c r="X20" s="34"/>
      <c r="Y20" s="40"/>
      <c r="Z20" s="34"/>
      <c r="AA20" s="40"/>
      <c r="AB20" s="41"/>
      <c r="AC20" s="67"/>
    </row>
    <row r="21" spans="1:31" ht="21.75" customHeight="1">
      <c r="A21" s="76"/>
      <c r="B21" s="77"/>
      <c r="C21" s="78"/>
      <c r="D21" s="78"/>
      <c r="E21" s="79"/>
      <c r="F21" s="84"/>
      <c r="G21" s="81"/>
      <c r="H21" s="82"/>
      <c r="I21" s="81"/>
      <c r="J21" s="82"/>
      <c r="K21" s="81"/>
      <c r="L21" s="82"/>
      <c r="M21" s="81"/>
      <c r="N21" s="85"/>
      <c r="O21" s="13"/>
      <c r="P21" s="4"/>
      <c r="Q21" s="92"/>
      <c r="R21" s="92"/>
      <c r="S21" s="93"/>
      <c r="T21" s="135" t="str">
        <f>IF(O20="","",O20)</f>
        <v/>
      </c>
      <c r="U21" s="94"/>
      <c r="V21" s="95"/>
      <c r="W21" s="94"/>
      <c r="X21" s="95"/>
      <c r="Y21" s="94"/>
      <c r="Z21" s="95"/>
      <c r="AA21" s="94"/>
      <c r="AB21" s="96"/>
      <c r="AC21" s="67"/>
      <c r="AD21" s="60" t="s">
        <v>62</v>
      </c>
    </row>
    <row r="22" spans="1:31" ht="21.75" customHeight="1">
      <c r="A22" s="76"/>
      <c r="B22" s="77"/>
      <c r="C22" s="78"/>
      <c r="D22" s="78"/>
      <c r="E22" s="79"/>
      <c r="F22" s="80"/>
      <c r="G22" s="81"/>
      <c r="H22" s="82"/>
      <c r="I22" s="81"/>
      <c r="J22" s="82"/>
      <c r="K22" s="81"/>
      <c r="L22" s="82"/>
      <c r="M22" s="81"/>
      <c r="N22" s="83"/>
      <c r="O22" s="13"/>
      <c r="P22" s="4" t="s">
        <v>51</v>
      </c>
      <c r="Q22" s="110" t="str">
        <f>IF(S22="","",IF(ROUNDDOWN(S22*("0 "&amp;P22)*1,-3)&lt;=$AE$24-(Q18),ROUNDDOWN(S22*("0 "&amp;P22)*1,-3),$AE$24-(Q18)))</f>
        <v/>
      </c>
      <c r="R22" s="110" t="str">
        <f>IFERROR(IF(ISBLANK(S22),"",S22-Q22),"")</f>
        <v/>
      </c>
      <c r="S22" s="111" t="str">
        <f>IFERROR(ROUND(AB22,-3),"")</f>
        <v/>
      </c>
      <c r="T22" s="97"/>
      <c r="U22" s="52" t="str">
        <f t="shared" ref="U22" si="4">IF(ISBLANK(V22),"","×")</f>
        <v/>
      </c>
      <c r="V22" s="98"/>
      <c r="W22" s="52" t="str">
        <f t="shared" ref="W22" si="5">IF(ISBLANK(X22),"","×")</f>
        <v/>
      </c>
      <c r="X22" s="98"/>
      <c r="Y22" s="52" t="str">
        <f t="shared" ref="Y22" si="6">IF(ISBLANK(Z22),"","×")</f>
        <v/>
      </c>
      <c r="Z22" s="98"/>
      <c r="AA22" s="52" t="str">
        <f t="shared" ref="AA22" si="7">IF(COUNTIF(T22,"&gt;0"),"=","")</f>
        <v/>
      </c>
      <c r="AB22" s="99"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67"/>
    </row>
    <row r="23" spans="1:31" ht="21.75" customHeight="1">
      <c r="A23" s="76"/>
      <c r="B23" s="77"/>
      <c r="C23" s="78"/>
      <c r="D23" s="78"/>
      <c r="E23" s="79"/>
      <c r="F23" s="84"/>
      <c r="G23" s="81"/>
      <c r="H23" s="82"/>
      <c r="I23" s="81"/>
      <c r="J23" s="82"/>
      <c r="K23" s="81"/>
      <c r="L23" s="82"/>
      <c r="M23" s="81"/>
      <c r="N23" s="85"/>
      <c r="O23" s="13"/>
      <c r="P23" s="4"/>
      <c r="Q23" s="42"/>
      <c r="R23" s="42"/>
      <c r="S23" s="107"/>
      <c r="T23" s="112"/>
      <c r="U23" s="52"/>
      <c r="V23" s="34"/>
      <c r="W23" s="52"/>
      <c r="X23" s="34"/>
      <c r="Y23" s="52"/>
      <c r="Z23" s="34"/>
      <c r="AA23" s="52"/>
      <c r="AB23" s="53"/>
      <c r="AC23" s="67"/>
      <c r="AE23">
        <v>30000000</v>
      </c>
    </row>
    <row r="24" spans="1:31" ht="21.75" customHeight="1">
      <c r="A24" s="76"/>
      <c r="B24" s="77"/>
      <c r="C24" s="78"/>
      <c r="D24" s="78"/>
      <c r="E24" s="79"/>
      <c r="F24" s="84"/>
      <c r="G24" s="81"/>
      <c r="H24" s="82"/>
      <c r="I24" s="81"/>
      <c r="J24" s="82"/>
      <c r="K24" s="81"/>
      <c r="L24" s="82"/>
      <c r="M24" s="81"/>
      <c r="N24" s="85"/>
      <c r="O24" s="134"/>
      <c r="P24" s="102"/>
      <c r="Q24" s="103"/>
      <c r="R24" s="103"/>
      <c r="S24" s="108"/>
      <c r="T24" s="109"/>
      <c r="U24" s="40"/>
      <c r="V24" s="34"/>
      <c r="W24" s="40"/>
      <c r="X24" s="34"/>
      <c r="Y24" s="40"/>
      <c r="Z24" s="34"/>
      <c r="AA24" s="40"/>
      <c r="AB24" s="41"/>
      <c r="AC24" s="67"/>
      <c r="AE24">
        <v>50000000</v>
      </c>
    </row>
    <row r="25" spans="1:31" ht="21.75" customHeight="1">
      <c r="A25" s="76"/>
      <c r="B25" s="77"/>
      <c r="C25" s="78"/>
      <c r="D25" s="78"/>
      <c r="E25" s="79"/>
      <c r="F25" s="84"/>
      <c r="G25" s="81"/>
      <c r="H25" s="82"/>
      <c r="I25" s="81"/>
      <c r="J25" s="82"/>
      <c r="K25" s="81"/>
      <c r="L25" s="82"/>
      <c r="M25" s="81"/>
      <c r="N25" s="85"/>
      <c r="O25" s="13"/>
      <c r="P25" s="4"/>
      <c r="Q25" s="92"/>
      <c r="R25" s="92"/>
      <c r="S25" s="93"/>
      <c r="T25" s="135" t="str">
        <f>IF(O24="","",O24)</f>
        <v/>
      </c>
      <c r="U25" s="94"/>
      <c r="V25" s="95"/>
      <c r="W25" s="94"/>
      <c r="X25" s="95"/>
      <c r="Y25" s="94"/>
      <c r="Z25" s="95"/>
      <c r="AA25" s="94"/>
      <c r="AB25" s="96"/>
      <c r="AC25" s="67"/>
    </row>
    <row r="26" spans="1:31" ht="21.75" customHeight="1">
      <c r="A26" s="76"/>
      <c r="B26" s="77"/>
      <c r="C26" s="78"/>
      <c r="D26" s="78"/>
      <c r="E26" s="79"/>
      <c r="F26" s="80"/>
      <c r="G26" s="81"/>
      <c r="H26" s="82"/>
      <c r="I26" s="81"/>
      <c r="J26" s="82"/>
      <c r="K26" s="81"/>
      <c r="L26" s="82"/>
      <c r="M26" s="81"/>
      <c r="N26" s="83"/>
      <c r="O26" s="13"/>
      <c r="P26" s="4" t="s">
        <v>51</v>
      </c>
      <c r="Q26" s="110" t="str">
        <f>IF(S26="","",IF(ROUNDDOWN(S26*("0 "&amp;P26)*1,-3)&lt;=$AE$24-(Q18+Q22),ROUNDDOWN(S26*("0 "&amp;P26)*1,-3),$AE$24-(Q18+Q22)))</f>
        <v/>
      </c>
      <c r="R26" s="110" t="str">
        <f>IFERROR(IF(ISBLANK(S26),"",S26-Q26),"")</f>
        <v/>
      </c>
      <c r="S26" s="111" t="str">
        <f>IFERROR(ROUND(AB26,-3),"")</f>
        <v/>
      </c>
      <c r="T26" s="97"/>
      <c r="U26" s="52" t="str">
        <f t="shared" ref="U26" si="8">IF(ISBLANK(V26),"","×")</f>
        <v/>
      </c>
      <c r="V26" s="98"/>
      <c r="W26" s="52" t="str">
        <f t="shared" ref="W26" si="9">IF(ISBLANK(X26),"","×")</f>
        <v/>
      </c>
      <c r="X26" s="98"/>
      <c r="Y26" s="52" t="str">
        <f t="shared" ref="Y26" si="10">IF(ISBLANK(Z26),"","×")</f>
        <v/>
      </c>
      <c r="Z26" s="98"/>
      <c r="AA26" s="52" t="str">
        <f t="shared" ref="AA26" si="11">IF(COUNTIF(T26,"&gt;0"),"=","")</f>
        <v/>
      </c>
      <c r="AB26" s="99"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67"/>
    </row>
    <row r="27" spans="1:31" ht="21.75" customHeight="1">
      <c r="A27" s="76"/>
      <c r="B27" s="77"/>
      <c r="C27" s="78"/>
      <c r="D27" s="78"/>
      <c r="E27" s="79"/>
      <c r="F27" s="82"/>
      <c r="G27" s="81"/>
      <c r="H27" s="82"/>
      <c r="I27" s="81"/>
      <c r="J27" s="82"/>
      <c r="K27" s="81"/>
      <c r="L27" s="82"/>
      <c r="M27" s="81"/>
      <c r="N27" s="83"/>
      <c r="O27" s="13"/>
      <c r="P27" s="4"/>
      <c r="Q27" s="42"/>
      <c r="R27" s="42"/>
      <c r="S27" s="107"/>
      <c r="T27" s="112"/>
      <c r="U27" s="113"/>
      <c r="V27" s="34"/>
      <c r="W27" s="113"/>
      <c r="X27" s="34"/>
      <c r="Y27" s="113"/>
      <c r="Z27" s="34"/>
      <c r="AA27" s="113"/>
      <c r="AB27" s="114"/>
      <c r="AC27" s="67"/>
    </row>
    <row r="28" spans="1:31" ht="21.75" customHeight="1">
      <c r="A28" s="76"/>
      <c r="B28" s="77"/>
      <c r="C28" s="78"/>
      <c r="D28" s="78"/>
      <c r="E28" s="79"/>
      <c r="F28" s="82"/>
      <c r="G28" s="81"/>
      <c r="H28" s="82"/>
      <c r="I28" s="81"/>
      <c r="J28" s="82"/>
      <c r="K28" s="81"/>
      <c r="L28" s="82"/>
      <c r="M28" s="81"/>
      <c r="N28" s="83"/>
      <c r="O28" s="134"/>
      <c r="P28" s="102"/>
      <c r="Q28" s="103"/>
      <c r="R28" s="103"/>
      <c r="S28" s="108"/>
      <c r="T28" s="109"/>
      <c r="U28" s="40"/>
      <c r="V28" s="34"/>
      <c r="W28" s="40"/>
      <c r="X28" s="34"/>
      <c r="Y28" s="40"/>
      <c r="Z28" s="34"/>
      <c r="AA28" s="40"/>
      <c r="AB28" s="41"/>
      <c r="AC28" s="67"/>
    </row>
    <row r="29" spans="1:31" ht="21.75" customHeight="1">
      <c r="A29" s="76"/>
      <c r="B29" s="77"/>
      <c r="C29" s="78"/>
      <c r="D29" s="78"/>
      <c r="E29" s="79"/>
      <c r="F29" s="82"/>
      <c r="G29" s="81"/>
      <c r="H29" s="82"/>
      <c r="I29" s="81"/>
      <c r="J29" s="82"/>
      <c r="K29" s="81"/>
      <c r="L29" s="82"/>
      <c r="M29" s="81"/>
      <c r="N29" s="83"/>
      <c r="O29" s="13"/>
      <c r="P29" s="4"/>
      <c r="Q29" s="92"/>
      <c r="R29" s="92"/>
      <c r="S29" s="93"/>
      <c r="T29" s="135" t="str">
        <f>IF(O28="","",O28)</f>
        <v/>
      </c>
      <c r="U29" s="94"/>
      <c r="V29" s="95"/>
      <c r="W29" s="94"/>
      <c r="X29" s="95"/>
      <c r="Y29" s="94"/>
      <c r="Z29" s="95"/>
      <c r="AA29" s="94"/>
      <c r="AB29" s="96"/>
      <c r="AC29" s="67"/>
    </row>
    <row r="30" spans="1:31" ht="21.75" customHeight="1">
      <c r="A30" s="76"/>
      <c r="B30" s="77"/>
      <c r="C30" s="78"/>
      <c r="D30" s="78"/>
      <c r="E30" s="79"/>
      <c r="F30" s="82"/>
      <c r="G30" s="81"/>
      <c r="H30" s="82"/>
      <c r="I30" s="81"/>
      <c r="J30" s="82"/>
      <c r="K30" s="81"/>
      <c r="L30" s="82"/>
      <c r="M30" s="81"/>
      <c r="N30" s="83"/>
      <c r="O30" s="13"/>
      <c r="P30" s="4" t="s">
        <v>51</v>
      </c>
      <c r="Q30" s="110" t="str">
        <f>IF(S30="","",IF(ROUNDDOWN(S30*("0 "&amp;P30)*1,-3)&lt;=$AE$24-(Q18+Q22+Q26),ROUNDDOWN(S30*("0 "&amp;P30)*1,-3),$AE$24-(Q18+Q22+Q26)))</f>
        <v/>
      </c>
      <c r="R30" s="110" t="str">
        <f>IFERROR(IF(ISBLANK(S30),"",S30-Q30),"")</f>
        <v/>
      </c>
      <c r="S30" s="111" t="str">
        <f>IFERROR(ROUND(AB30,-3),"")</f>
        <v/>
      </c>
      <c r="T30" s="97"/>
      <c r="U30" s="52" t="str">
        <f t="shared" ref="U30" si="12">IF(ISBLANK(V30),"","×")</f>
        <v/>
      </c>
      <c r="V30" s="98"/>
      <c r="W30" s="52" t="str">
        <f t="shared" ref="W30" si="13">IF(ISBLANK(X30),"","×")</f>
        <v/>
      </c>
      <c r="X30" s="98"/>
      <c r="Y30" s="52" t="str">
        <f t="shared" ref="Y30" si="14">IF(ISBLANK(Z30),"","×")</f>
        <v/>
      </c>
      <c r="Z30" s="98"/>
      <c r="AA30" s="52" t="str">
        <f t="shared" ref="AA30" si="15">IF(COUNTIF(T30,"&gt;0"),"=","")</f>
        <v/>
      </c>
      <c r="AB30" s="99" t="str">
        <f>IF(ISNUMBER(T30),T30*IF(ISNUMBER(LOOKUP(8^3^8,MID(ASC(V30),MIN(FIND({0,1,2,3,4,5,6,7,8,9},ASC(V30)&amp;1234567890)),{1,2,3,4,5,6,7,8,9,10,11,12,13,14,15,16})*1)),LOOKUP(8^3^8,MID(ASC(V30),MIN(FIND({0,1,2,3,4,5,6,7,8,9},ASC(V30)&amp;1234567890)),{1,2,3,4,5,6,7,8,9,10,11,12,13,14,15,16})*1),1)*IF(ISNUMBER(LOOKUP(8^3^8,MID(ASC(X30),MIN(FIND({0,1,2,3,4,5,6,7,8,9},ASC(X30)&amp;1234567890)),{1,2,3,4,5,6,7,8,9,10,11,12,13,14,15,16})*1)),LOOKUP(8^3^8,MID(ASC(X30),MIN(FIND({0,1,2,3,4,5,6,7,8,9},ASC(X30)&amp;1234567890)),{1,2,3,4,5,6,7,8,9,10,11,12,13,14,15,16})*1),1)*IF(ISNUMBER(LOOKUP(8^3^8,MID(ASC(Z30),MIN(FIND({0,1,2,3,4,5,6,7,8,9},ASC(Z30)&amp;1234567890)),{1,2,3,4,5,6,7,8,9,10,11,12,13,14,15,16})*1)),LOOKUP(8^3^8,MID(ASC(Z30),MIN(FIND({0,1,2,3,4,5,6,7,8,9},ASC(Z30)&amp;1234567890)),{1,2,3,4,5,6,7,8,9,10,11,12,13,14,15,16})*1),1),"")</f>
        <v/>
      </c>
      <c r="AC30" s="67"/>
    </row>
    <row r="31" spans="1:31" ht="21.75" customHeight="1">
      <c r="A31" s="76"/>
      <c r="B31" s="77"/>
      <c r="C31" s="78"/>
      <c r="D31" s="78"/>
      <c r="E31" s="79"/>
      <c r="F31" s="82"/>
      <c r="G31" s="81"/>
      <c r="H31" s="82"/>
      <c r="I31" s="81"/>
      <c r="J31" s="82"/>
      <c r="K31" s="81"/>
      <c r="L31" s="82"/>
      <c r="M31" s="81"/>
      <c r="N31" s="83"/>
      <c r="O31" s="13"/>
      <c r="P31" s="4"/>
      <c r="Q31" s="42"/>
      <c r="R31" s="42"/>
      <c r="S31" s="107"/>
      <c r="T31" s="112"/>
      <c r="U31" s="113"/>
      <c r="V31" s="34"/>
      <c r="W31" s="113"/>
      <c r="X31" s="34"/>
      <c r="Y31" s="113"/>
      <c r="Z31" s="34"/>
      <c r="AA31" s="113"/>
      <c r="AB31" s="114"/>
      <c r="AC31" s="67"/>
    </row>
    <row r="32" spans="1:31" ht="21.75" customHeight="1">
      <c r="A32" s="76"/>
      <c r="B32" s="77"/>
      <c r="C32" s="78"/>
      <c r="D32" s="78"/>
      <c r="E32" s="79"/>
      <c r="F32" s="82"/>
      <c r="G32" s="81"/>
      <c r="H32" s="82"/>
      <c r="I32" s="81"/>
      <c r="J32" s="82"/>
      <c r="K32" s="81"/>
      <c r="L32" s="82"/>
      <c r="M32" s="81"/>
      <c r="N32" s="83"/>
      <c r="O32" s="106"/>
      <c r="P32" s="102"/>
      <c r="Q32" s="103"/>
      <c r="R32" s="103"/>
      <c r="S32" s="104"/>
      <c r="T32" s="39"/>
      <c r="U32" s="40"/>
      <c r="V32" s="34"/>
      <c r="W32" s="40"/>
      <c r="X32" s="34"/>
      <c r="Y32" s="40"/>
      <c r="Z32" s="34"/>
      <c r="AA32" s="40"/>
      <c r="AB32" s="41"/>
      <c r="AC32" s="67"/>
    </row>
    <row r="33" spans="1:29" ht="21.75" customHeight="1">
      <c r="A33" s="76"/>
      <c r="B33" s="77"/>
      <c r="C33" s="78"/>
      <c r="D33" s="78"/>
      <c r="E33" s="79"/>
      <c r="F33" s="82"/>
      <c r="G33" s="81"/>
      <c r="H33" s="82"/>
      <c r="I33" s="81"/>
      <c r="J33" s="82"/>
      <c r="K33" s="81"/>
      <c r="L33" s="82"/>
      <c r="M33" s="81"/>
      <c r="N33" s="83"/>
      <c r="O33" s="13"/>
      <c r="P33" s="4"/>
      <c r="Q33" s="92"/>
      <c r="R33" s="92"/>
      <c r="S33" s="93"/>
      <c r="T33" s="135" t="str">
        <f>IF(O32="","",O32)</f>
        <v/>
      </c>
      <c r="U33" s="94"/>
      <c r="V33" s="95"/>
      <c r="W33" s="94"/>
      <c r="X33" s="95"/>
      <c r="Y33" s="94"/>
      <c r="Z33" s="95"/>
      <c r="AA33" s="94"/>
      <c r="AB33" s="96"/>
      <c r="AC33" s="67"/>
    </row>
    <row r="34" spans="1:29" ht="21.75" customHeight="1">
      <c r="A34" s="76"/>
      <c r="B34" s="77"/>
      <c r="C34" s="78"/>
      <c r="D34" s="78"/>
      <c r="E34" s="79"/>
      <c r="F34" s="82"/>
      <c r="G34" s="81"/>
      <c r="H34" s="82"/>
      <c r="I34" s="81"/>
      <c r="J34" s="82"/>
      <c r="K34" s="81"/>
      <c r="L34" s="82"/>
      <c r="M34" s="81"/>
      <c r="N34" s="83"/>
      <c r="O34" s="13"/>
      <c r="P34" s="4" t="s">
        <v>51</v>
      </c>
      <c r="Q34" s="110" t="str">
        <f>IF(S34="","",IF(ROUNDDOWN(S34*("0 "&amp;P34)*1,-3)&lt;=$AE$24-(Q18+Q22+Q26+Q30),ROUNDDOWN(S34*("0 "&amp;P34)*1,-3),$AE$24-(Q18+Q22+Q30+Q26)))</f>
        <v/>
      </c>
      <c r="R34" s="110" t="str">
        <f>IFERROR(IF(ISBLANK(S34),"",S34-Q34),"")</f>
        <v/>
      </c>
      <c r="S34" s="111" t="str">
        <f>IFERROR(ROUND(AB34,-3),"")</f>
        <v/>
      </c>
      <c r="T34" s="97"/>
      <c r="U34" s="52" t="str">
        <f t="shared" ref="U34" si="16">IF(ISBLANK(V34),"","×")</f>
        <v/>
      </c>
      <c r="V34" s="98"/>
      <c r="W34" s="52" t="str">
        <f t="shared" ref="W34" si="17">IF(ISBLANK(X34),"","×")</f>
        <v/>
      </c>
      <c r="X34" s="98"/>
      <c r="Y34" s="52" t="str">
        <f t="shared" ref="Y34" si="18">IF(ISBLANK(Z34),"","×")</f>
        <v/>
      </c>
      <c r="Z34" s="98"/>
      <c r="AA34" s="52" t="str">
        <f t="shared" ref="AA34" si="19">IF(COUNTIF(T34,"&gt;0"),"=","")</f>
        <v/>
      </c>
      <c r="AB34" s="99" t="str">
        <f>IF(ISNUMBER(T34),T34*IF(ISNUMBER(LOOKUP(8^3^8,MID(ASC(V34),MIN(FIND({0,1,2,3,4,5,6,7,8,9},ASC(V34)&amp;1234567890)),{1,2,3,4,5,6,7,8,9,10,11,12,13,14,15,16})*1)),LOOKUP(8^3^8,MID(ASC(V34),MIN(FIND({0,1,2,3,4,5,6,7,8,9},ASC(V34)&amp;1234567890)),{1,2,3,4,5,6,7,8,9,10,11,12,13,14,15,16})*1),1)*IF(ISNUMBER(LOOKUP(8^3^8,MID(ASC(X34),MIN(FIND({0,1,2,3,4,5,6,7,8,9},ASC(X34)&amp;1234567890)),{1,2,3,4,5,6,7,8,9,10,11,12,13,14,15,16})*1)),LOOKUP(8^3^8,MID(ASC(X34),MIN(FIND({0,1,2,3,4,5,6,7,8,9},ASC(X34)&amp;1234567890)),{1,2,3,4,5,6,7,8,9,10,11,12,13,14,15,16})*1),1)*IF(ISNUMBER(LOOKUP(8^3^8,MID(ASC(Z34),MIN(FIND({0,1,2,3,4,5,6,7,8,9},ASC(Z34)&amp;1234567890)),{1,2,3,4,5,6,7,8,9,10,11,12,13,14,15,16})*1)),LOOKUP(8^3^8,MID(ASC(Z34),MIN(FIND({0,1,2,3,4,5,6,7,8,9},ASC(Z34)&amp;1234567890)),{1,2,3,4,5,6,7,8,9,10,11,12,13,14,15,16})*1),1),"")</f>
        <v/>
      </c>
      <c r="AC34" s="67"/>
    </row>
    <row r="35" spans="1:29" ht="21.75" customHeight="1">
      <c r="A35" s="76"/>
      <c r="B35" s="77"/>
      <c r="C35" s="78"/>
      <c r="D35" s="78"/>
      <c r="E35" s="79"/>
      <c r="F35" s="82"/>
      <c r="G35" s="81"/>
      <c r="H35" s="82"/>
      <c r="I35" s="81"/>
      <c r="J35" s="82"/>
      <c r="K35" s="81"/>
      <c r="L35" s="82"/>
      <c r="M35" s="81"/>
      <c r="N35" s="83"/>
      <c r="O35" s="13"/>
      <c r="P35" s="4"/>
      <c r="Q35" s="42"/>
      <c r="R35" s="42"/>
      <c r="S35" s="107"/>
      <c r="T35" s="112"/>
      <c r="U35" s="113"/>
      <c r="V35" s="34"/>
      <c r="W35" s="113"/>
      <c r="X35" s="34"/>
      <c r="Y35" s="113"/>
      <c r="Z35" s="34"/>
      <c r="AA35" s="113"/>
      <c r="AB35" s="114"/>
      <c r="AC35" s="67"/>
    </row>
    <row r="36" spans="1:29" ht="21.75" customHeight="1">
      <c r="A36" s="76"/>
      <c r="B36" s="77"/>
      <c r="C36" s="78"/>
      <c r="D36" s="78"/>
      <c r="E36" s="79"/>
      <c r="F36" s="82"/>
      <c r="G36" s="81"/>
      <c r="H36" s="82"/>
      <c r="I36" s="81"/>
      <c r="J36" s="82"/>
      <c r="K36" s="81"/>
      <c r="L36" s="82"/>
      <c r="M36" s="81"/>
      <c r="N36" s="83"/>
      <c r="O36" s="106"/>
      <c r="P36" s="102"/>
      <c r="Q36" s="103"/>
      <c r="R36" s="103"/>
      <c r="S36" s="104"/>
      <c r="T36" s="39"/>
      <c r="U36" s="40"/>
      <c r="V36" s="34"/>
      <c r="W36" s="40"/>
      <c r="X36" s="34"/>
      <c r="Y36" s="40"/>
      <c r="Z36" s="34"/>
      <c r="AA36" s="40"/>
      <c r="AB36" s="41"/>
      <c r="AC36" s="67"/>
    </row>
    <row r="37" spans="1:29" ht="21.75" customHeight="1">
      <c r="A37" s="76"/>
      <c r="B37" s="77"/>
      <c r="C37" s="78"/>
      <c r="D37" s="78"/>
      <c r="E37" s="79"/>
      <c r="F37" s="82"/>
      <c r="G37" s="81"/>
      <c r="H37" s="82"/>
      <c r="I37" s="81"/>
      <c r="J37" s="82"/>
      <c r="K37" s="81"/>
      <c r="L37" s="82"/>
      <c r="M37" s="81"/>
      <c r="N37" s="83"/>
      <c r="O37" s="13"/>
      <c r="P37" s="4"/>
      <c r="Q37" s="92"/>
      <c r="R37" s="92"/>
      <c r="S37" s="93"/>
      <c r="T37" s="135" t="str">
        <f>IF(O36="","",O36)</f>
        <v/>
      </c>
      <c r="U37" s="94"/>
      <c r="V37" s="95"/>
      <c r="W37" s="94"/>
      <c r="X37" s="95"/>
      <c r="Y37" s="94"/>
      <c r="Z37" s="95"/>
      <c r="AA37" s="94"/>
      <c r="AB37" s="96"/>
      <c r="AC37" s="67"/>
    </row>
    <row r="38" spans="1:29" ht="21.75" customHeight="1">
      <c r="A38" s="76"/>
      <c r="B38" s="77"/>
      <c r="C38" s="78"/>
      <c r="D38" s="78"/>
      <c r="E38" s="79"/>
      <c r="F38" s="82"/>
      <c r="G38" s="81"/>
      <c r="H38" s="82"/>
      <c r="I38" s="81"/>
      <c r="J38" s="82"/>
      <c r="K38" s="81"/>
      <c r="L38" s="82"/>
      <c r="M38" s="81"/>
      <c r="N38" s="83"/>
      <c r="O38" s="13"/>
      <c r="P38" s="4" t="s">
        <v>51</v>
      </c>
      <c r="Q38" s="110" t="str">
        <f>IF(S38="","",IF(ROUNDDOWN(S38*("0 "&amp;P38)*1,-3)&lt;=$AE$24-(Q18+Q22+Q26+Q30+Q34),ROUNDDOWN(S38*("0 "&amp;P38)*1,-3),$AE$24-(Q18+Q22+Q30+Q26+Q34)))</f>
        <v/>
      </c>
      <c r="R38" s="110" t="str">
        <f>IFERROR(IF(ISBLANK(S38),"",S38-Q38),"")</f>
        <v/>
      </c>
      <c r="S38" s="111" t="str">
        <f>IFERROR(ROUND(AB38,-3),"")</f>
        <v/>
      </c>
      <c r="T38" s="97"/>
      <c r="U38" s="52" t="str">
        <f t="shared" ref="U38" si="20">IF(ISBLANK(V38),"","×")</f>
        <v/>
      </c>
      <c r="V38" s="98"/>
      <c r="W38" s="52" t="str">
        <f t="shared" ref="W38" si="21">IF(ISBLANK(X38),"","×")</f>
        <v/>
      </c>
      <c r="X38" s="98"/>
      <c r="Y38" s="52" t="str">
        <f t="shared" ref="Y38" si="22">IF(ISBLANK(Z38),"","×")</f>
        <v/>
      </c>
      <c r="Z38" s="98"/>
      <c r="AA38" s="52" t="str">
        <f t="shared" ref="AA38" si="23">IF(COUNTIF(T38,"&gt;0"),"=","")</f>
        <v/>
      </c>
      <c r="AB38" s="99" t="str">
        <f>IF(ISNUMBER(T38),T38*IF(ISNUMBER(LOOKUP(8^3^8,MID(ASC(V38),MIN(FIND({0,1,2,3,4,5,6,7,8,9},ASC(V38)&amp;1234567890)),{1,2,3,4,5,6,7,8,9,10,11,12,13,14,15,16})*1)),LOOKUP(8^3^8,MID(ASC(V38),MIN(FIND({0,1,2,3,4,5,6,7,8,9},ASC(V38)&amp;1234567890)),{1,2,3,4,5,6,7,8,9,10,11,12,13,14,15,16})*1),1)*IF(ISNUMBER(LOOKUP(8^3^8,MID(ASC(X38),MIN(FIND({0,1,2,3,4,5,6,7,8,9},ASC(X38)&amp;1234567890)),{1,2,3,4,5,6,7,8,9,10,11,12,13,14,15,16})*1)),LOOKUP(8^3^8,MID(ASC(X38),MIN(FIND({0,1,2,3,4,5,6,7,8,9},ASC(X38)&amp;1234567890)),{1,2,3,4,5,6,7,8,9,10,11,12,13,14,15,16})*1),1)*IF(ISNUMBER(LOOKUP(8^3^8,MID(ASC(Z38),MIN(FIND({0,1,2,3,4,5,6,7,8,9},ASC(Z38)&amp;1234567890)),{1,2,3,4,5,6,7,8,9,10,11,12,13,14,15,16})*1)),LOOKUP(8^3^8,MID(ASC(Z38),MIN(FIND({0,1,2,3,4,5,6,7,8,9},ASC(Z38)&amp;1234567890)),{1,2,3,4,5,6,7,8,9,10,11,12,13,14,15,16})*1),1),"")</f>
        <v/>
      </c>
      <c r="AC38" s="67"/>
    </row>
    <row r="39" spans="1:29" ht="21.75" customHeight="1">
      <c r="A39" s="76"/>
      <c r="B39" s="77"/>
      <c r="C39" s="78"/>
      <c r="D39" s="78"/>
      <c r="E39" s="79"/>
      <c r="F39" s="82"/>
      <c r="G39" s="81"/>
      <c r="H39" s="82"/>
      <c r="I39" s="81"/>
      <c r="J39" s="82"/>
      <c r="K39" s="81"/>
      <c r="L39" s="82"/>
      <c r="M39" s="81"/>
      <c r="N39" s="83"/>
      <c r="O39" s="13"/>
      <c r="P39" s="4"/>
      <c r="Q39" s="42"/>
      <c r="R39" s="42"/>
      <c r="S39" s="107"/>
      <c r="T39" s="112"/>
      <c r="U39" s="113"/>
      <c r="V39" s="34"/>
      <c r="W39" s="113"/>
      <c r="X39" s="34"/>
      <c r="Y39" s="113"/>
      <c r="Z39" s="34"/>
      <c r="AA39" s="113"/>
      <c r="AB39" s="114"/>
      <c r="AC39" s="67"/>
    </row>
    <row r="40" spans="1:29" ht="21.75" customHeight="1">
      <c r="A40" s="76"/>
      <c r="B40" s="77"/>
      <c r="C40" s="78"/>
      <c r="D40" s="78"/>
      <c r="E40" s="79"/>
      <c r="F40" s="82"/>
      <c r="G40" s="81"/>
      <c r="H40" s="82"/>
      <c r="I40" s="81"/>
      <c r="J40" s="82"/>
      <c r="K40" s="81"/>
      <c r="L40" s="82"/>
      <c r="M40" s="81"/>
      <c r="N40" s="83"/>
      <c r="O40" s="106"/>
      <c r="P40" s="102"/>
      <c r="Q40" s="103"/>
      <c r="R40" s="103"/>
      <c r="S40" s="104"/>
      <c r="T40" s="39"/>
      <c r="U40" s="40"/>
      <c r="V40" s="34"/>
      <c r="W40" s="40"/>
      <c r="X40" s="34"/>
      <c r="Y40" s="40"/>
      <c r="Z40" s="34"/>
      <c r="AA40" s="40"/>
      <c r="AB40" s="41"/>
      <c r="AC40" s="67"/>
    </row>
    <row r="41" spans="1:29" ht="21.75" customHeight="1">
      <c r="A41" s="76"/>
      <c r="B41" s="77"/>
      <c r="C41" s="78"/>
      <c r="D41" s="78"/>
      <c r="E41" s="79"/>
      <c r="F41" s="82"/>
      <c r="G41" s="81"/>
      <c r="H41" s="82"/>
      <c r="I41" s="81"/>
      <c r="J41" s="82"/>
      <c r="K41" s="81"/>
      <c r="L41" s="82"/>
      <c r="M41" s="81"/>
      <c r="N41" s="83"/>
      <c r="O41" s="13"/>
      <c r="P41" s="4"/>
      <c r="Q41" s="92"/>
      <c r="R41" s="92"/>
      <c r="S41" s="93"/>
      <c r="T41" s="135" t="str">
        <f>IF(O40="","",O40)</f>
        <v/>
      </c>
      <c r="U41" s="94"/>
      <c r="V41" s="95"/>
      <c r="W41" s="94"/>
      <c r="X41" s="95"/>
      <c r="Y41" s="94"/>
      <c r="Z41" s="95"/>
      <c r="AA41" s="94"/>
      <c r="AB41" s="96"/>
      <c r="AC41" s="67"/>
    </row>
    <row r="42" spans="1:29" ht="21.75" customHeight="1">
      <c r="A42" s="76"/>
      <c r="B42" s="77"/>
      <c r="C42" s="78"/>
      <c r="D42" s="78"/>
      <c r="E42" s="79"/>
      <c r="F42" s="82"/>
      <c r="G42" s="81"/>
      <c r="H42" s="82"/>
      <c r="I42" s="81"/>
      <c r="J42" s="82"/>
      <c r="K42" s="81"/>
      <c r="L42" s="82"/>
      <c r="M42" s="81"/>
      <c r="N42" s="83"/>
      <c r="O42" s="13"/>
      <c r="P42" s="4" t="s">
        <v>51</v>
      </c>
      <c r="Q42" s="110" t="str">
        <f>IF(S42="","",IF(ROUNDDOWN(S42*("0 "&amp;P42)*1,-3)&lt;=$AE$24-(Q18+Q22+Q26+Q30+Q34+Q38),ROUNDDOWN(S42*("0 "&amp;P42)*1,-3),$AE$24-(Q18+Q22+Q30+Q26+Q34+Q38)))</f>
        <v/>
      </c>
      <c r="R42" s="110" t="str">
        <f>IFERROR(IF(ISBLANK(S42),"",S42-Q42),"")</f>
        <v/>
      </c>
      <c r="S42" s="111" t="str">
        <f>IFERROR(ROUND(AB42,-3),"")</f>
        <v/>
      </c>
      <c r="T42" s="97"/>
      <c r="U42" s="52" t="str">
        <f t="shared" ref="U42" si="24">IF(ISBLANK(V42),"","×")</f>
        <v/>
      </c>
      <c r="V42" s="98"/>
      <c r="W42" s="52" t="str">
        <f t="shared" ref="W42" si="25">IF(ISBLANK(X42),"","×")</f>
        <v/>
      </c>
      <c r="X42" s="98"/>
      <c r="Y42" s="52" t="str">
        <f t="shared" ref="Y42" si="26">IF(ISBLANK(Z42),"","×")</f>
        <v/>
      </c>
      <c r="Z42" s="98"/>
      <c r="AA42" s="52" t="str">
        <f t="shared" ref="AA42" si="27">IF(COUNTIF(T42,"&gt;0"),"=","")</f>
        <v/>
      </c>
      <c r="AB42" s="99" t="str">
        <f>IF(ISNUMBER(T42),T42*IF(ISNUMBER(LOOKUP(8^3^8,MID(ASC(V42),MIN(FIND({0,1,2,3,4,5,6,7,8,9},ASC(V42)&amp;1234567890)),{1,2,3,4,5,6,7,8,9,10,11,12,13,14,15,16})*1)),LOOKUP(8^3^8,MID(ASC(V42),MIN(FIND({0,1,2,3,4,5,6,7,8,9},ASC(V42)&amp;1234567890)),{1,2,3,4,5,6,7,8,9,10,11,12,13,14,15,16})*1),1)*IF(ISNUMBER(LOOKUP(8^3^8,MID(ASC(X42),MIN(FIND({0,1,2,3,4,5,6,7,8,9},ASC(X42)&amp;1234567890)),{1,2,3,4,5,6,7,8,9,10,11,12,13,14,15,16})*1)),LOOKUP(8^3^8,MID(ASC(X42),MIN(FIND({0,1,2,3,4,5,6,7,8,9},ASC(X42)&amp;1234567890)),{1,2,3,4,5,6,7,8,9,10,11,12,13,14,15,16})*1),1)*IF(ISNUMBER(LOOKUP(8^3^8,MID(ASC(Z42),MIN(FIND({0,1,2,3,4,5,6,7,8,9},ASC(Z42)&amp;1234567890)),{1,2,3,4,5,6,7,8,9,10,11,12,13,14,15,16})*1)),LOOKUP(8^3^8,MID(ASC(Z42),MIN(FIND({0,1,2,3,4,5,6,7,8,9},ASC(Z42)&amp;1234567890)),{1,2,3,4,5,6,7,8,9,10,11,12,13,14,15,16})*1),1),"")</f>
        <v/>
      </c>
      <c r="AC42" s="67"/>
    </row>
    <row r="43" spans="1:29" ht="21.75" customHeight="1">
      <c r="A43" s="76"/>
      <c r="B43" s="77"/>
      <c r="C43" s="78"/>
      <c r="D43" s="78"/>
      <c r="E43" s="79"/>
      <c r="F43" s="82"/>
      <c r="G43" s="81"/>
      <c r="H43" s="82"/>
      <c r="I43" s="81"/>
      <c r="J43" s="82"/>
      <c r="K43" s="81"/>
      <c r="L43" s="82"/>
      <c r="M43" s="81"/>
      <c r="N43" s="83"/>
      <c r="O43" s="13"/>
      <c r="P43" s="4"/>
      <c r="Q43" s="42"/>
      <c r="R43" s="42"/>
      <c r="S43" s="107"/>
      <c r="T43" s="112"/>
      <c r="U43" s="113"/>
      <c r="V43" s="34"/>
      <c r="W43" s="113"/>
      <c r="X43" s="34"/>
      <c r="Y43" s="113"/>
      <c r="Z43" s="34"/>
      <c r="AA43" s="113"/>
      <c r="AB43" s="114"/>
      <c r="AC43" s="67"/>
    </row>
    <row r="44" spans="1:29" ht="21.75" customHeight="1">
      <c r="A44" s="76"/>
      <c r="B44" s="77"/>
      <c r="C44" s="78"/>
      <c r="D44" s="78"/>
      <c r="E44" s="79"/>
      <c r="F44" s="82"/>
      <c r="G44" s="81"/>
      <c r="H44" s="82"/>
      <c r="I44" s="81"/>
      <c r="J44" s="82"/>
      <c r="K44" s="81"/>
      <c r="L44" s="82"/>
      <c r="M44" s="81"/>
      <c r="N44" s="83"/>
      <c r="O44" s="106"/>
      <c r="P44" s="102"/>
      <c r="Q44" s="103"/>
      <c r="R44" s="103"/>
      <c r="S44" s="104"/>
      <c r="T44" s="39"/>
      <c r="U44" s="40"/>
      <c r="V44" s="34"/>
      <c r="W44" s="40"/>
      <c r="X44" s="34"/>
      <c r="Y44" s="40"/>
      <c r="Z44" s="34"/>
      <c r="AA44" s="40"/>
      <c r="AB44" s="41"/>
      <c r="AC44" s="67"/>
    </row>
    <row r="45" spans="1:29" ht="21.75" customHeight="1">
      <c r="A45" s="76"/>
      <c r="B45" s="77"/>
      <c r="C45" s="78"/>
      <c r="D45" s="78"/>
      <c r="E45" s="79"/>
      <c r="F45" s="82"/>
      <c r="G45" s="81"/>
      <c r="H45" s="82"/>
      <c r="I45" s="81"/>
      <c r="J45" s="82"/>
      <c r="K45" s="81"/>
      <c r="L45" s="82"/>
      <c r="M45" s="81"/>
      <c r="N45" s="83"/>
      <c r="O45" s="13"/>
      <c r="P45" s="4"/>
      <c r="Q45" s="92"/>
      <c r="R45" s="92"/>
      <c r="S45" s="93"/>
      <c r="T45" s="135" t="str">
        <f>IF(O44="","",O44)</f>
        <v/>
      </c>
      <c r="U45" s="94"/>
      <c r="V45" s="95"/>
      <c r="W45" s="94"/>
      <c r="X45" s="95"/>
      <c r="Y45" s="94"/>
      <c r="Z45" s="95"/>
      <c r="AA45" s="94"/>
      <c r="AB45" s="96"/>
      <c r="AC45" s="67"/>
    </row>
    <row r="46" spans="1:29" ht="21.75" customHeight="1">
      <c r="A46" s="76"/>
      <c r="B46" s="77"/>
      <c r="C46" s="78"/>
      <c r="D46" s="78"/>
      <c r="E46" s="79"/>
      <c r="F46" s="82"/>
      <c r="G46" s="81"/>
      <c r="H46" s="82"/>
      <c r="I46" s="81"/>
      <c r="J46" s="82"/>
      <c r="K46" s="81"/>
      <c r="L46" s="82"/>
      <c r="M46" s="81"/>
      <c r="N46" s="83"/>
      <c r="O46" s="13"/>
      <c r="P46" s="4" t="s">
        <v>51</v>
      </c>
      <c r="Q46" s="110" t="str">
        <f>IF(S46="","",IF(ROUNDDOWN(S46*("0 "&amp;P46)*1,-3)&lt;=$AE$24-(Q18+Q22+Q26+Q30+Q34+Q38+Q42),ROUNDDOWN(S46*("0 "&amp;P46)*1,-3),$AE$24-(Q18+Q22+Q30+Q26+Q34+Q38+Q42)))</f>
        <v/>
      </c>
      <c r="R46" s="110" t="str">
        <f>IFERROR(IF(ISBLANK(S46),"",S46-Q46),"")</f>
        <v/>
      </c>
      <c r="S46" s="111" t="str">
        <f>IFERROR(ROUND(AB46,-3),"")</f>
        <v/>
      </c>
      <c r="T46" s="97"/>
      <c r="U46" s="52" t="str">
        <f t="shared" ref="U46" si="28">IF(ISBLANK(V46),"","×")</f>
        <v/>
      </c>
      <c r="V46" s="98"/>
      <c r="W46" s="52" t="str">
        <f t="shared" ref="W46" si="29">IF(ISBLANK(X46),"","×")</f>
        <v/>
      </c>
      <c r="X46" s="98"/>
      <c r="Y46" s="52" t="str">
        <f t="shared" ref="Y46" si="30">IF(ISBLANK(Z46),"","×")</f>
        <v/>
      </c>
      <c r="Z46" s="98"/>
      <c r="AA46" s="52" t="str">
        <f t="shared" ref="AA46" si="31">IF(COUNTIF(T46,"&gt;0"),"=","")</f>
        <v/>
      </c>
      <c r="AB46" s="99" t="str">
        <f>IF(ISNUMBER(T46),T46*IF(ISNUMBER(LOOKUP(8^3^8,MID(ASC(V46),MIN(FIND({0,1,2,3,4,5,6,7,8,9},ASC(V46)&amp;1234567890)),{1,2,3,4,5,6,7,8,9,10,11,12,13,14,15,16})*1)),LOOKUP(8^3^8,MID(ASC(V46),MIN(FIND({0,1,2,3,4,5,6,7,8,9},ASC(V46)&amp;1234567890)),{1,2,3,4,5,6,7,8,9,10,11,12,13,14,15,16})*1),1)*IF(ISNUMBER(LOOKUP(8^3^8,MID(ASC(X46),MIN(FIND({0,1,2,3,4,5,6,7,8,9},ASC(X46)&amp;1234567890)),{1,2,3,4,5,6,7,8,9,10,11,12,13,14,15,16})*1)),LOOKUP(8^3^8,MID(ASC(X46),MIN(FIND({0,1,2,3,4,5,6,7,8,9},ASC(X46)&amp;1234567890)),{1,2,3,4,5,6,7,8,9,10,11,12,13,14,15,16})*1),1)*IF(ISNUMBER(LOOKUP(8^3^8,MID(ASC(Z46),MIN(FIND({0,1,2,3,4,5,6,7,8,9},ASC(Z46)&amp;1234567890)),{1,2,3,4,5,6,7,8,9,10,11,12,13,14,15,16})*1)),LOOKUP(8^3^8,MID(ASC(Z46),MIN(FIND({0,1,2,3,4,5,6,7,8,9},ASC(Z46)&amp;1234567890)),{1,2,3,4,5,6,7,8,9,10,11,12,13,14,15,16})*1),1),"")</f>
        <v/>
      </c>
      <c r="AC46" s="67"/>
    </row>
    <row r="47" spans="1:29" ht="21.75" customHeight="1">
      <c r="A47" s="76"/>
      <c r="B47" s="77"/>
      <c r="C47" s="78"/>
      <c r="D47" s="78"/>
      <c r="E47" s="79"/>
      <c r="F47" s="82"/>
      <c r="G47" s="81"/>
      <c r="H47" s="82"/>
      <c r="I47" s="81"/>
      <c r="J47" s="82"/>
      <c r="K47" s="81"/>
      <c r="L47" s="82"/>
      <c r="M47" s="81"/>
      <c r="N47" s="83"/>
      <c r="O47" s="13"/>
      <c r="P47" s="4"/>
      <c r="Q47" s="42"/>
      <c r="R47" s="42"/>
      <c r="S47" s="107"/>
      <c r="T47" s="112"/>
      <c r="U47" s="113"/>
      <c r="V47" s="34"/>
      <c r="W47" s="113"/>
      <c r="X47" s="34"/>
      <c r="Y47" s="113"/>
      <c r="Z47" s="34"/>
      <c r="AA47" s="113"/>
      <c r="AB47" s="114"/>
      <c r="AC47" s="67"/>
    </row>
    <row r="48" spans="1:29" ht="21.75" customHeight="1">
      <c r="A48" s="76"/>
      <c r="B48" s="77"/>
      <c r="C48" s="78"/>
      <c r="D48" s="78"/>
      <c r="E48" s="79"/>
      <c r="F48" s="82"/>
      <c r="G48" s="81"/>
      <c r="H48" s="82"/>
      <c r="I48" s="81"/>
      <c r="J48" s="82"/>
      <c r="K48" s="81"/>
      <c r="L48" s="82"/>
      <c r="M48" s="81"/>
      <c r="N48" s="83"/>
      <c r="O48" s="106"/>
      <c r="P48" s="102"/>
      <c r="Q48" s="103"/>
      <c r="R48" s="103"/>
      <c r="S48" s="104"/>
      <c r="T48" s="39"/>
      <c r="U48" s="40"/>
      <c r="V48" s="34"/>
      <c r="W48" s="40"/>
      <c r="X48" s="34"/>
      <c r="Y48" s="40"/>
      <c r="Z48" s="34"/>
      <c r="AA48" s="40"/>
      <c r="AB48" s="41"/>
      <c r="AC48" s="67"/>
    </row>
    <row r="49" spans="1:29" ht="21.75" customHeight="1">
      <c r="A49" s="76"/>
      <c r="B49" s="77"/>
      <c r="C49" s="78"/>
      <c r="D49" s="78"/>
      <c r="E49" s="79"/>
      <c r="F49" s="82"/>
      <c r="G49" s="81"/>
      <c r="H49" s="82"/>
      <c r="I49" s="81"/>
      <c r="J49" s="82"/>
      <c r="K49" s="81"/>
      <c r="L49" s="82"/>
      <c r="M49" s="81"/>
      <c r="N49" s="83"/>
      <c r="O49" s="13"/>
      <c r="P49" s="4"/>
      <c r="Q49" s="92"/>
      <c r="R49" s="92"/>
      <c r="S49" s="93"/>
      <c r="T49" s="135" t="str">
        <f>IF(O48="","",O48)</f>
        <v/>
      </c>
      <c r="U49" s="94"/>
      <c r="V49" s="95"/>
      <c r="W49" s="94"/>
      <c r="X49" s="95"/>
      <c r="Y49" s="94"/>
      <c r="Z49" s="95"/>
      <c r="AA49" s="94"/>
      <c r="AB49" s="96"/>
      <c r="AC49" s="67"/>
    </row>
    <row r="50" spans="1:29" ht="21.75" customHeight="1">
      <c r="A50" s="76"/>
      <c r="B50" s="77"/>
      <c r="C50" s="78"/>
      <c r="D50" s="78"/>
      <c r="E50" s="79"/>
      <c r="F50" s="82"/>
      <c r="G50" s="81"/>
      <c r="H50" s="82"/>
      <c r="I50" s="81"/>
      <c r="J50" s="82"/>
      <c r="K50" s="81"/>
      <c r="L50" s="82"/>
      <c r="M50" s="81"/>
      <c r="N50" s="83"/>
      <c r="O50" s="13"/>
      <c r="P50" s="4" t="s">
        <v>51</v>
      </c>
      <c r="Q50" s="110" t="str">
        <f>IF(S50="","",IF(ROUNDDOWN(S50*("0 "&amp;P50)*1,-3)&lt;=$AE$24-(Q18+Q22+Q26+Q30+Q34+Q38+Q42+Q46),ROUNDDOWN(S50*("0 "&amp;P50)*1,-3),$AE$24-(Q18+Q22+Q30+Q26+Q34+Q38+Q42+Q46)))</f>
        <v/>
      </c>
      <c r="R50" s="110" t="str">
        <f>IFERROR(IF(ISBLANK(S50),"",S50-Q50),"")</f>
        <v/>
      </c>
      <c r="S50" s="111" t="str">
        <f>IFERROR(ROUND(AB50,-3),"")</f>
        <v/>
      </c>
      <c r="T50" s="97"/>
      <c r="U50" s="52" t="str">
        <f t="shared" ref="U50" si="32">IF(ISBLANK(V50),"","×")</f>
        <v/>
      </c>
      <c r="V50" s="98"/>
      <c r="W50" s="52" t="str">
        <f t="shared" ref="W50" si="33">IF(ISBLANK(X50),"","×")</f>
        <v/>
      </c>
      <c r="X50" s="98"/>
      <c r="Y50" s="52" t="str">
        <f t="shared" ref="Y50" si="34">IF(ISBLANK(Z50),"","×")</f>
        <v/>
      </c>
      <c r="Z50" s="98"/>
      <c r="AA50" s="52" t="str">
        <f t="shared" ref="AA50" si="35">IF(COUNTIF(T50,"&gt;0"),"=","")</f>
        <v/>
      </c>
      <c r="AB50" s="99" t="str">
        <f>IF(ISNUMBER(T50),T50*IF(ISNUMBER(LOOKUP(8^3^8,MID(ASC(V50),MIN(FIND({0,1,2,3,4,5,6,7,8,9},ASC(V50)&amp;1234567890)),{1,2,3,4,5,6,7,8,9,10,11,12,13,14,15,16})*1)),LOOKUP(8^3^8,MID(ASC(V50),MIN(FIND({0,1,2,3,4,5,6,7,8,9},ASC(V50)&amp;1234567890)),{1,2,3,4,5,6,7,8,9,10,11,12,13,14,15,16})*1),1)*IF(ISNUMBER(LOOKUP(8^3^8,MID(ASC(X50),MIN(FIND({0,1,2,3,4,5,6,7,8,9},ASC(X50)&amp;1234567890)),{1,2,3,4,5,6,7,8,9,10,11,12,13,14,15,16})*1)),LOOKUP(8^3^8,MID(ASC(X50),MIN(FIND({0,1,2,3,4,5,6,7,8,9},ASC(X50)&amp;1234567890)),{1,2,3,4,5,6,7,8,9,10,11,12,13,14,15,16})*1),1)*IF(ISNUMBER(LOOKUP(8^3^8,MID(ASC(Z50),MIN(FIND({0,1,2,3,4,5,6,7,8,9},ASC(Z50)&amp;1234567890)),{1,2,3,4,5,6,7,8,9,10,11,12,13,14,15,16})*1)),LOOKUP(8^3^8,MID(ASC(Z50),MIN(FIND({0,1,2,3,4,5,6,7,8,9},ASC(Z50)&amp;1234567890)),{1,2,3,4,5,6,7,8,9,10,11,12,13,14,15,16})*1),1),"")</f>
        <v/>
      </c>
      <c r="AC50" s="67"/>
    </row>
    <row r="51" spans="1:29" ht="21.75" customHeight="1">
      <c r="A51" s="76"/>
      <c r="B51" s="77"/>
      <c r="C51" s="78"/>
      <c r="D51" s="78"/>
      <c r="E51" s="79"/>
      <c r="F51" s="82"/>
      <c r="G51" s="81"/>
      <c r="H51" s="82"/>
      <c r="I51" s="81"/>
      <c r="J51" s="82"/>
      <c r="K51" s="81"/>
      <c r="L51" s="82"/>
      <c r="M51" s="81"/>
      <c r="N51" s="83"/>
      <c r="O51" s="13"/>
      <c r="P51" s="4"/>
      <c r="Q51" s="42"/>
      <c r="R51" s="42"/>
      <c r="S51" s="107"/>
      <c r="T51" s="112"/>
      <c r="U51" s="113"/>
      <c r="V51" s="34"/>
      <c r="W51" s="113"/>
      <c r="X51" s="34"/>
      <c r="Y51" s="113"/>
      <c r="Z51" s="34"/>
      <c r="AA51" s="113"/>
      <c r="AB51" s="114"/>
      <c r="AC51" s="67"/>
    </row>
    <row r="52" spans="1:29" ht="21.75" customHeight="1">
      <c r="A52" s="76"/>
      <c r="B52" s="77"/>
      <c r="C52" s="78"/>
      <c r="D52" s="78"/>
      <c r="E52" s="79"/>
      <c r="F52" s="82"/>
      <c r="G52" s="81"/>
      <c r="H52" s="82"/>
      <c r="I52" s="81"/>
      <c r="J52" s="82"/>
      <c r="K52" s="81"/>
      <c r="L52" s="82"/>
      <c r="M52" s="81"/>
      <c r="N52" s="83"/>
      <c r="O52" s="106"/>
      <c r="P52" s="102"/>
      <c r="Q52" s="103"/>
      <c r="R52" s="103"/>
      <c r="S52" s="104"/>
      <c r="T52" s="39"/>
      <c r="U52" s="40"/>
      <c r="V52" s="34"/>
      <c r="W52" s="40"/>
      <c r="X52" s="34"/>
      <c r="Y52" s="40"/>
      <c r="Z52" s="34"/>
      <c r="AA52" s="40"/>
      <c r="AB52" s="41"/>
      <c r="AC52" s="67"/>
    </row>
    <row r="53" spans="1:29" ht="21.75" customHeight="1">
      <c r="A53" s="76"/>
      <c r="B53" s="77"/>
      <c r="C53" s="78"/>
      <c r="D53" s="78"/>
      <c r="E53" s="79"/>
      <c r="F53" s="82"/>
      <c r="G53" s="81"/>
      <c r="H53" s="82"/>
      <c r="I53" s="81"/>
      <c r="J53" s="82"/>
      <c r="K53" s="81"/>
      <c r="L53" s="82"/>
      <c r="M53" s="81"/>
      <c r="N53" s="83"/>
      <c r="O53" s="13"/>
      <c r="P53" s="4"/>
      <c r="Q53" s="92"/>
      <c r="R53" s="92"/>
      <c r="S53" s="93"/>
      <c r="T53" s="135" t="str">
        <f>IF(O52="","",O52)</f>
        <v/>
      </c>
      <c r="U53" s="94"/>
      <c r="V53" s="95"/>
      <c r="W53" s="94"/>
      <c r="X53" s="95"/>
      <c r="Y53" s="94"/>
      <c r="Z53" s="95"/>
      <c r="AA53" s="94"/>
      <c r="AB53" s="96"/>
      <c r="AC53" s="67"/>
    </row>
    <row r="54" spans="1:29" ht="21.75" customHeight="1" thickBot="1">
      <c r="A54" s="76"/>
      <c r="B54" s="77"/>
      <c r="C54" s="78"/>
      <c r="D54" s="78"/>
      <c r="E54" s="79"/>
      <c r="F54" s="82"/>
      <c r="G54" s="81"/>
      <c r="H54" s="82"/>
      <c r="I54" s="81"/>
      <c r="J54" s="82"/>
      <c r="K54" s="81"/>
      <c r="L54" s="82"/>
      <c r="M54" s="81"/>
      <c r="N54" s="83"/>
      <c r="O54" s="13"/>
      <c r="P54" s="4" t="s">
        <v>51</v>
      </c>
      <c r="Q54" s="110" t="str">
        <f>IF(S54="","",IF(ROUNDDOWN(S54*("0 "&amp;P54)*1,-3)&lt;=$AE$24-(Q18+Q22+Q26+Q30+Q34+Q38+Q42+Q46+Q50),ROUNDDOWN(S54*("0 "&amp;P54)*1,-3),$AE$24-(Q18+Q22+Q30+Q26+Q34+Q38+Q42+Q46+Q50)))</f>
        <v/>
      </c>
      <c r="R54" s="110" t="str">
        <f>IFERROR(IF(ISBLANK(S54),"",S54-Q54),"")</f>
        <v/>
      </c>
      <c r="S54" s="111" t="str">
        <f>IFERROR(ROUND(AB54,-3),"")</f>
        <v/>
      </c>
      <c r="T54" s="97"/>
      <c r="U54" s="52" t="str">
        <f t="shared" ref="U54" si="36">IF(ISBLANK(V54),"","×")</f>
        <v/>
      </c>
      <c r="V54" s="98"/>
      <c r="W54" s="52" t="str">
        <f t="shared" ref="W54" si="37">IF(ISBLANK(X54),"","×")</f>
        <v/>
      </c>
      <c r="X54" s="98"/>
      <c r="Y54" s="52" t="str">
        <f t="shared" ref="Y54" si="38">IF(ISBLANK(Z54),"","×")</f>
        <v/>
      </c>
      <c r="Z54" s="98"/>
      <c r="AA54" s="52" t="str">
        <f t="shared" ref="AA54" si="39">IF(COUNTIF(T54,"&gt;0"),"=","")</f>
        <v/>
      </c>
      <c r="AB54" s="99" t="str">
        <f>IF(ISNUMBER(T54),T54*IF(ISNUMBER(LOOKUP(8^3^8,MID(ASC(V54),MIN(FIND({0,1,2,3,4,5,6,7,8,9},ASC(V54)&amp;1234567890)),{1,2,3,4,5,6,7,8,9,10,11,12,13,14,15,16})*1)),LOOKUP(8^3^8,MID(ASC(V54),MIN(FIND({0,1,2,3,4,5,6,7,8,9},ASC(V54)&amp;1234567890)),{1,2,3,4,5,6,7,8,9,10,11,12,13,14,15,16})*1),1)*IF(ISNUMBER(LOOKUP(8^3^8,MID(ASC(X54),MIN(FIND({0,1,2,3,4,5,6,7,8,9},ASC(X54)&amp;1234567890)),{1,2,3,4,5,6,7,8,9,10,11,12,13,14,15,16})*1)),LOOKUP(8^3^8,MID(ASC(X54),MIN(FIND({0,1,2,3,4,5,6,7,8,9},ASC(X54)&amp;1234567890)),{1,2,3,4,5,6,7,8,9,10,11,12,13,14,15,16})*1),1)*IF(ISNUMBER(LOOKUP(8^3^8,MID(ASC(Z54),MIN(FIND({0,1,2,3,4,5,6,7,8,9},ASC(Z54)&amp;1234567890)),{1,2,3,4,5,6,7,8,9,10,11,12,13,14,15,16})*1)),LOOKUP(8^3^8,MID(ASC(Z54),MIN(FIND({0,1,2,3,4,5,6,7,8,9},ASC(Z54)&amp;1234567890)),{1,2,3,4,5,6,7,8,9,10,11,12,13,14,15,16})*1),1),"")</f>
        <v/>
      </c>
      <c r="AC54" s="67"/>
    </row>
    <row r="55" spans="1:29" ht="21.75" customHeight="1" thickTop="1">
      <c r="A55" s="86" t="s">
        <v>67</v>
      </c>
      <c r="B55" s="87"/>
      <c r="C55" s="88">
        <f>SUM(C16:C54)</f>
        <v>0</v>
      </c>
      <c r="D55" s="88">
        <f>SUM(D16:D54)</f>
        <v>0</v>
      </c>
      <c r="E55" s="89">
        <f>SUM(E16:E54)</f>
        <v>0</v>
      </c>
      <c r="F55" s="90"/>
      <c r="G55" s="90"/>
      <c r="H55" s="90"/>
      <c r="I55" s="90"/>
      <c r="J55" s="90"/>
      <c r="K55" s="90"/>
      <c r="L55" s="90"/>
      <c r="M55" s="90"/>
      <c r="N55" s="91">
        <f>SUM(N16:N54)</f>
        <v>0</v>
      </c>
      <c r="O55" s="27" t="s">
        <v>67</v>
      </c>
      <c r="P55" s="33"/>
      <c r="Q55" s="35">
        <f>SUM(Q16:Q54)</f>
        <v>0</v>
      </c>
      <c r="R55" s="35">
        <f>SUM(R16:R54)</f>
        <v>0</v>
      </c>
      <c r="S55" s="36">
        <f>SUM(S16:S54)</f>
        <v>0</v>
      </c>
      <c r="T55" s="45"/>
      <c r="U55" s="37"/>
      <c r="V55" s="37"/>
      <c r="W55" s="37"/>
      <c r="X55" s="37"/>
      <c r="Y55" s="37"/>
      <c r="Z55" s="37"/>
      <c r="AA55" s="37"/>
      <c r="AB55" s="38">
        <f>SUM(AB16:AB54)</f>
        <v>0</v>
      </c>
      <c r="AC55" s="34"/>
    </row>
    <row r="56" spans="1:29">
      <c r="Q56" s="47"/>
      <c r="R56" s="47"/>
      <c r="S56" s="47"/>
      <c r="T56" s="47"/>
      <c r="U56" s="47"/>
      <c r="V56" s="47"/>
      <c r="W56" s="47"/>
      <c r="X56" s="47"/>
      <c r="Y56" s="47"/>
      <c r="Z56" s="47"/>
      <c r="AA56" s="47"/>
      <c r="AB56" s="47"/>
      <c r="AC56" s="47"/>
    </row>
  </sheetData>
  <mergeCells count="39">
    <mergeCell ref="T14:AB14"/>
    <mergeCell ref="A14:A15"/>
    <mergeCell ref="B14:B15"/>
    <mergeCell ref="C14:C15"/>
    <mergeCell ref="D14:D15"/>
    <mergeCell ref="E14:E15"/>
    <mergeCell ref="F14:N14"/>
    <mergeCell ref="O14:O15"/>
    <mergeCell ref="P14:P15"/>
    <mergeCell ref="Q14:Q15"/>
    <mergeCell ref="R14:R15"/>
    <mergeCell ref="S14:S15"/>
    <mergeCell ref="A13:N13"/>
    <mergeCell ref="O13:AB13"/>
    <mergeCell ref="A8:C8"/>
    <mergeCell ref="D8:E8"/>
    <mergeCell ref="H8:J8"/>
    <mergeCell ref="M8:S8"/>
    <mergeCell ref="T8:V8"/>
    <mergeCell ref="A9:C9"/>
    <mergeCell ref="D9:E9"/>
    <mergeCell ref="M9:S9"/>
    <mergeCell ref="T9:V9"/>
    <mergeCell ref="A10:C10"/>
    <mergeCell ref="D10:E10"/>
    <mergeCell ref="M10:S10"/>
    <mergeCell ref="T10:V10"/>
    <mergeCell ref="Z12:AB12"/>
    <mergeCell ref="M7:V7"/>
    <mergeCell ref="J2:P2"/>
    <mergeCell ref="S2:AB2"/>
    <mergeCell ref="B3:C3"/>
    <mergeCell ref="S3:AB3"/>
    <mergeCell ref="A6:C6"/>
    <mergeCell ref="D6:E6"/>
    <mergeCell ref="A7:C7"/>
    <mergeCell ref="D7:E7"/>
    <mergeCell ref="H7:J7"/>
    <mergeCell ref="B2:D2"/>
  </mergeCells>
  <phoneticPr fontId="2"/>
  <conditionalFormatting sqref="A2:B2 E2:AB2">
    <cfRule type="expression" dxfId="14" priority="2">
      <formula>$T$8&lt;&gt;""</formula>
    </cfRule>
  </conditionalFormatting>
  <conditionalFormatting sqref="A3:S3">
    <cfRule type="expression" dxfId="13" priority="1">
      <formula>$T$8&lt;&gt;""</formula>
    </cfRule>
  </conditionalFormatting>
  <conditionalFormatting sqref="A1:AB1 A4:AB55">
    <cfRule type="expression" dxfId="12" priority="3">
      <formula>$T$8&lt;&gt;""</formula>
    </cfRule>
  </conditionalFormatting>
  <dataValidations count="4">
    <dataValidation allowBlank="1" showInputMessage="1" showErrorMessage="1" prompt="事業コードを選ぶと自動で反映されます" sqref="E2:F2 S3" xr:uid="{69113AA3-0B08-431F-A3F5-0CA93189F87E}"/>
    <dataValidation allowBlank="1" showInputMessage="1" showErrorMessage="1" prompt="自動で計算されます" sqref="D7:E10 H8:J8 Q22:S22 Q50:S50 Q26:S26 Q30:S30 Q34:S34 Q38:S38 Q42:S42 Q46:S46 Q54:S55 AB18 AB22 AB26 AB30 AB34 AB38 AB42 AB46 AB50 AB54:AB55 Q18:S18" xr:uid="{164AB97A-8A2A-4C27-A2B9-CB742C44BEEF}"/>
    <dataValidation type="list" allowBlank="1" showInputMessage="1" showErrorMessage="1" sqref="P16 P20 P24 P28 P32 P36 P40 P44 P48 P52" xr:uid="{B36FF41A-00E3-4C73-A01F-BDE5EC39D860}">
      <formula1>$AE$3:$AE$13</formula1>
    </dataValidation>
    <dataValidation type="list" allowBlank="1" showInputMessage="1" showErrorMessage="1" sqref="P17:P19 P21:P23 P25:P27 P29:P31 P33:P35 P37:P39 P41:P43 P45:P47 P49:P51 P53:P54" xr:uid="{CBBED58A-A072-4F83-80B0-4B080CC8F249}">
      <formula1>$B$3</formula1>
    </dataValidation>
  </dataValidations>
  <printOptions horizontalCentered="1"/>
  <pageMargins left="0.70866141732283472" right="0.70866141732283472" top="0.55118110236220474" bottom="0.35433070866141736" header="0.31496062992125984" footer="0.31496062992125984"/>
  <pageSetup paperSize="9" scale="78" orientation="landscape" r:id="rId1"/>
  <rowBreaks count="1" manualBreakCount="1">
    <brk id="34" max="27"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pageSetUpPr fitToPage="1"/>
  </sheetPr>
  <dimension ref="A1:AF55"/>
  <sheetViews>
    <sheetView view="pageBreakPreview" zoomScale="90" zoomScaleNormal="85" zoomScaleSheetLayoutView="90" workbookViewId="0">
      <selection activeCell="F3" sqref="F3"/>
    </sheetView>
  </sheetViews>
  <sheetFormatPr defaultRowHeight="13.5"/>
  <cols>
    <col min="1" max="1" width="10" customWidth="1"/>
    <col min="2" max="2" width="4.125" customWidth="1"/>
    <col min="3" max="6" width="7.5" customWidth="1"/>
    <col min="7" max="7" width="1.625" customWidth="1"/>
    <col min="8" max="8" width="5.75" bestFit="1" customWidth="1"/>
    <col min="9" max="9" width="1.625" customWidth="1"/>
    <col min="10" max="10" width="5.5" customWidth="1"/>
    <col min="11" max="11" width="1.625" customWidth="1"/>
    <col min="12" max="12" width="5.5" customWidth="1"/>
    <col min="13" max="13" width="1.625" customWidth="1"/>
    <col min="14" max="14" width="8.125" customWidth="1"/>
    <col min="15" max="15" width="10" customWidth="1"/>
    <col min="16" max="16" width="4.125" customWidth="1"/>
    <col min="17" max="18" width="7.5" customWidth="1"/>
    <col min="19" max="19" width="7.5" bestFit="1" customWidth="1"/>
    <col min="20" max="20" width="7.5" customWidth="1"/>
    <col min="21" max="21" width="1.625" customWidth="1"/>
    <col min="22" max="22" width="5.25" customWidth="1"/>
    <col min="23" max="23" width="1.625" customWidth="1"/>
    <col min="24" max="24" width="5.5" customWidth="1"/>
    <col min="25" max="25" width="1.625" customWidth="1"/>
    <col min="26" max="26" width="5.5" customWidth="1"/>
    <col min="27" max="27" width="1.625" customWidth="1"/>
    <col min="28" max="28" width="8.125" customWidth="1"/>
    <col min="29" max="29" width="3" customWidth="1"/>
    <col min="30" max="30" width="9.375" customWidth="1"/>
    <col min="31" max="31" width="5" customWidth="1"/>
  </cols>
  <sheetData>
    <row r="1" spans="1:32" ht="21.75" customHeight="1">
      <c r="A1" s="1" t="s">
        <v>107</v>
      </c>
      <c r="B1" s="1"/>
      <c r="C1" s="1"/>
      <c r="D1" s="1"/>
      <c r="E1" s="1"/>
      <c r="F1" s="1"/>
      <c r="G1" s="1"/>
      <c r="H1" s="1"/>
      <c r="I1" s="1"/>
      <c r="J1" s="1"/>
      <c r="K1" s="1"/>
      <c r="L1" s="1"/>
      <c r="M1" s="1"/>
      <c r="N1" s="1"/>
      <c r="O1" s="1"/>
      <c r="P1" s="1"/>
      <c r="Q1" s="1"/>
      <c r="R1" s="1"/>
      <c r="S1" s="1"/>
      <c r="T1" s="1"/>
      <c r="U1" s="1"/>
      <c r="V1" s="1"/>
      <c r="W1" s="1"/>
      <c r="X1" s="1"/>
      <c r="Y1" s="1"/>
      <c r="Z1" s="1"/>
      <c r="AA1" s="1"/>
      <c r="AB1" s="28"/>
      <c r="AC1" s="28"/>
      <c r="AD1" s="28"/>
      <c r="AF1" s="56"/>
    </row>
    <row r="2" spans="1:32" ht="21.75" customHeight="1">
      <c r="A2" s="21" t="s">
        <v>114</v>
      </c>
      <c r="B2" s="148" t="s">
        <v>117</v>
      </c>
      <c r="C2" s="149"/>
      <c r="D2" s="149"/>
      <c r="E2" s="140"/>
      <c r="F2" s="141"/>
      <c r="G2" s="22"/>
      <c r="H2" s="22"/>
      <c r="I2" s="22"/>
      <c r="J2" s="142" t="s">
        <v>4</v>
      </c>
      <c r="K2" s="142"/>
      <c r="L2" s="142"/>
      <c r="M2" s="142"/>
      <c r="N2" s="142"/>
      <c r="O2" s="142"/>
      <c r="P2" s="142"/>
      <c r="Q2" s="22"/>
      <c r="R2" s="115" t="s">
        <v>84</v>
      </c>
      <c r="S2" s="143"/>
      <c r="T2" s="143"/>
      <c r="U2" s="143"/>
      <c r="V2" s="143"/>
      <c r="W2" s="143"/>
      <c r="X2" s="143"/>
      <c r="Y2" s="143"/>
      <c r="Z2" s="143"/>
      <c r="AA2" s="143"/>
      <c r="AB2" s="143"/>
      <c r="AC2" s="57"/>
      <c r="AD2" s="57"/>
      <c r="AF2" s="58" t="s">
        <v>87</v>
      </c>
    </row>
    <row r="3" spans="1:32" ht="21.75" customHeight="1">
      <c r="A3" s="10" t="s">
        <v>70</v>
      </c>
      <c r="B3" s="146" t="s">
        <v>51</v>
      </c>
      <c r="C3" s="145"/>
      <c r="D3" s="2"/>
      <c r="E3" s="2"/>
      <c r="F3" s="2"/>
      <c r="G3" s="2"/>
      <c r="H3" s="22"/>
      <c r="I3" s="2"/>
      <c r="J3" s="22"/>
      <c r="K3" s="2"/>
      <c r="L3" s="22"/>
      <c r="M3" s="22"/>
      <c r="N3" s="22"/>
      <c r="O3" s="22"/>
      <c r="P3" s="22"/>
      <c r="Q3" s="2"/>
      <c r="R3" s="46" t="s">
        <v>3</v>
      </c>
      <c r="S3" s="146" t="s">
        <v>118</v>
      </c>
      <c r="T3" s="147"/>
      <c r="U3" s="147"/>
      <c r="V3" s="147"/>
      <c r="W3" s="147"/>
      <c r="X3" s="147"/>
      <c r="Y3" s="147"/>
      <c r="Z3" s="147"/>
      <c r="AA3" s="147"/>
      <c r="AB3" s="145"/>
      <c r="AC3" s="59"/>
      <c r="AD3" s="59"/>
      <c r="AE3" s="60" t="s">
        <v>71</v>
      </c>
    </row>
    <row r="4" spans="1:32" ht="21.75" customHeight="1">
      <c r="A4" s="2"/>
      <c r="B4" s="2"/>
      <c r="C4" s="2"/>
      <c r="D4" s="2"/>
      <c r="E4" s="2"/>
      <c r="F4" s="2"/>
      <c r="G4" s="2"/>
      <c r="H4" s="22"/>
      <c r="I4" s="2"/>
      <c r="J4" s="22"/>
      <c r="K4" s="2"/>
      <c r="L4" s="22"/>
      <c r="M4" s="22"/>
      <c r="N4" s="22"/>
      <c r="O4" s="22"/>
      <c r="P4" s="22"/>
      <c r="Q4" s="2"/>
      <c r="R4" s="8"/>
      <c r="S4" s="9"/>
      <c r="T4" s="9"/>
      <c r="U4" s="9"/>
      <c r="V4" s="9"/>
      <c r="W4" s="9"/>
      <c r="X4" s="9"/>
      <c r="Y4" s="9"/>
      <c r="Z4" s="9"/>
      <c r="AA4" s="9"/>
      <c r="AB4" s="9"/>
      <c r="AC4" s="9"/>
      <c r="AD4" s="9"/>
    </row>
    <row r="5" spans="1:32" ht="21.75" customHeight="1">
      <c r="A5" s="22" t="s">
        <v>72</v>
      </c>
      <c r="B5" s="22"/>
      <c r="C5" s="22"/>
      <c r="D5" s="22"/>
      <c r="E5" s="23" t="s">
        <v>73</v>
      </c>
      <c r="F5" s="22"/>
      <c r="G5" s="22"/>
      <c r="H5" s="22"/>
      <c r="I5" s="22"/>
      <c r="J5" s="22"/>
      <c r="K5" s="22"/>
      <c r="L5" s="22"/>
      <c r="M5" s="22"/>
      <c r="N5" s="22"/>
      <c r="O5" s="22"/>
      <c r="P5" s="22"/>
      <c r="Q5" s="22"/>
      <c r="R5" s="22"/>
      <c r="S5" s="22"/>
      <c r="T5" s="22"/>
      <c r="U5" s="22"/>
      <c r="V5" s="22"/>
      <c r="W5" s="22"/>
      <c r="X5" s="22"/>
      <c r="Y5" s="22"/>
      <c r="Z5" s="22"/>
      <c r="AA5" s="22"/>
      <c r="AB5" s="22"/>
      <c r="AC5" s="22"/>
      <c r="AD5" s="22"/>
      <c r="AE5" s="60" t="s">
        <v>74</v>
      </c>
    </row>
    <row r="6" spans="1:32" ht="21.75" customHeight="1">
      <c r="A6" s="150" t="s">
        <v>16</v>
      </c>
      <c r="B6" s="150"/>
      <c r="C6" s="150"/>
      <c r="D6" s="151" t="s">
        <v>89</v>
      </c>
      <c r="E6" s="152"/>
      <c r="F6" s="22"/>
      <c r="G6" s="22"/>
      <c r="H6" s="22"/>
      <c r="I6" s="22"/>
      <c r="J6" s="22"/>
      <c r="K6" s="22"/>
      <c r="L6" s="22"/>
      <c r="M6" s="22"/>
      <c r="N6" s="22"/>
      <c r="O6" s="22"/>
      <c r="P6" s="22"/>
      <c r="Q6" s="22"/>
      <c r="R6" s="22"/>
      <c r="S6" s="22"/>
      <c r="T6" s="22"/>
      <c r="U6" s="22"/>
      <c r="V6" s="22"/>
      <c r="W6" s="22"/>
      <c r="X6" s="22"/>
      <c r="Y6" s="22"/>
      <c r="Z6" s="22"/>
      <c r="AA6" s="23"/>
      <c r="AB6" s="23"/>
      <c r="AC6" s="23"/>
      <c r="AD6" s="23"/>
    </row>
    <row r="7" spans="1:32" ht="21.75" customHeight="1" thickBot="1">
      <c r="A7" s="146" t="s">
        <v>17</v>
      </c>
      <c r="B7" s="147"/>
      <c r="C7" s="145"/>
      <c r="D7" s="153">
        <f>Q54</f>
        <v>0</v>
      </c>
      <c r="E7" s="154"/>
      <c r="F7" s="22"/>
      <c r="G7" s="24"/>
      <c r="H7" s="155" t="s">
        <v>29</v>
      </c>
      <c r="I7" s="156"/>
      <c r="J7" s="156"/>
      <c r="K7" s="24"/>
      <c r="L7" s="24"/>
      <c r="M7" s="184" t="s">
        <v>90</v>
      </c>
      <c r="N7" s="185"/>
      <c r="O7" s="185"/>
      <c r="P7" s="185"/>
      <c r="Q7" s="185"/>
      <c r="R7" s="185"/>
      <c r="S7" s="185"/>
      <c r="T7" s="185"/>
      <c r="U7" s="185"/>
      <c r="V7" s="186"/>
      <c r="W7" s="22"/>
      <c r="X7" s="22"/>
      <c r="Y7" s="22"/>
      <c r="Z7" s="22"/>
      <c r="AA7" s="23"/>
      <c r="AB7" s="23"/>
      <c r="AC7" s="23"/>
      <c r="AD7" s="23"/>
      <c r="AE7" s="60" t="s">
        <v>75</v>
      </c>
    </row>
    <row r="8" spans="1:32" ht="21.75" customHeight="1" thickTop="1" thickBot="1">
      <c r="A8" s="160" t="s">
        <v>18</v>
      </c>
      <c r="B8" s="160"/>
      <c r="C8" s="160"/>
      <c r="D8" s="161">
        <f>R54</f>
        <v>0</v>
      </c>
      <c r="E8" s="161"/>
      <c r="F8" s="22"/>
      <c r="G8" s="22"/>
      <c r="H8" s="162">
        <f>D8</f>
        <v>0</v>
      </c>
      <c r="I8" s="163"/>
      <c r="J8" s="164"/>
      <c r="K8" s="22"/>
      <c r="L8" s="22"/>
      <c r="M8" s="165"/>
      <c r="N8" s="166"/>
      <c r="O8" s="166"/>
      <c r="P8" s="166"/>
      <c r="Q8" s="166"/>
      <c r="R8" s="166"/>
      <c r="S8" s="166"/>
      <c r="T8" s="167"/>
      <c r="U8" s="168"/>
      <c r="V8" s="169"/>
      <c r="W8" s="22"/>
      <c r="X8" s="22"/>
      <c r="Y8" s="22"/>
      <c r="Z8" s="22"/>
      <c r="AA8" s="23"/>
      <c r="AB8" s="23"/>
      <c r="AC8" s="23"/>
      <c r="AD8" s="23"/>
    </row>
    <row r="9" spans="1:32" ht="21.75" customHeight="1" thickTop="1" thickBot="1">
      <c r="A9" s="170" t="s">
        <v>19</v>
      </c>
      <c r="B9" s="170"/>
      <c r="C9" s="170"/>
      <c r="D9" s="171">
        <f>S54</f>
        <v>0</v>
      </c>
      <c r="E9" s="171"/>
      <c r="F9" s="22"/>
      <c r="G9" s="22"/>
      <c r="H9" s="22"/>
      <c r="I9" s="22"/>
      <c r="J9" s="22"/>
      <c r="K9" s="22"/>
      <c r="L9" s="22"/>
      <c r="M9" s="165"/>
      <c r="N9" s="166"/>
      <c r="O9" s="166"/>
      <c r="P9" s="166"/>
      <c r="Q9" s="166"/>
      <c r="R9" s="166"/>
      <c r="S9" s="166"/>
      <c r="T9" s="167"/>
      <c r="U9" s="168"/>
      <c r="V9" s="169"/>
      <c r="W9" s="22"/>
      <c r="X9" s="22"/>
      <c r="Y9" s="22"/>
      <c r="Z9" s="22"/>
      <c r="AA9" s="23"/>
      <c r="AB9" s="23"/>
      <c r="AC9" s="23"/>
      <c r="AD9" s="23"/>
      <c r="AE9" s="60"/>
    </row>
    <row r="10" spans="1:32" ht="21.75" customHeight="1" thickTop="1">
      <c r="A10" s="170" t="s">
        <v>28</v>
      </c>
      <c r="B10" s="170"/>
      <c r="C10" s="170"/>
      <c r="D10" s="171">
        <f>AB54</f>
        <v>0</v>
      </c>
      <c r="E10" s="171"/>
      <c r="F10" s="22"/>
      <c r="G10" s="22"/>
      <c r="H10" s="22"/>
      <c r="I10" s="22"/>
      <c r="J10" s="22"/>
      <c r="K10" s="22"/>
      <c r="L10" s="22"/>
      <c r="M10" s="165"/>
      <c r="N10" s="166"/>
      <c r="O10" s="166"/>
      <c r="P10" s="166"/>
      <c r="Q10" s="166"/>
      <c r="R10" s="166"/>
      <c r="S10" s="166"/>
      <c r="T10" s="167"/>
      <c r="U10" s="168"/>
      <c r="V10" s="169"/>
      <c r="W10" s="22"/>
      <c r="X10" s="22"/>
      <c r="Y10" s="22"/>
      <c r="Z10" s="22"/>
      <c r="AA10" s="23"/>
      <c r="AB10" s="23"/>
      <c r="AC10" s="23"/>
      <c r="AD10" s="23"/>
      <c r="AE10" s="60" t="s">
        <v>59</v>
      </c>
    </row>
    <row r="11" spans="1:32" ht="21.75" customHeight="1">
      <c r="A11" s="2"/>
      <c r="B11" s="2"/>
      <c r="C11" s="2"/>
      <c r="D11" s="25"/>
      <c r="E11" s="25"/>
      <c r="F11" s="22"/>
      <c r="G11" s="22"/>
      <c r="H11" s="22"/>
      <c r="I11" s="22"/>
      <c r="J11" s="22"/>
      <c r="K11" s="22"/>
      <c r="L11" s="22"/>
      <c r="M11" s="22"/>
      <c r="N11" s="22"/>
      <c r="O11" s="22"/>
      <c r="P11" s="22"/>
      <c r="Q11" s="22"/>
      <c r="R11" s="22"/>
      <c r="S11" s="22"/>
      <c r="T11" s="22"/>
      <c r="U11" s="22"/>
      <c r="V11" s="22"/>
      <c r="W11" s="22"/>
      <c r="X11" s="22"/>
      <c r="Y11" s="22"/>
      <c r="Z11" s="22"/>
      <c r="AA11" s="23"/>
      <c r="AB11" s="23"/>
      <c r="AC11" s="23"/>
      <c r="AD11" s="23"/>
      <c r="AE11" s="60"/>
    </row>
    <row r="12" spans="1:32" ht="21.75" customHeight="1">
      <c r="A12" s="26" t="s">
        <v>21</v>
      </c>
      <c r="B12" s="26"/>
      <c r="C12" s="26"/>
      <c r="D12" s="26"/>
      <c r="E12" s="26"/>
      <c r="F12" s="26"/>
      <c r="G12" s="26"/>
      <c r="H12" s="26"/>
      <c r="I12" s="26"/>
      <c r="J12" s="26"/>
      <c r="K12" s="26"/>
      <c r="L12" s="26"/>
      <c r="M12" s="26"/>
      <c r="N12" s="26"/>
      <c r="O12" s="32"/>
      <c r="P12" s="32"/>
      <c r="Q12" s="32"/>
      <c r="R12" s="32"/>
      <c r="S12" s="32"/>
      <c r="T12" s="32"/>
      <c r="U12" s="26"/>
      <c r="V12" s="26"/>
      <c r="W12" s="26"/>
      <c r="X12" s="26"/>
      <c r="Y12" s="26"/>
      <c r="Z12" s="172" t="s">
        <v>0</v>
      </c>
      <c r="AA12" s="173"/>
      <c r="AB12" s="173"/>
      <c r="AE12" s="60"/>
    </row>
    <row r="13" spans="1:32" ht="18.75" customHeight="1">
      <c r="A13" s="187" t="s">
        <v>102</v>
      </c>
      <c r="B13" s="187"/>
      <c r="C13" s="187"/>
      <c r="D13" s="187"/>
      <c r="E13" s="187"/>
      <c r="F13" s="187"/>
      <c r="G13" s="187"/>
      <c r="H13" s="187"/>
      <c r="I13" s="187"/>
      <c r="J13" s="187"/>
      <c r="K13" s="187"/>
      <c r="L13" s="187"/>
      <c r="M13" s="187"/>
      <c r="N13" s="187"/>
      <c r="O13" s="174" t="s">
        <v>1</v>
      </c>
      <c r="P13" s="174"/>
      <c r="Q13" s="174"/>
      <c r="R13" s="174"/>
      <c r="S13" s="174"/>
      <c r="T13" s="174"/>
      <c r="U13" s="174"/>
      <c r="V13" s="174"/>
      <c r="W13" s="174"/>
      <c r="X13" s="174"/>
      <c r="Y13" s="174"/>
      <c r="Z13" s="174"/>
      <c r="AA13" s="174"/>
      <c r="AB13" s="174"/>
      <c r="AC13" s="61"/>
      <c r="AD13" s="61"/>
      <c r="AE13" s="60" t="s">
        <v>76</v>
      </c>
    </row>
    <row r="14" spans="1:32" ht="12.75" customHeight="1">
      <c r="A14" s="188" t="s">
        <v>2</v>
      </c>
      <c r="B14" s="190" t="s">
        <v>30</v>
      </c>
      <c r="C14" s="192" t="s">
        <v>5</v>
      </c>
      <c r="D14" s="192" t="s">
        <v>23</v>
      </c>
      <c r="E14" s="192" t="s">
        <v>25</v>
      </c>
      <c r="F14" s="194" t="s">
        <v>77</v>
      </c>
      <c r="G14" s="195"/>
      <c r="H14" s="195"/>
      <c r="I14" s="195"/>
      <c r="J14" s="195"/>
      <c r="K14" s="195"/>
      <c r="L14" s="195"/>
      <c r="M14" s="195"/>
      <c r="N14" s="196"/>
      <c r="O14" s="175" t="s">
        <v>2</v>
      </c>
      <c r="P14" s="177" t="s">
        <v>30</v>
      </c>
      <c r="Q14" s="179" t="s">
        <v>5</v>
      </c>
      <c r="R14" s="179" t="s">
        <v>23</v>
      </c>
      <c r="S14" s="179" t="s">
        <v>25</v>
      </c>
      <c r="T14" s="181" t="s">
        <v>77</v>
      </c>
      <c r="U14" s="182"/>
      <c r="V14" s="182"/>
      <c r="W14" s="182"/>
      <c r="X14" s="182"/>
      <c r="Y14" s="182"/>
      <c r="Z14" s="182"/>
      <c r="AA14" s="182"/>
      <c r="AB14" s="183"/>
      <c r="AC14" s="62"/>
      <c r="AD14" s="62"/>
      <c r="AE14" s="60"/>
    </row>
    <row r="15" spans="1:32" ht="21.75" customHeight="1">
      <c r="A15" s="189"/>
      <c r="B15" s="191"/>
      <c r="C15" s="193"/>
      <c r="D15" s="193"/>
      <c r="E15" s="193"/>
      <c r="F15" s="116" t="s">
        <v>78</v>
      </c>
      <c r="G15" s="117" t="s">
        <v>79</v>
      </c>
      <c r="H15" s="118" t="s">
        <v>34</v>
      </c>
      <c r="I15" s="117" t="s">
        <v>79</v>
      </c>
      <c r="J15" s="118" t="s">
        <v>34</v>
      </c>
      <c r="K15" s="117" t="s">
        <v>79</v>
      </c>
      <c r="L15" s="118" t="s">
        <v>34</v>
      </c>
      <c r="M15" s="118" t="s">
        <v>80</v>
      </c>
      <c r="N15" s="119" t="s">
        <v>66</v>
      </c>
      <c r="O15" s="176"/>
      <c r="P15" s="178"/>
      <c r="Q15" s="180"/>
      <c r="R15" s="180"/>
      <c r="S15" s="180"/>
      <c r="T15" s="15" t="s">
        <v>78</v>
      </c>
      <c r="U15" s="18" t="s">
        <v>79</v>
      </c>
      <c r="V15" s="16" t="s">
        <v>34</v>
      </c>
      <c r="W15" s="18" t="s">
        <v>79</v>
      </c>
      <c r="X15" s="16" t="s">
        <v>34</v>
      </c>
      <c r="Y15" s="18" t="s">
        <v>79</v>
      </c>
      <c r="Z15" s="16" t="s">
        <v>34</v>
      </c>
      <c r="AA15" s="16" t="s">
        <v>80</v>
      </c>
      <c r="AB15" s="17" t="s">
        <v>66</v>
      </c>
      <c r="AC15" s="63"/>
      <c r="AD15" s="63"/>
      <c r="AE15" s="64"/>
    </row>
    <row r="16" spans="1:32" ht="21.75" customHeight="1">
      <c r="A16" s="69" t="s">
        <v>26</v>
      </c>
      <c r="B16" s="70"/>
      <c r="C16" s="71"/>
      <c r="D16" s="71"/>
      <c r="E16" s="72"/>
      <c r="F16" s="73"/>
      <c r="G16" s="74"/>
      <c r="H16" s="74"/>
      <c r="I16" s="74"/>
      <c r="J16" s="74"/>
      <c r="K16" s="74"/>
      <c r="L16" s="74"/>
      <c r="M16" s="74"/>
      <c r="N16" s="75"/>
      <c r="O16" s="31" t="s">
        <v>95</v>
      </c>
      <c r="P16" s="3"/>
      <c r="Q16" s="19"/>
      <c r="R16" s="19"/>
      <c r="S16" s="20"/>
      <c r="T16" s="120"/>
      <c r="U16" s="120"/>
      <c r="V16" s="121"/>
      <c r="W16" s="120"/>
      <c r="X16" s="121"/>
      <c r="Y16" s="120"/>
      <c r="Z16" s="121"/>
      <c r="AA16" s="120"/>
      <c r="AB16" s="122"/>
      <c r="AC16" s="65"/>
      <c r="AD16" s="65"/>
      <c r="AE16" s="60" t="s">
        <v>81</v>
      </c>
    </row>
    <row r="17" spans="1:31" ht="21.75" customHeight="1">
      <c r="A17" s="76"/>
      <c r="B17" s="77"/>
      <c r="C17" s="78"/>
      <c r="D17" s="78"/>
      <c r="E17" s="79"/>
      <c r="F17" s="80"/>
      <c r="G17" s="81"/>
      <c r="H17" s="82"/>
      <c r="I17" s="81"/>
      <c r="J17" s="82"/>
      <c r="K17" s="81"/>
      <c r="L17" s="82"/>
      <c r="M17" s="81"/>
      <c r="N17" s="83"/>
      <c r="O17" s="123" t="s">
        <v>85</v>
      </c>
      <c r="P17" s="124" t="s">
        <v>35</v>
      </c>
      <c r="Q17" s="92" t="str">
        <f>IF(ISBLANK(S17),"",ROUNDDOWN(S17*("0 "&amp;P17)*1,-3))</f>
        <v/>
      </c>
      <c r="R17" s="92" t="str">
        <f>IF(ISBLANK(S17),"",S17-Q17)</f>
        <v/>
      </c>
      <c r="S17" s="93"/>
      <c r="T17" s="125" t="s">
        <v>91</v>
      </c>
      <c r="U17" s="94"/>
      <c r="V17" s="95"/>
      <c r="W17" s="94"/>
      <c r="X17" s="95"/>
      <c r="Y17" s="94"/>
      <c r="Z17" s="95"/>
      <c r="AA17" s="94"/>
      <c r="AB17" s="96"/>
      <c r="AC17" s="66"/>
      <c r="AD17" s="66"/>
      <c r="AE17" s="60"/>
    </row>
    <row r="18" spans="1:31" ht="21.75" customHeight="1" thickBot="1">
      <c r="A18" s="76"/>
      <c r="B18" s="77"/>
      <c r="C18" s="78"/>
      <c r="D18" s="78"/>
      <c r="E18" s="79"/>
      <c r="F18" s="80"/>
      <c r="G18" s="81"/>
      <c r="H18" s="82"/>
      <c r="I18" s="81"/>
      <c r="J18" s="82"/>
      <c r="K18" s="81"/>
      <c r="L18" s="82"/>
      <c r="M18" s="81"/>
      <c r="N18" s="83"/>
      <c r="O18" s="133" t="s">
        <v>85</v>
      </c>
      <c r="P18" s="126"/>
      <c r="Q18" s="127" t="str">
        <f t="shared" ref="Q18:Q22" si="0">IF(ISBLANK(S18),"",ROUNDDOWN(S18*("0 "&amp;P18)*1,-3))</f>
        <v/>
      </c>
      <c r="R18" s="127" t="str">
        <f t="shared" ref="R18:R22" si="1">IF(ISBLANK(S18),"",S18-Q18)</f>
        <v/>
      </c>
      <c r="S18" s="128"/>
      <c r="T18" s="97"/>
      <c r="U18" s="52" t="str">
        <f t="shared" ref="U18:U22" si="2">IF(ISBLANK(V18),"","×")</f>
        <v/>
      </c>
      <c r="V18" s="98"/>
      <c r="W18" s="52" t="str">
        <f t="shared" ref="W18:W22" si="3">IF(ISBLANK(X18),"","×")</f>
        <v/>
      </c>
      <c r="X18" s="98"/>
      <c r="Y18" s="52" t="str">
        <f t="shared" ref="Y18:Y22" si="4">IF(ISBLANK(Z18),"","×")</f>
        <v/>
      </c>
      <c r="Z18" s="98"/>
      <c r="AA18" s="52" t="str">
        <f t="shared" ref="AA18" si="5">IF(COUNTIF(T18,"&gt;0"),"=","")</f>
        <v/>
      </c>
      <c r="AB18" s="99"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67"/>
      <c r="AD18" s="129" t="s">
        <v>86</v>
      </c>
    </row>
    <row r="19" spans="1:31" ht="21.75" customHeight="1" thickBot="1">
      <c r="A19" s="76"/>
      <c r="B19" s="77"/>
      <c r="C19" s="78"/>
      <c r="D19" s="78"/>
      <c r="E19" s="79"/>
      <c r="F19" s="80"/>
      <c r="G19" s="81"/>
      <c r="H19" s="82"/>
      <c r="I19" s="81"/>
      <c r="J19" s="82"/>
      <c r="K19" s="81"/>
      <c r="L19" s="82"/>
      <c r="M19" s="81"/>
      <c r="N19" s="83"/>
      <c r="O19" s="13"/>
      <c r="P19" s="4"/>
      <c r="Q19" s="92" t="str">
        <f t="shared" si="0"/>
        <v/>
      </c>
      <c r="R19" s="92" t="str">
        <f t="shared" si="1"/>
        <v/>
      </c>
      <c r="S19" s="43"/>
      <c r="T19" s="125" t="s">
        <v>92</v>
      </c>
      <c r="U19" s="94"/>
      <c r="V19" s="95"/>
      <c r="W19" s="94"/>
      <c r="X19" s="95"/>
      <c r="Y19" s="94"/>
      <c r="Z19" s="95"/>
      <c r="AA19" s="94"/>
      <c r="AB19" s="96"/>
      <c r="AC19" s="67"/>
      <c r="AD19" s="130">
        <f>IFERROR(SUM(AB18:AB20),"")</f>
        <v>0</v>
      </c>
      <c r="AE19" s="60" t="s">
        <v>82</v>
      </c>
    </row>
    <row r="20" spans="1:31" ht="21.75" customHeight="1">
      <c r="A20" s="76"/>
      <c r="B20" s="77"/>
      <c r="C20" s="78"/>
      <c r="D20" s="78"/>
      <c r="E20" s="79"/>
      <c r="F20" s="82"/>
      <c r="G20" s="81"/>
      <c r="H20" s="82"/>
      <c r="I20" s="81"/>
      <c r="J20" s="82"/>
      <c r="K20" s="81"/>
      <c r="L20" s="82"/>
      <c r="M20" s="81"/>
      <c r="N20" s="83"/>
      <c r="O20" s="13"/>
      <c r="P20" s="4"/>
      <c r="Q20" s="92" t="str">
        <f t="shared" si="0"/>
        <v/>
      </c>
      <c r="R20" s="92" t="str">
        <f t="shared" si="1"/>
        <v/>
      </c>
      <c r="S20" s="43"/>
      <c r="T20" s="97"/>
      <c r="U20" s="52" t="str">
        <f t="shared" ref="U20" si="6">IF(ISBLANK(V20),"","×")</f>
        <v/>
      </c>
      <c r="V20" s="98"/>
      <c r="W20" s="52" t="str">
        <f t="shared" ref="W20" si="7">IF(ISBLANK(X20),"","×")</f>
        <v/>
      </c>
      <c r="X20" s="98"/>
      <c r="Y20" s="52" t="str">
        <f t="shared" ref="Y20" si="8">IF(ISBLANK(Z20),"","×")</f>
        <v/>
      </c>
      <c r="Z20" s="98"/>
      <c r="AA20" s="52" t="str">
        <f t="shared" ref="AA20:AA22" si="9">IF(COUNTIF(T20,"&gt;0"),"=","")</f>
        <v/>
      </c>
      <c r="AB20" s="99" t="str">
        <f>IF(ISNUMBER(T20),T20*IF(ISNUMBER(LOOKUP(8^3^8,MID(ASC(V20),MIN(FIND({0,1,2,3,4,5,6,7,8,9},ASC(V20)&amp;1234567890)),{1,2,3,4,5,6,7,8,9,10,11,12,13,14,15,16})*1)),LOOKUP(8^3^8,MID(ASC(V20),MIN(FIND({0,1,2,3,4,5,6,7,8,9},ASC(V20)&amp;1234567890)),{1,2,3,4,5,6,7,8,9,10,11,12,13,14,15,16})*1),1)*IF(ISNUMBER(LOOKUP(8^3^8,MID(ASC(X20),MIN(FIND({0,1,2,3,4,5,6,7,8,9},ASC(X20)&amp;1234567890)),{1,2,3,4,5,6,7,8,9,10,11,12,13,14,15,16})*1)),LOOKUP(8^3^8,MID(ASC(X20),MIN(FIND({0,1,2,3,4,5,6,7,8,9},ASC(X20)&amp;1234567890)),{1,2,3,4,5,6,7,8,9,10,11,12,13,14,15,16})*1),1)*IF(ISNUMBER(LOOKUP(8^3^8,MID(ASC(Z20),MIN(FIND({0,1,2,3,4,5,6,7,8,9},ASC(Z20)&amp;1234567890)),{1,2,3,4,5,6,7,8,9,10,11,12,13,14,15,16})*1)),LOOKUP(8^3^8,MID(ASC(Z20),MIN(FIND({0,1,2,3,4,5,6,7,8,9},ASC(Z20)&amp;1234567890)),{1,2,3,4,5,6,7,8,9,10,11,12,13,14,15,16})*1),1),"")</f>
        <v/>
      </c>
      <c r="AC20" s="67"/>
      <c r="AD20" s="67"/>
    </row>
    <row r="21" spans="1:31" ht="21.75" customHeight="1">
      <c r="A21" s="76"/>
      <c r="B21" s="77"/>
      <c r="C21" s="78"/>
      <c r="D21" s="78"/>
      <c r="E21" s="79"/>
      <c r="F21" s="82"/>
      <c r="G21" s="81"/>
      <c r="H21" s="82"/>
      <c r="I21" s="81"/>
      <c r="J21" s="82"/>
      <c r="K21" s="81"/>
      <c r="L21" s="82"/>
      <c r="M21" s="81"/>
      <c r="N21" s="83"/>
      <c r="O21" s="13"/>
      <c r="P21" s="4"/>
      <c r="Q21" s="92" t="str">
        <f t="shared" si="0"/>
        <v/>
      </c>
      <c r="R21" s="92" t="str">
        <f t="shared" si="1"/>
        <v/>
      </c>
      <c r="S21" s="43"/>
      <c r="T21" s="112"/>
      <c r="U21" s="52" t="str">
        <f t="shared" si="2"/>
        <v/>
      </c>
      <c r="V21" s="131"/>
      <c r="W21" s="52" t="str">
        <f t="shared" si="3"/>
        <v/>
      </c>
      <c r="X21" s="131"/>
      <c r="Y21" s="52" t="str">
        <f t="shared" si="4"/>
        <v/>
      </c>
      <c r="Z21" s="131"/>
      <c r="AA21" s="52" t="str">
        <f t="shared" si="9"/>
        <v/>
      </c>
      <c r="AB21" s="53" t="str">
        <f>IF(ISNUMBER(T21),T21*IF(ISNUMBER(LOOKUP(8^3^8,MID(ASC(V21),MIN(FIND({0,1,2,3,4,5,6,7,8,9},ASC(V21)&amp;1234567890)),{1,2,3,4,5,6,7,8,9,10,11,12,13,14,15,16})*1)),LOOKUP(8^3^8,MID(ASC(V21),MIN(FIND({0,1,2,3,4,5,6,7,8,9},ASC(V21)&amp;1234567890)),{1,2,3,4,5,6,7,8,9,10,11,12,13,14,15,16})*1),1)*IF(ISNUMBER(LOOKUP(8^3^8,MID(ASC(X21),MIN(FIND({0,1,2,3,4,5,6,7,8,9},ASC(X21)&amp;1234567890)),{1,2,3,4,5,6,7,8,9,10,11,12,13,14,15,16})*1)),LOOKUP(8^3^8,MID(ASC(X21),MIN(FIND({0,1,2,3,4,5,6,7,8,9},ASC(X21)&amp;1234567890)),{1,2,3,4,5,6,7,8,9,10,11,12,13,14,15,16})*1),1)*IF(ISNUMBER(LOOKUP(8^3^8,MID(ASC(Z21),MIN(FIND({0,1,2,3,4,5,6,7,8,9},ASC(Z21)&amp;1234567890)),{1,2,3,4,5,6,7,8,9,10,11,12,13,14,15,16})*1)),LOOKUP(8^3^8,MID(ASC(Z21),MIN(FIND({0,1,2,3,4,5,6,7,8,9},ASC(Z21)&amp;1234567890)),{1,2,3,4,5,6,7,8,9,10,11,12,13,14,15,16})*1),1),"")</f>
        <v/>
      </c>
      <c r="AC21" s="67"/>
      <c r="AD21" s="67"/>
      <c r="AE21" s="60"/>
    </row>
    <row r="22" spans="1:31" ht="21.75" customHeight="1">
      <c r="A22" s="76"/>
      <c r="B22" s="77"/>
      <c r="C22" s="78"/>
      <c r="D22" s="78"/>
      <c r="E22" s="79"/>
      <c r="F22" s="82"/>
      <c r="G22" s="81"/>
      <c r="H22" s="82"/>
      <c r="I22" s="81"/>
      <c r="J22" s="82"/>
      <c r="K22" s="81"/>
      <c r="L22" s="82"/>
      <c r="M22" s="81"/>
      <c r="N22" s="83"/>
      <c r="O22" s="13"/>
      <c r="P22" s="4"/>
      <c r="Q22" s="92" t="str">
        <f t="shared" si="0"/>
        <v/>
      </c>
      <c r="R22" s="92" t="str">
        <f t="shared" si="1"/>
        <v/>
      </c>
      <c r="S22" s="43"/>
      <c r="T22" s="112"/>
      <c r="U22" s="52" t="str">
        <f t="shared" si="2"/>
        <v/>
      </c>
      <c r="V22" s="131"/>
      <c r="W22" s="52" t="str">
        <f t="shared" si="3"/>
        <v/>
      </c>
      <c r="X22" s="131"/>
      <c r="Y22" s="52" t="str">
        <f t="shared" si="4"/>
        <v/>
      </c>
      <c r="Z22" s="131"/>
      <c r="AA22" s="52" t="str">
        <f t="shared" si="9"/>
        <v/>
      </c>
      <c r="AB22" s="53"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67"/>
      <c r="AD22" s="67"/>
    </row>
    <row r="23" spans="1:31" ht="21.75" customHeight="1">
      <c r="A23" s="76"/>
      <c r="B23" s="77"/>
      <c r="C23" s="78"/>
      <c r="D23" s="78"/>
      <c r="E23" s="79"/>
      <c r="F23" s="82"/>
      <c r="G23" s="81"/>
      <c r="H23" s="82"/>
      <c r="I23" s="81"/>
      <c r="J23" s="82"/>
      <c r="K23" s="81"/>
      <c r="L23" s="82"/>
      <c r="M23" s="81"/>
      <c r="N23" s="83"/>
      <c r="O23" s="13"/>
      <c r="P23" s="4"/>
      <c r="Q23" s="92" t="str">
        <f t="shared" ref="Q23:Q53" si="10">IF(ISBLANK(S23),"",ROUNDDOWN(S23*("0 "&amp;P23)*1,-3))</f>
        <v/>
      </c>
      <c r="R23" s="92" t="str">
        <f t="shared" ref="R23:R53" si="11">IF(ISBLANK(S23),"",S23-Q23)</f>
        <v/>
      </c>
      <c r="S23" s="43"/>
      <c r="T23" s="112"/>
      <c r="U23" s="52" t="str">
        <f t="shared" ref="U23:U53" si="12">IF(ISBLANK(V23),"","×")</f>
        <v/>
      </c>
      <c r="V23" s="131"/>
      <c r="W23" s="52" t="str">
        <f t="shared" ref="W23:W53" si="13">IF(ISBLANK(X23),"","×")</f>
        <v/>
      </c>
      <c r="X23" s="131"/>
      <c r="Y23" s="52" t="str">
        <f t="shared" ref="Y23:Y53" si="14">IF(ISBLANK(Z23),"","×")</f>
        <v/>
      </c>
      <c r="Z23" s="131"/>
      <c r="AA23" s="52" t="str">
        <f t="shared" ref="AA23:AA53" si="15">IF(COUNTIF(T23,"&gt;0"),"=","")</f>
        <v/>
      </c>
      <c r="AB23" s="53" t="str">
        <f>IF(ISNUMBER(T23),T23*IF(ISNUMBER(LOOKUP(8^3^8,MID(ASC(V23),MIN(FIND({0,1,2,3,4,5,6,7,8,9},ASC(V23)&amp;1234567890)),{1,2,3,4,5,6,7,8,9,10,11,12,13,14,15,16})*1)),LOOKUP(8^3^8,MID(ASC(V23),MIN(FIND({0,1,2,3,4,5,6,7,8,9},ASC(V23)&amp;1234567890)),{1,2,3,4,5,6,7,8,9,10,11,12,13,14,15,16})*1),1)*IF(ISNUMBER(LOOKUP(8^3^8,MID(ASC(X23),MIN(FIND({0,1,2,3,4,5,6,7,8,9},ASC(X23)&amp;1234567890)),{1,2,3,4,5,6,7,8,9,10,11,12,13,14,15,16})*1)),LOOKUP(8^3^8,MID(ASC(X23),MIN(FIND({0,1,2,3,4,5,6,7,8,9},ASC(X23)&amp;1234567890)),{1,2,3,4,5,6,7,8,9,10,11,12,13,14,15,16})*1),1)*IF(ISNUMBER(LOOKUP(8^3^8,MID(ASC(Z23),MIN(FIND({0,1,2,3,4,5,6,7,8,9},ASC(Z23)&amp;1234567890)),{1,2,3,4,5,6,7,8,9,10,11,12,13,14,15,16})*1)),LOOKUP(8^3^8,MID(ASC(Z23),MIN(FIND({0,1,2,3,4,5,6,7,8,9},ASC(Z23)&amp;1234567890)),{1,2,3,4,5,6,7,8,9,10,11,12,13,14,15,16})*1),1),"")</f>
        <v/>
      </c>
      <c r="AC23" s="67"/>
      <c r="AD23" s="67"/>
      <c r="AE23" s="60"/>
    </row>
    <row r="24" spans="1:31" ht="21.75" customHeight="1">
      <c r="A24" s="76"/>
      <c r="B24" s="77"/>
      <c r="C24" s="78"/>
      <c r="D24" s="78"/>
      <c r="E24" s="79"/>
      <c r="F24" s="82"/>
      <c r="G24" s="81"/>
      <c r="H24" s="82"/>
      <c r="I24" s="81"/>
      <c r="J24" s="82"/>
      <c r="K24" s="81"/>
      <c r="L24" s="82"/>
      <c r="M24" s="81"/>
      <c r="N24" s="83"/>
      <c r="O24" s="13"/>
      <c r="P24" s="4"/>
      <c r="Q24" s="92" t="str">
        <f t="shared" si="10"/>
        <v/>
      </c>
      <c r="R24" s="92" t="str">
        <f t="shared" si="11"/>
        <v/>
      </c>
      <c r="S24" s="43"/>
      <c r="T24" s="112"/>
      <c r="U24" s="52" t="str">
        <f t="shared" si="12"/>
        <v/>
      </c>
      <c r="V24" s="131"/>
      <c r="W24" s="52" t="str">
        <f t="shared" si="13"/>
        <v/>
      </c>
      <c r="X24" s="131"/>
      <c r="Y24" s="52" t="str">
        <f t="shared" si="14"/>
        <v/>
      </c>
      <c r="Z24" s="131"/>
      <c r="AA24" s="52" t="str">
        <f t="shared" si="15"/>
        <v/>
      </c>
      <c r="AB24" s="53" t="str">
        <f>IF(ISNUMBER(T24),T24*IF(ISNUMBER(LOOKUP(8^3^8,MID(ASC(V24),MIN(FIND({0,1,2,3,4,5,6,7,8,9},ASC(V24)&amp;1234567890)),{1,2,3,4,5,6,7,8,9,10,11,12,13,14,15,16})*1)),LOOKUP(8^3^8,MID(ASC(V24),MIN(FIND({0,1,2,3,4,5,6,7,8,9},ASC(V24)&amp;1234567890)),{1,2,3,4,5,6,7,8,9,10,11,12,13,14,15,16})*1),1)*IF(ISNUMBER(LOOKUP(8^3^8,MID(ASC(X24),MIN(FIND({0,1,2,3,4,5,6,7,8,9},ASC(X24)&amp;1234567890)),{1,2,3,4,5,6,7,8,9,10,11,12,13,14,15,16})*1)),LOOKUP(8^3^8,MID(ASC(X24),MIN(FIND({0,1,2,3,4,5,6,7,8,9},ASC(X24)&amp;1234567890)),{1,2,3,4,5,6,7,8,9,10,11,12,13,14,15,16})*1),1)*IF(ISNUMBER(LOOKUP(8^3^8,MID(ASC(Z24),MIN(FIND({0,1,2,3,4,5,6,7,8,9},ASC(Z24)&amp;1234567890)),{1,2,3,4,5,6,7,8,9,10,11,12,13,14,15,16})*1)),LOOKUP(8^3^8,MID(ASC(Z24),MIN(FIND({0,1,2,3,4,5,6,7,8,9},ASC(Z24)&amp;1234567890)),{1,2,3,4,5,6,7,8,9,10,11,12,13,14,15,16})*1),1),"")</f>
        <v/>
      </c>
      <c r="AC24" s="67"/>
      <c r="AD24" s="67"/>
    </row>
    <row r="25" spans="1:31" ht="21.75" customHeight="1">
      <c r="A25" s="76"/>
      <c r="B25" s="77"/>
      <c r="C25" s="78"/>
      <c r="D25" s="78"/>
      <c r="E25" s="79"/>
      <c r="F25" s="82"/>
      <c r="G25" s="81"/>
      <c r="H25" s="82"/>
      <c r="I25" s="81"/>
      <c r="J25" s="82"/>
      <c r="K25" s="81"/>
      <c r="L25" s="82"/>
      <c r="M25" s="81"/>
      <c r="N25" s="83"/>
      <c r="O25" s="13"/>
      <c r="P25" s="4"/>
      <c r="Q25" s="92" t="str">
        <f t="shared" si="10"/>
        <v/>
      </c>
      <c r="R25" s="92" t="str">
        <f t="shared" si="11"/>
        <v/>
      </c>
      <c r="S25" s="43"/>
      <c r="T25" s="112"/>
      <c r="U25" s="52" t="str">
        <f t="shared" si="12"/>
        <v/>
      </c>
      <c r="V25" s="131"/>
      <c r="W25" s="52" t="str">
        <f t="shared" si="13"/>
        <v/>
      </c>
      <c r="X25" s="131"/>
      <c r="Y25" s="52" t="str">
        <f t="shared" si="14"/>
        <v/>
      </c>
      <c r="Z25" s="131"/>
      <c r="AA25" s="52" t="str">
        <f t="shared" si="15"/>
        <v/>
      </c>
      <c r="AB25" s="53" t="str">
        <f>IF(ISNUMBER(T25),T25*IF(ISNUMBER(LOOKUP(8^3^8,MID(ASC(V25),MIN(FIND({0,1,2,3,4,5,6,7,8,9},ASC(V25)&amp;1234567890)),{1,2,3,4,5,6,7,8,9,10,11,12,13,14,15,16})*1)),LOOKUP(8^3^8,MID(ASC(V25),MIN(FIND({0,1,2,3,4,5,6,7,8,9},ASC(V25)&amp;1234567890)),{1,2,3,4,5,6,7,8,9,10,11,12,13,14,15,16})*1),1)*IF(ISNUMBER(LOOKUP(8^3^8,MID(ASC(X25),MIN(FIND({0,1,2,3,4,5,6,7,8,9},ASC(X25)&amp;1234567890)),{1,2,3,4,5,6,7,8,9,10,11,12,13,14,15,16})*1)),LOOKUP(8^3^8,MID(ASC(X25),MIN(FIND({0,1,2,3,4,5,6,7,8,9},ASC(X25)&amp;1234567890)),{1,2,3,4,5,6,7,8,9,10,11,12,13,14,15,16})*1),1)*IF(ISNUMBER(LOOKUP(8^3^8,MID(ASC(Z25),MIN(FIND({0,1,2,3,4,5,6,7,8,9},ASC(Z25)&amp;1234567890)),{1,2,3,4,5,6,7,8,9,10,11,12,13,14,15,16})*1)),LOOKUP(8^3^8,MID(ASC(Z25),MIN(FIND({0,1,2,3,4,5,6,7,8,9},ASC(Z25)&amp;1234567890)),{1,2,3,4,5,6,7,8,9,10,11,12,13,14,15,16})*1),1),"")</f>
        <v/>
      </c>
      <c r="AC25" s="67"/>
      <c r="AD25" s="67"/>
    </row>
    <row r="26" spans="1:31" ht="21.75" customHeight="1">
      <c r="A26" s="76"/>
      <c r="B26" s="77"/>
      <c r="C26" s="78"/>
      <c r="D26" s="78"/>
      <c r="E26" s="79"/>
      <c r="F26" s="82"/>
      <c r="G26" s="81"/>
      <c r="H26" s="82"/>
      <c r="I26" s="81"/>
      <c r="J26" s="82"/>
      <c r="K26" s="81"/>
      <c r="L26" s="82"/>
      <c r="M26" s="81"/>
      <c r="N26" s="83"/>
      <c r="O26" s="13"/>
      <c r="P26" s="4"/>
      <c r="Q26" s="92" t="str">
        <f t="shared" si="10"/>
        <v/>
      </c>
      <c r="R26" s="92" t="str">
        <f t="shared" si="11"/>
        <v/>
      </c>
      <c r="S26" s="43"/>
      <c r="T26" s="112"/>
      <c r="U26" s="52" t="str">
        <f t="shared" si="12"/>
        <v/>
      </c>
      <c r="V26" s="131"/>
      <c r="W26" s="52" t="str">
        <f t="shared" si="13"/>
        <v/>
      </c>
      <c r="X26" s="131"/>
      <c r="Y26" s="52" t="str">
        <f t="shared" si="14"/>
        <v/>
      </c>
      <c r="Z26" s="131"/>
      <c r="AA26" s="52" t="str">
        <f t="shared" si="15"/>
        <v/>
      </c>
      <c r="AB26" s="53"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67"/>
      <c r="AD26" s="67"/>
    </row>
    <row r="27" spans="1:31" ht="21.75" customHeight="1">
      <c r="A27" s="76"/>
      <c r="B27" s="77"/>
      <c r="C27" s="78"/>
      <c r="D27" s="78"/>
      <c r="E27" s="79"/>
      <c r="F27" s="84"/>
      <c r="G27" s="81"/>
      <c r="H27" s="82"/>
      <c r="I27" s="81"/>
      <c r="J27" s="82"/>
      <c r="K27" s="81"/>
      <c r="L27" s="82"/>
      <c r="M27" s="81"/>
      <c r="N27" s="85"/>
      <c r="O27" s="13"/>
      <c r="P27" s="4"/>
      <c r="Q27" s="92" t="str">
        <f t="shared" si="10"/>
        <v/>
      </c>
      <c r="R27" s="92" t="str">
        <f t="shared" si="11"/>
        <v/>
      </c>
      <c r="S27" s="43"/>
      <c r="T27" s="112"/>
      <c r="U27" s="52" t="str">
        <f t="shared" si="12"/>
        <v/>
      </c>
      <c r="V27" s="131"/>
      <c r="W27" s="52" t="str">
        <f t="shared" si="13"/>
        <v/>
      </c>
      <c r="X27" s="131"/>
      <c r="Y27" s="52" t="str">
        <f t="shared" si="14"/>
        <v/>
      </c>
      <c r="Z27" s="131"/>
      <c r="AA27" s="52" t="str">
        <f t="shared" si="15"/>
        <v/>
      </c>
      <c r="AB27" s="53" t="str">
        <f>IF(ISNUMBER(T27),T27*IF(ISNUMBER(LOOKUP(8^3^8,MID(ASC(V27),MIN(FIND({0,1,2,3,4,5,6,7,8,9},ASC(V27)&amp;1234567890)),{1,2,3,4,5,6,7,8,9,10,11,12,13,14,15,16})*1)),LOOKUP(8^3^8,MID(ASC(V27),MIN(FIND({0,1,2,3,4,5,6,7,8,9},ASC(V27)&amp;1234567890)),{1,2,3,4,5,6,7,8,9,10,11,12,13,14,15,16})*1),1)*IF(ISNUMBER(LOOKUP(8^3^8,MID(ASC(X27),MIN(FIND({0,1,2,3,4,5,6,7,8,9},ASC(X27)&amp;1234567890)),{1,2,3,4,5,6,7,8,9,10,11,12,13,14,15,16})*1)),LOOKUP(8^3^8,MID(ASC(X27),MIN(FIND({0,1,2,3,4,5,6,7,8,9},ASC(X27)&amp;1234567890)),{1,2,3,4,5,6,7,8,9,10,11,12,13,14,15,16})*1),1)*IF(ISNUMBER(LOOKUP(8^3^8,MID(ASC(Z27),MIN(FIND({0,1,2,3,4,5,6,7,8,9},ASC(Z27)&amp;1234567890)),{1,2,3,4,5,6,7,8,9,10,11,12,13,14,15,16})*1)),LOOKUP(8^3^8,MID(ASC(Z27),MIN(FIND({0,1,2,3,4,5,6,7,8,9},ASC(Z27)&amp;1234567890)),{1,2,3,4,5,6,7,8,9,10,11,12,13,14,15,16})*1),1),"")</f>
        <v/>
      </c>
      <c r="AC27" s="67"/>
      <c r="AD27" s="67"/>
    </row>
    <row r="28" spans="1:31" ht="21.75" customHeight="1">
      <c r="A28" s="76"/>
      <c r="B28" s="77"/>
      <c r="C28" s="78"/>
      <c r="D28" s="78"/>
      <c r="E28" s="79"/>
      <c r="F28" s="80"/>
      <c r="G28" s="81"/>
      <c r="H28" s="82"/>
      <c r="I28" s="81"/>
      <c r="J28" s="82"/>
      <c r="K28" s="81"/>
      <c r="L28" s="82"/>
      <c r="M28" s="81"/>
      <c r="N28" s="83"/>
      <c r="O28" s="13"/>
      <c r="P28" s="4"/>
      <c r="Q28" s="92" t="str">
        <f t="shared" si="10"/>
        <v/>
      </c>
      <c r="R28" s="92" t="str">
        <f t="shared" si="11"/>
        <v/>
      </c>
      <c r="S28" s="43"/>
      <c r="T28" s="112"/>
      <c r="U28" s="52" t="str">
        <f t="shared" si="12"/>
        <v/>
      </c>
      <c r="V28" s="131"/>
      <c r="W28" s="52" t="str">
        <f t="shared" si="13"/>
        <v/>
      </c>
      <c r="X28" s="131"/>
      <c r="Y28" s="52" t="str">
        <f t="shared" si="14"/>
        <v/>
      </c>
      <c r="Z28" s="131"/>
      <c r="AA28" s="52" t="str">
        <f t="shared" si="15"/>
        <v/>
      </c>
      <c r="AB28" s="53" t="str">
        <f>IF(ISNUMBER(T28),T28*IF(ISNUMBER(LOOKUP(8^3^8,MID(ASC(V28),MIN(FIND({0,1,2,3,4,5,6,7,8,9},ASC(V28)&amp;1234567890)),{1,2,3,4,5,6,7,8,9,10,11,12,13,14,15,16})*1)),LOOKUP(8^3^8,MID(ASC(V28),MIN(FIND({0,1,2,3,4,5,6,7,8,9},ASC(V28)&amp;1234567890)),{1,2,3,4,5,6,7,8,9,10,11,12,13,14,15,16})*1),1)*IF(ISNUMBER(LOOKUP(8^3^8,MID(ASC(X28),MIN(FIND({0,1,2,3,4,5,6,7,8,9},ASC(X28)&amp;1234567890)),{1,2,3,4,5,6,7,8,9,10,11,12,13,14,15,16})*1)),LOOKUP(8^3^8,MID(ASC(X28),MIN(FIND({0,1,2,3,4,5,6,7,8,9},ASC(X28)&amp;1234567890)),{1,2,3,4,5,6,7,8,9,10,11,12,13,14,15,16})*1),1)*IF(ISNUMBER(LOOKUP(8^3^8,MID(ASC(Z28),MIN(FIND({0,1,2,3,4,5,6,7,8,9},ASC(Z28)&amp;1234567890)),{1,2,3,4,5,6,7,8,9,10,11,12,13,14,15,16})*1)),LOOKUP(8^3^8,MID(ASC(Z28),MIN(FIND({0,1,2,3,4,5,6,7,8,9},ASC(Z28)&amp;1234567890)),{1,2,3,4,5,6,7,8,9,10,11,12,13,14,15,16})*1),1),"")</f>
        <v/>
      </c>
      <c r="AC28" s="67"/>
      <c r="AD28" s="67"/>
    </row>
    <row r="29" spans="1:31" ht="21.75" customHeight="1">
      <c r="A29" s="76"/>
      <c r="B29" s="77"/>
      <c r="C29" s="78"/>
      <c r="D29" s="78"/>
      <c r="E29" s="79"/>
      <c r="F29" s="82"/>
      <c r="G29" s="81"/>
      <c r="H29" s="82"/>
      <c r="I29" s="81"/>
      <c r="J29" s="82"/>
      <c r="K29" s="81"/>
      <c r="L29" s="82"/>
      <c r="M29" s="81"/>
      <c r="N29" s="83"/>
      <c r="O29" s="13"/>
      <c r="P29" s="4"/>
      <c r="Q29" s="92" t="str">
        <f t="shared" si="10"/>
        <v/>
      </c>
      <c r="R29" s="92" t="str">
        <f t="shared" si="11"/>
        <v/>
      </c>
      <c r="S29" s="43"/>
      <c r="T29" s="112"/>
      <c r="U29" s="52" t="str">
        <f t="shared" si="12"/>
        <v/>
      </c>
      <c r="V29" s="131"/>
      <c r="W29" s="52" t="str">
        <f t="shared" si="13"/>
        <v/>
      </c>
      <c r="X29" s="131"/>
      <c r="Y29" s="52" t="str">
        <f t="shared" si="14"/>
        <v/>
      </c>
      <c r="Z29" s="131"/>
      <c r="AA29" s="52" t="str">
        <f t="shared" si="15"/>
        <v/>
      </c>
      <c r="AB29" s="53" t="str">
        <f>IF(ISNUMBER(T29),T29*IF(ISNUMBER(LOOKUP(8^3^8,MID(ASC(V29),MIN(FIND({0,1,2,3,4,5,6,7,8,9},ASC(V29)&amp;1234567890)),{1,2,3,4,5,6,7,8,9,10,11,12,13,14,15,16})*1)),LOOKUP(8^3^8,MID(ASC(V29),MIN(FIND({0,1,2,3,4,5,6,7,8,9},ASC(V29)&amp;1234567890)),{1,2,3,4,5,6,7,8,9,10,11,12,13,14,15,16})*1),1)*IF(ISNUMBER(LOOKUP(8^3^8,MID(ASC(X29),MIN(FIND({0,1,2,3,4,5,6,7,8,9},ASC(X29)&amp;1234567890)),{1,2,3,4,5,6,7,8,9,10,11,12,13,14,15,16})*1)),LOOKUP(8^3^8,MID(ASC(X29),MIN(FIND({0,1,2,3,4,5,6,7,8,9},ASC(X29)&amp;1234567890)),{1,2,3,4,5,6,7,8,9,10,11,12,13,14,15,16})*1),1)*IF(ISNUMBER(LOOKUP(8^3^8,MID(ASC(Z29),MIN(FIND({0,1,2,3,4,5,6,7,8,9},ASC(Z29)&amp;1234567890)),{1,2,3,4,5,6,7,8,9,10,11,12,13,14,15,16})*1)),LOOKUP(8^3^8,MID(ASC(Z29),MIN(FIND({0,1,2,3,4,5,6,7,8,9},ASC(Z29)&amp;1234567890)),{1,2,3,4,5,6,7,8,9,10,11,12,13,14,15,16})*1),1),"")</f>
        <v/>
      </c>
      <c r="AC29" s="67"/>
      <c r="AD29" s="67"/>
    </row>
    <row r="30" spans="1:31" ht="21.75" customHeight="1">
      <c r="A30" s="76"/>
      <c r="B30" s="77"/>
      <c r="C30" s="78"/>
      <c r="D30" s="78"/>
      <c r="E30" s="79"/>
      <c r="F30" s="82"/>
      <c r="G30" s="81"/>
      <c r="H30" s="82"/>
      <c r="I30" s="81"/>
      <c r="J30" s="82"/>
      <c r="K30" s="81"/>
      <c r="L30" s="82"/>
      <c r="M30" s="81"/>
      <c r="N30" s="83"/>
      <c r="O30" s="13"/>
      <c r="P30" s="4"/>
      <c r="Q30" s="92" t="str">
        <f t="shared" si="10"/>
        <v/>
      </c>
      <c r="R30" s="92" t="str">
        <f t="shared" si="11"/>
        <v/>
      </c>
      <c r="S30" s="43"/>
      <c r="T30" s="112"/>
      <c r="U30" s="52" t="str">
        <f t="shared" si="12"/>
        <v/>
      </c>
      <c r="V30" s="131"/>
      <c r="W30" s="52" t="str">
        <f t="shared" si="13"/>
        <v/>
      </c>
      <c r="X30" s="131"/>
      <c r="Y30" s="52" t="str">
        <f t="shared" si="14"/>
        <v/>
      </c>
      <c r="Z30" s="131"/>
      <c r="AA30" s="52" t="str">
        <f t="shared" si="15"/>
        <v/>
      </c>
      <c r="AB30" s="53" t="str">
        <f>IF(ISNUMBER(T30),T30*IF(ISNUMBER(LOOKUP(8^3^8,MID(ASC(V30),MIN(FIND({0,1,2,3,4,5,6,7,8,9},ASC(V30)&amp;1234567890)),{1,2,3,4,5,6,7,8,9,10,11,12,13,14,15,16})*1)),LOOKUP(8^3^8,MID(ASC(V30),MIN(FIND({0,1,2,3,4,5,6,7,8,9},ASC(V30)&amp;1234567890)),{1,2,3,4,5,6,7,8,9,10,11,12,13,14,15,16})*1),1)*IF(ISNUMBER(LOOKUP(8^3^8,MID(ASC(X30),MIN(FIND({0,1,2,3,4,5,6,7,8,9},ASC(X30)&amp;1234567890)),{1,2,3,4,5,6,7,8,9,10,11,12,13,14,15,16})*1)),LOOKUP(8^3^8,MID(ASC(X30),MIN(FIND({0,1,2,3,4,5,6,7,8,9},ASC(X30)&amp;1234567890)),{1,2,3,4,5,6,7,8,9,10,11,12,13,14,15,16})*1),1)*IF(ISNUMBER(LOOKUP(8^3^8,MID(ASC(Z30),MIN(FIND({0,1,2,3,4,5,6,7,8,9},ASC(Z30)&amp;1234567890)),{1,2,3,4,5,6,7,8,9,10,11,12,13,14,15,16})*1)),LOOKUP(8^3^8,MID(ASC(Z30),MIN(FIND({0,1,2,3,4,5,6,7,8,9},ASC(Z30)&amp;1234567890)),{1,2,3,4,5,6,7,8,9,10,11,12,13,14,15,16})*1),1),"")</f>
        <v/>
      </c>
      <c r="AC30" s="67"/>
      <c r="AD30" s="67"/>
    </row>
    <row r="31" spans="1:31" ht="21.75" customHeight="1">
      <c r="A31" s="76"/>
      <c r="B31" s="77"/>
      <c r="C31" s="78"/>
      <c r="D31" s="78"/>
      <c r="E31" s="79"/>
      <c r="F31" s="82"/>
      <c r="G31" s="81"/>
      <c r="H31" s="82"/>
      <c r="I31" s="81"/>
      <c r="J31" s="82"/>
      <c r="K31" s="81"/>
      <c r="L31" s="82"/>
      <c r="M31" s="81"/>
      <c r="N31" s="83"/>
      <c r="O31" s="13"/>
      <c r="P31" s="4"/>
      <c r="Q31" s="92" t="str">
        <f t="shared" si="10"/>
        <v/>
      </c>
      <c r="R31" s="92" t="str">
        <f t="shared" si="11"/>
        <v/>
      </c>
      <c r="S31" s="43"/>
      <c r="T31" s="112"/>
      <c r="U31" s="52" t="str">
        <f t="shared" si="12"/>
        <v/>
      </c>
      <c r="V31" s="131"/>
      <c r="W31" s="52" t="str">
        <f t="shared" si="13"/>
        <v/>
      </c>
      <c r="X31" s="131"/>
      <c r="Y31" s="52" t="str">
        <f t="shared" si="14"/>
        <v/>
      </c>
      <c r="Z31" s="131"/>
      <c r="AA31" s="52" t="str">
        <f t="shared" si="15"/>
        <v/>
      </c>
      <c r="AB31" s="53" t="str">
        <f>IF(ISNUMBER(T31),T31*IF(ISNUMBER(LOOKUP(8^3^8,MID(ASC(V31),MIN(FIND({0,1,2,3,4,5,6,7,8,9},ASC(V31)&amp;1234567890)),{1,2,3,4,5,6,7,8,9,10,11,12,13,14,15,16})*1)),LOOKUP(8^3^8,MID(ASC(V31),MIN(FIND({0,1,2,3,4,5,6,7,8,9},ASC(V31)&amp;1234567890)),{1,2,3,4,5,6,7,8,9,10,11,12,13,14,15,16})*1),1)*IF(ISNUMBER(LOOKUP(8^3^8,MID(ASC(X31),MIN(FIND({0,1,2,3,4,5,6,7,8,9},ASC(X31)&amp;1234567890)),{1,2,3,4,5,6,7,8,9,10,11,12,13,14,15,16})*1)),LOOKUP(8^3^8,MID(ASC(X31),MIN(FIND({0,1,2,3,4,5,6,7,8,9},ASC(X31)&amp;1234567890)),{1,2,3,4,5,6,7,8,9,10,11,12,13,14,15,16})*1),1)*IF(ISNUMBER(LOOKUP(8^3^8,MID(ASC(Z31),MIN(FIND({0,1,2,3,4,5,6,7,8,9},ASC(Z31)&amp;1234567890)),{1,2,3,4,5,6,7,8,9,10,11,12,13,14,15,16})*1)),LOOKUP(8^3^8,MID(ASC(Z31),MIN(FIND({0,1,2,3,4,5,6,7,8,9},ASC(Z31)&amp;1234567890)),{1,2,3,4,5,6,7,8,9,10,11,12,13,14,15,16})*1),1),"")</f>
        <v/>
      </c>
      <c r="AC31" s="67"/>
      <c r="AD31" s="67"/>
    </row>
    <row r="32" spans="1:31" ht="21.75" customHeight="1">
      <c r="A32" s="76"/>
      <c r="B32" s="77"/>
      <c r="C32" s="78"/>
      <c r="D32" s="78"/>
      <c r="E32" s="79"/>
      <c r="F32" s="82"/>
      <c r="G32" s="81"/>
      <c r="H32" s="82"/>
      <c r="I32" s="81"/>
      <c r="J32" s="82"/>
      <c r="K32" s="81"/>
      <c r="L32" s="82"/>
      <c r="M32" s="81"/>
      <c r="N32" s="83"/>
      <c r="O32" s="13"/>
      <c r="P32" s="4"/>
      <c r="Q32" s="92" t="str">
        <f t="shared" ref="Q32:Q45" si="16">IF(ISBLANK(S32),"",ROUNDDOWN(S32*("0 "&amp;P32)*1,-3))</f>
        <v/>
      </c>
      <c r="R32" s="92" t="str">
        <f t="shared" ref="R32:R45" si="17">IF(ISBLANK(S32),"",S32-Q32)</f>
        <v/>
      </c>
      <c r="S32" s="43"/>
      <c r="T32" s="112"/>
      <c r="U32" s="52" t="str">
        <f t="shared" ref="U32:U45" si="18">IF(ISBLANK(V32),"","×")</f>
        <v/>
      </c>
      <c r="V32" s="131"/>
      <c r="W32" s="52" t="str">
        <f t="shared" ref="W32:W45" si="19">IF(ISBLANK(X32),"","×")</f>
        <v/>
      </c>
      <c r="X32" s="131"/>
      <c r="Y32" s="52" t="str">
        <f t="shared" ref="Y32:Y45" si="20">IF(ISBLANK(Z32),"","×")</f>
        <v/>
      </c>
      <c r="Z32" s="131"/>
      <c r="AA32" s="52" t="str">
        <f t="shared" ref="AA32:AA45" si="21">IF(COUNTIF(T32,"&gt;0"),"=","")</f>
        <v/>
      </c>
      <c r="AB32" s="53" t="str">
        <f>IF(ISNUMBER(T32),T32*IF(ISNUMBER(LOOKUP(8^3^8,MID(ASC(V32),MIN(FIND({0,1,2,3,4,5,6,7,8,9},ASC(V32)&amp;1234567890)),{1,2,3,4,5,6,7,8,9,10,11,12,13,14,15,16})*1)),LOOKUP(8^3^8,MID(ASC(V32),MIN(FIND({0,1,2,3,4,5,6,7,8,9},ASC(V32)&amp;1234567890)),{1,2,3,4,5,6,7,8,9,10,11,12,13,14,15,16})*1),1)*IF(ISNUMBER(LOOKUP(8^3^8,MID(ASC(X32),MIN(FIND({0,1,2,3,4,5,6,7,8,9},ASC(X32)&amp;1234567890)),{1,2,3,4,5,6,7,8,9,10,11,12,13,14,15,16})*1)),LOOKUP(8^3^8,MID(ASC(X32),MIN(FIND({0,1,2,3,4,5,6,7,8,9},ASC(X32)&amp;1234567890)),{1,2,3,4,5,6,7,8,9,10,11,12,13,14,15,16})*1),1)*IF(ISNUMBER(LOOKUP(8^3^8,MID(ASC(Z32),MIN(FIND({0,1,2,3,4,5,6,7,8,9},ASC(Z32)&amp;1234567890)),{1,2,3,4,5,6,7,8,9,10,11,12,13,14,15,16})*1)),LOOKUP(8^3^8,MID(ASC(Z32),MIN(FIND({0,1,2,3,4,5,6,7,8,9},ASC(Z32)&amp;1234567890)),{1,2,3,4,5,6,7,8,9,10,11,12,13,14,15,16})*1),1),"")</f>
        <v/>
      </c>
      <c r="AC32" s="67"/>
      <c r="AD32" s="67"/>
    </row>
    <row r="33" spans="1:30" ht="21.75" customHeight="1">
      <c r="A33" s="76"/>
      <c r="B33" s="77"/>
      <c r="C33" s="78"/>
      <c r="D33" s="78"/>
      <c r="E33" s="79"/>
      <c r="F33" s="82"/>
      <c r="G33" s="81"/>
      <c r="H33" s="82"/>
      <c r="I33" s="81"/>
      <c r="J33" s="82"/>
      <c r="K33" s="81"/>
      <c r="L33" s="82"/>
      <c r="M33" s="81"/>
      <c r="N33" s="83"/>
      <c r="O33" s="13"/>
      <c r="P33" s="4"/>
      <c r="Q33" s="92" t="str">
        <f t="shared" si="16"/>
        <v/>
      </c>
      <c r="R33" s="92" t="str">
        <f t="shared" si="17"/>
        <v/>
      </c>
      <c r="S33" s="43"/>
      <c r="T33" s="112"/>
      <c r="U33" s="52" t="str">
        <f t="shared" si="18"/>
        <v/>
      </c>
      <c r="V33" s="131"/>
      <c r="W33" s="52" t="str">
        <f t="shared" si="19"/>
        <v/>
      </c>
      <c r="X33" s="131"/>
      <c r="Y33" s="52" t="str">
        <f t="shared" si="20"/>
        <v/>
      </c>
      <c r="Z33" s="131"/>
      <c r="AA33" s="52" t="str">
        <f t="shared" si="21"/>
        <v/>
      </c>
      <c r="AB33" s="53" t="str">
        <f>IF(ISNUMBER(T33),T33*IF(ISNUMBER(LOOKUP(8^3^8,MID(ASC(V33),MIN(FIND({0,1,2,3,4,5,6,7,8,9},ASC(V33)&amp;1234567890)),{1,2,3,4,5,6,7,8,9,10,11,12,13,14,15,16})*1)),LOOKUP(8^3^8,MID(ASC(V33),MIN(FIND({0,1,2,3,4,5,6,7,8,9},ASC(V33)&amp;1234567890)),{1,2,3,4,5,6,7,8,9,10,11,12,13,14,15,16})*1),1)*IF(ISNUMBER(LOOKUP(8^3^8,MID(ASC(X33),MIN(FIND({0,1,2,3,4,5,6,7,8,9},ASC(X33)&amp;1234567890)),{1,2,3,4,5,6,7,8,9,10,11,12,13,14,15,16})*1)),LOOKUP(8^3^8,MID(ASC(X33),MIN(FIND({0,1,2,3,4,5,6,7,8,9},ASC(X33)&amp;1234567890)),{1,2,3,4,5,6,7,8,9,10,11,12,13,14,15,16})*1),1)*IF(ISNUMBER(LOOKUP(8^3^8,MID(ASC(Z33),MIN(FIND({0,1,2,3,4,5,6,7,8,9},ASC(Z33)&amp;1234567890)),{1,2,3,4,5,6,7,8,9,10,11,12,13,14,15,16})*1)),LOOKUP(8^3^8,MID(ASC(Z33),MIN(FIND({0,1,2,3,4,5,6,7,8,9},ASC(Z33)&amp;1234567890)),{1,2,3,4,5,6,7,8,9,10,11,12,13,14,15,16})*1),1),"")</f>
        <v/>
      </c>
      <c r="AC33" s="67"/>
      <c r="AD33" s="67"/>
    </row>
    <row r="34" spans="1:30" ht="21.75" customHeight="1">
      <c r="A34" s="76"/>
      <c r="B34" s="77"/>
      <c r="C34" s="78"/>
      <c r="D34" s="78"/>
      <c r="E34" s="79"/>
      <c r="F34" s="82"/>
      <c r="G34" s="81"/>
      <c r="H34" s="82"/>
      <c r="I34" s="81"/>
      <c r="J34" s="82"/>
      <c r="K34" s="81"/>
      <c r="L34" s="82"/>
      <c r="M34" s="81"/>
      <c r="N34" s="83"/>
      <c r="O34" s="13"/>
      <c r="P34" s="4"/>
      <c r="Q34" s="92" t="str">
        <f t="shared" si="16"/>
        <v/>
      </c>
      <c r="R34" s="92" t="str">
        <f t="shared" si="17"/>
        <v/>
      </c>
      <c r="S34" s="43"/>
      <c r="T34" s="112"/>
      <c r="U34" s="52" t="str">
        <f t="shared" si="18"/>
        <v/>
      </c>
      <c r="V34" s="131"/>
      <c r="W34" s="52" t="str">
        <f t="shared" si="19"/>
        <v/>
      </c>
      <c r="X34" s="131"/>
      <c r="Y34" s="52" t="str">
        <f t="shared" si="20"/>
        <v/>
      </c>
      <c r="Z34" s="131"/>
      <c r="AA34" s="52" t="str">
        <f t="shared" si="21"/>
        <v/>
      </c>
      <c r="AB34" s="53" t="str">
        <f>IF(ISNUMBER(T34),T34*IF(ISNUMBER(LOOKUP(8^3^8,MID(ASC(V34),MIN(FIND({0,1,2,3,4,5,6,7,8,9},ASC(V34)&amp;1234567890)),{1,2,3,4,5,6,7,8,9,10,11,12,13,14,15,16})*1)),LOOKUP(8^3^8,MID(ASC(V34),MIN(FIND({0,1,2,3,4,5,6,7,8,9},ASC(V34)&amp;1234567890)),{1,2,3,4,5,6,7,8,9,10,11,12,13,14,15,16})*1),1)*IF(ISNUMBER(LOOKUP(8^3^8,MID(ASC(X34),MIN(FIND({0,1,2,3,4,5,6,7,8,9},ASC(X34)&amp;1234567890)),{1,2,3,4,5,6,7,8,9,10,11,12,13,14,15,16})*1)),LOOKUP(8^3^8,MID(ASC(X34),MIN(FIND({0,1,2,3,4,5,6,7,8,9},ASC(X34)&amp;1234567890)),{1,2,3,4,5,6,7,8,9,10,11,12,13,14,15,16})*1),1)*IF(ISNUMBER(LOOKUP(8^3^8,MID(ASC(Z34),MIN(FIND({0,1,2,3,4,5,6,7,8,9},ASC(Z34)&amp;1234567890)),{1,2,3,4,5,6,7,8,9,10,11,12,13,14,15,16})*1)),LOOKUP(8^3^8,MID(ASC(Z34),MIN(FIND({0,1,2,3,4,5,6,7,8,9},ASC(Z34)&amp;1234567890)),{1,2,3,4,5,6,7,8,9,10,11,12,13,14,15,16})*1),1),"")</f>
        <v/>
      </c>
      <c r="AC34" s="67"/>
      <c r="AD34" s="67"/>
    </row>
    <row r="35" spans="1:30" ht="21.75" customHeight="1">
      <c r="A35" s="76"/>
      <c r="B35" s="77"/>
      <c r="C35" s="78"/>
      <c r="D35" s="78"/>
      <c r="E35" s="79"/>
      <c r="F35" s="82"/>
      <c r="G35" s="81"/>
      <c r="H35" s="82"/>
      <c r="I35" s="81"/>
      <c r="J35" s="82"/>
      <c r="K35" s="81"/>
      <c r="L35" s="82"/>
      <c r="M35" s="81"/>
      <c r="N35" s="83"/>
      <c r="O35" s="13"/>
      <c r="P35" s="4"/>
      <c r="Q35" s="92" t="str">
        <f t="shared" si="16"/>
        <v/>
      </c>
      <c r="R35" s="92" t="str">
        <f t="shared" si="17"/>
        <v/>
      </c>
      <c r="S35" s="43"/>
      <c r="T35" s="112"/>
      <c r="U35" s="52" t="str">
        <f t="shared" si="18"/>
        <v/>
      </c>
      <c r="V35" s="131"/>
      <c r="W35" s="52" t="str">
        <f t="shared" si="19"/>
        <v/>
      </c>
      <c r="X35" s="131"/>
      <c r="Y35" s="52" t="str">
        <f t="shared" si="20"/>
        <v/>
      </c>
      <c r="Z35" s="131"/>
      <c r="AA35" s="52" t="str">
        <f t="shared" si="21"/>
        <v/>
      </c>
      <c r="AB35" s="53" t="str">
        <f>IF(ISNUMBER(T35),T35*IF(ISNUMBER(LOOKUP(8^3^8,MID(ASC(V35),MIN(FIND({0,1,2,3,4,5,6,7,8,9},ASC(V35)&amp;1234567890)),{1,2,3,4,5,6,7,8,9,10,11,12,13,14,15,16})*1)),LOOKUP(8^3^8,MID(ASC(V35),MIN(FIND({0,1,2,3,4,5,6,7,8,9},ASC(V35)&amp;1234567890)),{1,2,3,4,5,6,7,8,9,10,11,12,13,14,15,16})*1),1)*IF(ISNUMBER(LOOKUP(8^3^8,MID(ASC(X35),MIN(FIND({0,1,2,3,4,5,6,7,8,9},ASC(X35)&amp;1234567890)),{1,2,3,4,5,6,7,8,9,10,11,12,13,14,15,16})*1)),LOOKUP(8^3^8,MID(ASC(X35),MIN(FIND({0,1,2,3,4,5,6,7,8,9},ASC(X35)&amp;1234567890)),{1,2,3,4,5,6,7,8,9,10,11,12,13,14,15,16})*1),1)*IF(ISNUMBER(LOOKUP(8^3^8,MID(ASC(Z35),MIN(FIND({0,1,2,3,4,5,6,7,8,9},ASC(Z35)&amp;1234567890)),{1,2,3,4,5,6,7,8,9,10,11,12,13,14,15,16})*1)),LOOKUP(8^3^8,MID(ASC(Z35),MIN(FIND({0,1,2,3,4,5,6,7,8,9},ASC(Z35)&amp;1234567890)),{1,2,3,4,5,6,7,8,9,10,11,12,13,14,15,16})*1),1),"")</f>
        <v/>
      </c>
      <c r="AC35" s="67"/>
      <c r="AD35" s="67"/>
    </row>
    <row r="36" spans="1:30" ht="21.75" customHeight="1">
      <c r="A36" s="76"/>
      <c r="B36" s="77"/>
      <c r="C36" s="78"/>
      <c r="D36" s="78"/>
      <c r="E36" s="79"/>
      <c r="F36" s="82"/>
      <c r="G36" s="81"/>
      <c r="H36" s="82"/>
      <c r="I36" s="81"/>
      <c r="J36" s="82"/>
      <c r="K36" s="81"/>
      <c r="L36" s="82"/>
      <c r="M36" s="81"/>
      <c r="N36" s="83"/>
      <c r="O36" s="13"/>
      <c r="P36" s="4"/>
      <c r="Q36" s="92" t="str">
        <f t="shared" si="16"/>
        <v/>
      </c>
      <c r="R36" s="92" t="str">
        <f t="shared" si="17"/>
        <v/>
      </c>
      <c r="S36" s="43"/>
      <c r="T36" s="112"/>
      <c r="U36" s="52" t="str">
        <f t="shared" si="18"/>
        <v/>
      </c>
      <c r="V36" s="131"/>
      <c r="W36" s="52" t="str">
        <f t="shared" si="19"/>
        <v/>
      </c>
      <c r="X36" s="131"/>
      <c r="Y36" s="52" t="str">
        <f t="shared" si="20"/>
        <v/>
      </c>
      <c r="Z36" s="131"/>
      <c r="AA36" s="52" t="str">
        <f t="shared" si="21"/>
        <v/>
      </c>
      <c r="AB36" s="53" t="str">
        <f>IF(ISNUMBER(T36),T36*IF(ISNUMBER(LOOKUP(8^3^8,MID(ASC(V36),MIN(FIND({0,1,2,3,4,5,6,7,8,9},ASC(V36)&amp;1234567890)),{1,2,3,4,5,6,7,8,9,10,11,12,13,14,15,16})*1)),LOOKUP(8^3^8,MID(ASC(V36),MIN(FIND({0,1,2,3,4,5,6,7,8,9},ASC(V36)&amp;1234567890)),{1,2,3,4,5,6,7,8,9,10,11,12,13,14,15,16})*1),1)*IF(ISNUMBER(LOOKUP(8^3^8,MID(ASC(X36),MIN(FIND({0,1,2,3,4,5,6,7,8,9},ASC(X36)&amp;1234567890)),{1,2,3,4,5,6,7,8,9,10,11,12,13,14,15,16})*1)),LOOKUP(8^3^8,MID(ASC(X36),MIN(FIND({0,1,2,3,4,5,6,7,8,9},ASC(X36)&amp;1234567890)),{1,2,3,4,5,6,7,8,9,10,11,12,13,14,15,16})*1),1)*IF(ISNUMBER(LOOKUP(8^3^8,MID(ASC(Z36),MIN(FIND({0,1,2,3,4,5,6,7,8,9},ASC(Z36)&amp;1234567890)),{1,2,3,4,5,6,7,8,9,10,11,12,13,14,15,16})*1)),LOOKUP(8^3^8,MID(ASC(Z36),MIN(FIND({0,1,2,3,4,5,6,7,8,9},ASC(Z36)&amp;1234567890)),{1,2,3,4,5,6,7,8,9,10,11,12,13,14,15,16})*1),1),"")</f>
        <v/>
      </c>
      <c r="AC36" s="67"/>
      <c r="AD36" s="67"/>
    </row>
    <row r="37" spans="1:30" ht="21.75" customHeight="1">
      <c r="A37" s="76"/>
      <c r="B37" s="77"/>
      <c r="C37" s="78"/>
      <c r="D37" s="78"/>
      <c r="E37" s="79"/>
      <c r="F37" s="82"/>
      <c r="G37" s="81"/>
      <c r="H37" s="82"/>
      <c r="I37" s="81"/>
      <c r="J37" s="82"/>
      <c r="K37" s="81"/>
      <c r="L37" s="82"/>
      <c r="M37" s="81"/>
      <c r="N37" s="83"/>
      <c r="O37" s="13"/>
      <c r="P37" s="4"/>
      <c r="Q37" s="92" t="str">
        <f t="shared" si="16"/>
        <v/>
      </c>
      <c r="R37" s="92" t="str">
        <f t="shared" si="17"/>
        <v/>
      </c>
      <c r="S37" s="43"/>
      <c r="T37" s="112"/>
      <c r="U37" s="52" t="str">
        <f t="shared" si="18"/>
        <v/>
      </c>
      <c r="V37" s="131"/>
      <c r="W37" s="52" t="str">
        <f t="shared" si="19"/>
        <v/>
      </c>
      <c r="X37" s="131"/>
      <c r="Y37" s="52" t="str">
        <f t="shared" si="20"/>
        <v/>
      </c>
      <c r="Z37" s="131"/>
      <c r="AA37" s="52" t="str">
        <f t="shared" si="21"/>
        <v/>
      </c>
      <c r="AB37" s="53" t="str">
        <f>IF(ISNUMBER(T37),T37*IF(ISNUMBER(LOOKUP(8^3^8,MID(ASC(V37),MIN(FIND({0,1,2,3,4,5,6,7,8,9},ASC(V37)&amp;1234567890)),{1,2,3,4,5,6,7,8,9,10,11,12,13,14,15,16})*1)),LOOKUP(8^3^8,MID(ASC(V37),MIN(FIND({0,1,2,3,4,5,6,7,8,9},ASC(V37)&amp;1234567890)),{1,2,3,4,5,6,7,8,9,10,11,12,13,14,15,16})*1),1)*IF(ISNUMBER(LOOKUP(8^3^8,MID(ASC(X37),MIN(FIND({0,1,2,3,4,5,6,7,8,9},ASC(X37)&amp;1234567890)),{1,2,3,4,5,6,7,8,9,10,11,12,13,14,15,16})*1)),LOOKUP(8^3^8,MID(ASC(X37),MIN(FIND({0,1,2,3,4,5,6,7,8,9},ASC(X37)&amp;1234567890)),{1,2,3,4,5,6,7,8,9,10,11,12,13,14,15,16})*1),1)*IF(ISNUMBER(LOOKUP(8^3^8,MID(ASC(Z37),MIN(FIND({0,1,2,3,4,5,6,7,8,9},ASC(Z37)&amp;1234567890)),{1,2,3,4,5,6,7,8,9,10,11,12,13,14,15,16})*1)),LOOKUP(8^3^8,MID(ASC(Z37),MIN(FIND({0,1,2,3,4,5,6,7,8,9},ASC(Z37)&amp;1234567890)),{1,2,3,4,5,6,7,8,9,10,11,12,13,14,15,16})*1),1),"")</f>
        <v/>
      </c>
      <c r="AC37" s="67"/>
      <c r="AD37" s="67"/>
    </row>
    <row r="38" spans="1:30" ht="21.75" customHeight="1">
      <c r="A38" s="76"/>
      <c r="B38" s="77"/>
      <c r="C38" s="78"/>
      <c r="D38" s="78"/>
      <c r="E38" s="79"/>
      <c r="F38" s="82"/>
      <c r="G38" s="81"/>
      <c r="H38" s="82"/>
      <c r="I38" s="81"/>
      <c r="J38" s="82"/>
      <c r="K38" s="81"/>
      <c r="L38" s="82"/>
      <c r="M38" s="81"/>
      <c r="N38" s="83"/>
      <c r="O38" s="13"/>
      <c r="P38" s="4"/>
      <c r="Q38" s="92" t="str">
        <f t="shared" si="16"/>
        <v/>
      </c>
      <c r="R38" s="92" t="str">
        <f t="shared" si="17"/>
        <v/>
      </c>
      <c r="S38" s="43"/>
      <c r="T38" s="112"/>
      <c r="U38" s="52" t="str">
        <f t="shared" si="18"/>
        <v/>
      </c>
      <c r="V38" s="131"/>
      <c r="W38" s="52" t="str">
        <f t="shared" si="19"/>
        <v/>
      </c>
      <c r="X38" s="131"/>
      <c r="Y38" s="52" t="str">
        <f t="shared" si="20"/>
        <v/>
      </c>
      <c r="Z38" s="131"/>
      <c r="AA38" s="52" t="str">
        <f t="shared" si="21"/>
        <v/>
      </c>
      <c r="AB38" s="53" t="str">
        <f>IF(ISNUMBER(T38),T38*IF(ISNUMBER(LOOKUP(8^3^8,MID(ASC(V38),MIN(FIND({0,1,2,3,4,5,6,7,8,9},ASC(V38)&amp;1234567890)),{1,2,3,4,5,6,7,8,9,10,11,12,13,14,15,16})*1)),LOOKUP(8^3^8,MID(ASC(V38),MIN(FIND({0,1,2,3,4,5,6,7,8,9},ASC(V38)&amp;1234567890)),{1,2,3,4,5,6,7,8,9,10,11,12,13,14,15,16})*1),1)*IF(ISNUMBER(LOOKUP(8^3^8,MID(ASC(X38),MIN(FIND({0,1,2,3,4,5,6,7,8,9},ASC(X38)&amp;1234567890)),{1,2,3,4,5,6,7,8,9,10,11,12,13,14,15,16})*1)),LOOKUP(8^3^8,MID(ASC(X38),MIN(FIND({0,1,2,3,4,5,6,7,8,9},ASC(X38)&amp;1234567890)),{1,2,3,4,5,6,7,8,9,10,11,12,13,14,15,16})*1),1)*IF(ISNUMBER(LOOKUP(8^3^8,MID(ASC(Z38),MIN(FIND({0,1,2,3,4,5,6,7,8,9},ASC(Z38)&amp;1234567890)),{1,2,3,4,5,6,7,8,9,10,11,12,13,14,15,16})*1)),LOOKUP(8^3^8,MID(ASC(Z38),MIN(FIND({0,1,2,3,4,5,6,7,8,9},ASC(Z38)&amp;1234567890)),{1,2,3,4,5,6,7,8,9,10,11,12,13,14,15,16})*1),1),"")</f>
        <v/>
      </c>
      <c r="AC38" s="67"/>
      <c r="AD38" s="67"/>
    </row>
    <row r="39" spans="1:30" ht="21.75" customHeight="1">
      <c r="A39" s="76"/>
      <c r="B39" s="77"/>
      <c r="C39" s="78"/>
      <c r="D39" s="78"/>
      <c r="E39" s="79"/>
      <c r="F39" s="82"/>
      <c r="G39" s="81"/>
      <c r="H39" s="82"/>
      <c r="I39" s="81"/>
      <c r="J39" s="82"/>
      <c r="K39" s="81"/>
      <c r="L39" s="82"/>
      <c r="M39" s="81"/>
      <c r="N39" s="83"/>
      <c r="O39" s="13"/>
      <c r="P39" s="4"/>
      <c r="Q39" s="92" t="str">
        <f t="shared" si="16"/>
        <v/>
      </c>
      <c r="R39" s="92" t="str">
        <f t="shared" si="17"/>
        <v/>
      </c>
      <c r="S39" s="43"/>
      <c r="T39" s="112"/>
      <c r="U39" s="52" t="str">
        <f t="shared" si="18"/>
        <v/>
      </c>
      <c r="V39" s="131"/>
      <c r="W39" s="52" t="str">
        <f t="shared" si="19"/>
        <v/>
      </c>
      <c r="X39" s="131"/>
      <c r="Y39" s="52" t="str">
        <f t="shared" si="20"/>
        <v/>
      </c>
      <c r="Z39" s="131"/>
      <c r="AA39" s="52" t="str">
        <f t="shared" si="21"/>
        <v/>
      </c>
      <c r="AB39" s="53" t="str">
        <f>IF(ISNUMBER(T39),T39*IF(ISNUMBER(LOOKUP(8^3^8,MID(ASC(V39),MIN(FIND({0,1,2,3,4,5,6,7,8,9},ASC(V39)&amp;1234567890)),{1,2,3,4,5,6,7,8,9,10,11,12,13,14,15,16})*1)),LOOKUP(8^3^8,MID(ASC(V39),MIN(FIND({0,1,2,3,4,5,6,7,8,9},ASC(V39)&amp;1234567890)),{1,2,3,4,5,6,7,8,9,10,11,12,13,14,15,16})*1),1)*IF(ISNUMBER(LOOKUP(8^3^8,MID(ASC(X39),MIN(FIND({0,1,2,3,4,5,6,7,8,9},ASC(X39)&amp;1234567890)),{1,2,3,4,5,6,7,8,9,10,11,12,13,14,15,16})*1)),LOOKUP(8^3^8,MID(ASC(X39),MIN(FIND({0,1,2,3,4,5,6,7,8,9},ASC(X39)&amp;1234567890)),{1,2,3,4,5,6,7,8,9,10,11,12,13,14,15,16})*1),1)*IF(ISNUMBER(LOOKUP(8^3^8,MID(ASC(Z39),MIN(FIND({0,1,2,3,4,5,6,7,8,9},ASC(Z39)&amp;1234567890)),{1,2,3,4,5,6,7,8,9,10,11,12,13,14,15,16})*1)),LOOKUP(8^3^8,MID(ASC(Z39),MIN(FIND({0,1,2,3,4,5,6,7,8,9},ASC(Z39)&amp;1234567890)),{1,2,3,4,5,6,7,8,9,10,11,12,13,14,15,16})*1),1),"")</f>
        <v/>
      </c>
      <c r="AC39" s="67"/>
      <c r="AD39" s="67"/>
    </row>
    <row r="40" spans="1:30" ht="21.75" customHeight="1">
      <c r="A40" s="76"/>
      <c r="B40" s="77"/>
      <c r="C40" s="78"/>
      <c r="D40" s="78"/>
      <c r="E40" s="79"/>
      <c r="F40" s="82"/>
      <c r="G40" s="81"/>
      <c r="H40" s="82"/>
      <c r="I40" s="81"/>
      <c r="J40" s="82"/>
      <c r="K40" s="81"/>
      <c r="L40" s="82"/>
      <c r="M40" s="81"/>
      <c r="N40" s="83"/>
      <c r="O40" s="13"/>
      <c r="P40" s="4"/>
      <c r="Q40" s="92" t="str">
        <f t="shared" si="16"/>
        <v/>
      </c>
      <c r="R40" s="92" t="str">
        <f t="shared" si="17"/>
        <v/>
      </c>
      <c r="S40" s="43"/>
      <c r="T40" s="112"/>
      <c r="U40" s="52" t="str">
        <f t="shared" si="18"/>
        <v/>
      </c>
      <c r="V40" s="131"/>
      <c r="W40" s="52" t="str">
        <f t="shared" si="19"/>
        <v/>
      </c>
      <c r="X40" s="131"/>
      <c r="Y40" s="52" t="str">
        <f t="shared" si="20"/>
        <v/>
      </c>
      <c r="Z40" s="131"/>
      <c r="AA40" s="52" t="str">
        <f t="shared" si="21"/>
        <v/>
      </c>
      <c r="AB40" s="53" t="str">
        <f>IF(ISNUMBER(T40),T40*IF(ISNUMBER(LOOKUP(8^3^8,MID(ASC(V40),MIN(FIND({0,1,2,3,4,5,6,7,8,9},ASC(V40)&amp;1234567890)),{1,2,3,4,5,6,7,8,9,10,11,12,13,14,15,16})*1)),LOOKUP(8^3^8,MID(ASC(V40),MIN(FIND({0,1,2,3,4,5,6,7,8,9},ASC(V40)&amp;1234567890)),{1,2,3,4,5,6,7,8,9,10,11,12,13,14,15,16})*1),1)*IF(ISNUMBER(LOOKUP(8^3^8,MID(ASC(X40),MIN(FIND({0,1,2,3,4,5,6,7,8,9},ASC(X40)&amp;1234567890)),{1,2,3,4,5,6,7,8,9,10,11,12,13,14,15,16})*1)),LOOKUP(8^3^8,MID(ASC(X40),MIN(FIND({0,1,2,3,4,5,6,7,8,9},ASC(X40)&amp;1234567890)),{1,2,3,4,5,6,7,8,9,10,11,12,13,14,15,16})*1),1)*IF(ISNUMBER(LOOKUP(8^3^8,MID(ASC(Z40),MIN(FIND({0,1,2,3,4,5,6,7,8,9},ASC(Z40)&amp;1234567890)),{1,2,3,4,5,6,7,8,9,10,11,12,13,14,15,16})*1)),LOOKUP(8^3^8,MID(ASC(Z40),MIN(FIND({0,1,2,3,4,5,6,7,8,9},ASC(Z40)&amp;1234567890)),{1,2,3,4,5,6,7,8,9,10,11,12,13,14,15,16})*1),1),"")</f>
        <v/>
      </c>
      <c r="AC40" s="67"/>
      <c r="AD40" s="67"/>
    </row>
    <row r="41" spans="1:30" ht="21.75" customHeight="1">
      <c r="A41" s="76"/>
      <c r="B41" s="77"/>
      <c r="C41" s="78"/>
      <c r="D41" s="78"/>
      <c r="E41" s="79"/>
      <c r="F41" s="82"/>
      <c r="G41" s="81"/>
      <c r="H41" s="82"/>
      <c r="I41" s="81"/>
      <c r="J41" s="82"/>
      <c r="K41" s="81"/>
      <c r="L41" s="82"/>
      <c r="M41" s="81"/>
      <c r="N41" s="83"/>
      <c r="O41" s="13"/>
      <c r="P41" s="4"/>
      <c r="Q41" s="92" t="str">
        <f t="shared" si="16"/>
        <v/>
      </c>
      <c r="R41" s="92" t="str">
        <f t="shared" si="17"/>
        <v/>
      </c>
      <c r="S41" s="43"/>
      <c r="T41" s="112"/>
      <c r="U41" s="52" t="str">
        <f t="shared" si="18"/>
        <v/>
      </c>
      <c r="V41" s="131"/>
      <c r="W41" s="52" t="str">
        <f t="shared" si="19"/>
        <v/>
      </c>
      <c r="X41" s="131"/>
      <c r="Y41" s="52" t="str">
        <f t="shared" si="20"/>
        <v/>
      </c>
      <c r="Z41" s="131"/>
      <c r="AA41" s="52" t="str">
        <f t="shared" si="21"/>
        <v/>
      </c>
      <c r="AB41" s="53" t="str">
        <f>IF(ISNUMBER(T41),T41*IF(ISNUMBER(LOOKUP(8^3^8,MID(ASC(V41),MIN(FIND({0,1,2,3,4,5,6,7,8,9},ASC(V41)&amp;1234567890)),{1,2,3,4,5,6,7,8,9,10,11,12,13,14,15,16})*1)),LOOKUP(8^3^8,MID(ASC(V41),MIN(FIND({0,1,2,3,4,5,6,7,8,9},ASC(V41)&amp;1234567890)),{1,2,3,4,5,6,7,8,9,10,11,12,13,14,15,16})*1),1)*IF(ISNUMBER(LOOKUP(8^3^8,MID(ASC(X41),MIN(FIND({0,1,2,3,4,5,6,7,8,9},ASC(X41)&amp;1234567890)),{1,2,3,4,5,6,7,8,9,10,11,12,13,14,15,16})*1)),LOOKUP(8^3^8,MID(ASC(X41),MIN(FIND({0,1,2,3,4,5,6,7,8,9},ASC(X41)&amp;1234567890)),{1,2,3,4,5,6,7,8,9,10,11,12,13,14,15,16})*1),1)*IF(ISNUMBER(LOOKUP(8^3^8,MID(ASC(Z41),MIN(FIND({0,1,2,3,4,5,6,7,8,9},ASC(Z41)&amp;1234567890)),{1,2,3,4,5,6,7,8,9,10,11,12,13,14,15,16})*1)),LOOKUP(8^3^8,MID(ASC(Z41),MIN(FIND({0,1,2,3,4,5,6,7,8,9},ASC(Z41)&amp;1234567890)),{1,2,3,4,5,6,7,8,9,10,11,12,13,14,15,16})*1),1),"")</f>
        <v/>
      </c>
      <c r="AC41" s="67"/>
      <c r="AD41" s="67"/>
    </row>
    <row r="42" spans="1:30" ht="21.75" customHeight="1">
      <c r="A42" s="76"/>
      <c r="B42" s="77"/>
      <c r="C42" s="78"/>
      <c r="D42" s="78"/>
      <c r="E42" s="79"/>
      <c r="F42" s="82"/>
      <c r="G42" s="81"/>
      <c r="H42" s="82"/>
      <c r="I42" s="81"/>
      <c r="J42" s="82"/>
      <c r="K42" s="81"/>
      <c r="L42" s="82"/>
      <c r="M42" s="81"/>
      <c r="N42" s="83"/>
      <c r="O42" s="13"/>
      <c r="P42" s="4"/>
      <c r="Q42" s="92" t="str">
        <f t="shared" si="16"/>
        <v/>
      </c>
      <c r="R42" s="92" t="str">
        <f t="shared" si="17"/>
        <v/>
      </c>
      <c r="S42" s="43"/>
      <c r="T42" s="112"/>
      <c r="U42" s="52" t="str">
        <f t="shared" si="18"/>
        <v/>
      </c>
      <c r="V42" s="131"/>
      <c r="W42" s="52" t="str">
        <f t="shared" si="19"/>
        <v/>
      </c>
      <c r="X42" s="131"/>
      <c r="Y42" s="52" t="str">
        <f t="shared" si="20"/>
        <v/>
      </c>
      <c r="Z42" s="131"/>
      <c r="AA42" s="52" t="str">
        <f t="shared" si="21"/>
        <v/>
      </c>
      <c r="AB42" s="53" t="str">
        <f>IF(ISNUMBER(T42),T42*IF(ISNUMBER(LOOKUP(8^3^8,MID(ASC(V42),MIN(FIND({0,1,2,3,4,5,6,7,8,9},ASC(V42)&amp;1234567890)),{1,2,3,4,5,6,7,8,9,10,11,12,13,14,15,16})*1)),LOOKUP(8^3^8,MID(ASC(V42),MIN(FIND({0,1,2,3,4,5,6,7,8,9},ASC(V42)&amp;1234567890)),{1,2,3,4,5,6,7,8,9,10,11,12,13,14,15,16})*1),1)*IF(ISNUMBER(LOOKUP(8^3^8,MID(ASC(X42),MIN(FIND({0,1,2,3,4,5,6,7,8,9},ASC(X42)&amp;1234567890)),{1,2,3,4,5,6,7,8,9,10,11,12,13,14,15,16})*1)),LOOKUP(8^3^8,MID(ASC(X42),MIN(FIND({0,1,2,3,4,5,6,7,8,9},ASC(X42)&amp;1234567890)),{1,2,3,4,5,6,7,8,9,10,11,12,13,14,15,16})*1),1)*IF(ISNUMBER(LOOKUP(8^3^8,MID(ASC(Z42),MIN(FIND({0,1,2,3,4,5,6,7,8,9},ASC(Z42)&amp;1234567890)),{1,2,3,4,5,6,7,8,9,10,11,12,13,14,15,16})*1)),LOOKUP(8^3^8,MID(ASC(Z42),MIN(FIND({0,1,2,3,4,5,6,7,8,9},ASC(Z42)&amp;1234567890)),{1,2,3,4,5,6,7,8,9,10,11,12,13,14,15,16})*1),1),"")</f>
        <v/>
      </c>
      <c r="AC42" s="67"/>
      <c r="AD42" s="67"/>
    </row>
    <row r="43" spans="1:30" ht="21.75" customHeight="1">
      <c r="A43" s="76"/>
      <c r="B43" s="77"/>
      <c r="C43" s="78"/>
      <c r="D43" s="78"/>
      <c r="E43" s="79"/>
      <c r="F43" s="82"/>
      <c r="G43" s="81"/>
      <c r="H43" s="82"/>
      <c r="I43" s="81"/>
      <c r="J43" s="82"/>
      <c r="K43" s="81"/>
      <c r="L43" s="82"/>
      <c r="M43" s="81"/>
      <c r="N43" s="83"/>
      <c r="O43" s="13"/>
      <c r="P43" s="4"/>
      <c r="Q43" s="92" t="str">
        <f t="shared" si="16"/>
        <v/>
      </c>
      <c r="R43" s="92" t="str">
        <f t="shared" si="17"/>
        <v/>
      </c>
      <c r="S43" s="43"/>
      <c r="T43" s="112"/>
      <c r="U43" s="52" t="str">
        <f t="shared" si="18"/>
        <v/>
      </c>
      <c r="V43" s="131"/>
      <c r="W43" s="52" t="str">
        <f t="shared" si="19"/>
        <v/>
      </c>
      <c r="X43" s="131"/>
      <c r="Y43" s="52" t="str">
        <f t="shared" si="20"/>
        <v/>
      </c>
      <c r="Z43" s="131"/>
      <c r="AA43" s="52" t="str">
        <f t="shared" si="21"/>
        <v/>
      </c>
      <c r="AB43" s="53" t="str">
        <f>IF(ISNUMBER(T43),T43*IF(ISNUMBER(LOOKUP(8^3^8,MID(ASC(V43),MIN(FIND({0,1,2,3,4,5,6,7,8,9},ASC(V43)&amp;1234567890)),{1,2,3,4,5,6,7,8,9,10,11,12,13,14,15,16})*1)),LOOKUP(8^3^8,MID(ASC(V43),MIN(FIND({0,1,2,3,4,5,6,7,8,9},ASC(V43)&amp;1234567890)),{1,2,3,4,5,6,7,8,9,10,11,12,13,14,15,16})*1),1)*IF(ISNUMBER(LOOKUP(8^3^8,MID(ASC(X43),MIN(FIND({0,1,2,3,4,5,6,7,8,9},ASC(X43)&amp;1234567890)),{1,2,3,4,5,6,7,8,9,10,11,12,13,14,15,16})*1)),LOOKUP(8^3^8,MID(ASC(X43),MIN(FIND({0,1,2,3,4,5,6,7,8,9},ASC(X43)&amp;1234567890)),{1,2,3,4,5,6,7,8,9,10,11,12,13,14,15,16})*1),1)*IF(ISNUMBER(LOOKUP(8^3^8,MID(ASC(Z43),MIN(FIND({0,1,2,3,4,5,6,7,8,9},ASC(Z43)&amp;1234567890)),{1,2,3,4,5,6,7,8,9,10,11,12,13,14,15,16})*1)),LOOKUP(8^3^8,MID(ASC(Z43),MIN(FIND({0,1,2,3,4,5,6,7,8,9},ASC(Z43)&amp;1234567890)),{1,2,3,4,5,6,7,8,9,10,11,12,13,14,15,16})*1),1),"")</f>
        <v/>
      </c>
      <c r="AC43" s="67"/>
      <c r="AD43" s="67"/>
    </row>
    <row r="44" spans="1:30" ht="21.75" customHeight="1">
      <c r="A44" s="76"/>
      <c r="B44" s="77"/>
      <c r="C44" s="78"/>
      <c r="D44" s="78"/>
      <c r="E44" s="79"/>
      <c r="F44" s="82"/>
      <c r="G44" s="81"/>
      <c r="H44" s="82"/>
      <c r="I44" s="81"/>
      <c r="J44" s="82"/>
      <c r="K44" s="81"/>
      <c r="L44" s="82"/>
      <c r="M44" s="81"/>
      <c r="N44" s="83"/>
      <c r="O44" s="13"/>
      <c r="P44" s="4"/>
      <c r="Q44" s="92" t="str">
        <f t="shared" si="16"/>
        <v/>
      </c>
      <c r="R44" s="92" t="str">
        <f t="shared" si="17"/>
        <v/>
      </c>
      <c r="S44" s="43"/>
      <c r="T44" s="112"/>
      <c r="U44" s="52" t="str">
        <f t="shared" si="18"/>
        <v/>
      </c>
      <c r="V44" s="131"/>
      <c r="W44" s="52" t="str">
        <f t="shared" si="19"/>
        <v/>
      </c>
      <c r="X44" s="131"/>
      <c r="Y44" s="52" t="str">
        <f t="shared" si="20"/>
        <v/>
      </c>
      <c r="Z44" s="131"/>
      <c r="AA44" s="52" t="str">
        <f t="shared" si="21"/>
        <v/>
      </c>
      <c r="AB44" s="53" t="str">
        <f>IF(ISNUMBER(T44),T44*IF(ISNUMBER(LOOKUP(8^3^8,MID(ASC(V44),MIN(FIND({0,1,2,3,4,5,6,7,8,9},ASC(V44)&amp;1234567890)),{1,2,3,4,5,6,7,8,9,10,11,12,13,14,15,16})*1)),LOOKUP(8^3^8,MID(ASC(V44),MIN(FIND({0,1,2,3,4,5,6,7,8,9},ASC(V44)&amp;1234567890)),{1,2,3,4,5,6,7,8,9,10,11,12,13,14,15,16})*1),1)*IF(ISNUMBER(LOOKUP(8^3^8,MID(ASC(X44),MIN(FIND({0,1,2,3,4,5,6,7,8,9},ASC(X44)&amp;1234567890)),{1,2,3,4,5,6,7,8,9,10,11,12,13,14,15,16})*1)),LOOKUP(8^3^8,MID(ASC(X44),MIN(FIND({0,1,2,3,4,5,6,7,8,9},ASC(X44)&amp;1234567890)),{1,2,3,4,5,6,7,8,9,10,11,12,13,14,15,16})*1),1)*IF(ISNUMBER(LOOKUP(8^3^8,MID(ASC(Z44),MIN(FIND({0,1,2,3,4,5,6,7,8,9},ASC(Z44)&amp;1234567890)),{1,2,3,4,5,6,7,8,9,10,11,12,13,14,15,16})*1)),LOOKUP(8^3^8,MID(ASC(Z44),MIN(FIND({0,1,2,3,4,5,6,7,8,9},ASC(Z44)&amp;1234567890)),{1,2,3,4,5,6,7,8,9,10,11,12,13,14,15,16})*1),1),"")</f>
        <v/>
      </c>
      <c r="AC44" s="67"/>
      <c r="AD44" s="67"/>
    </row>
    <row r="45" spans="1:30" ht="21.75" customHeight="1">
      <c r="A45" s="76"/>
      <c r="B45" s="77"/>
      <c r="C45" s="78"/>
      <c r="D45" s="78"/>
      <c r="E45" s="79"/>
      <c r="F45" s="82"/>
      <c r="G45" s="81"/>
      <c r="H45" s="82"/>
      <c r="I45" s="81"/>
      <c r="J45" s="82"/>
      <c r="K45" s="81"/>
      <c r="L45" s="82"/>
      <c r="M45" s="81"/>
      <c r="N45" s="83"/>
      <c r="O45" s="13"/>
      <c r="P45" s="4"/>
      <c r="Q45" s="92" t="str">
        <f t="shared" si="16"/>
        <v/>
      </c>
      <c r="R45" s="92" t="str">
        <f t="shared" si="17"/>
        <v/>
      </c>
      <c r="S45" s="43"/>
      <c r="T45" s="112"/>
      <c r="U45" s="52" t="str">
        <f t="shared" si="18"/>
        <v/>
      </c>
      <c r="V45" s="131"/>
      <c r="W45" s="52" t="str">
        <f t="shared" si="19"/>
        <v/>
      </c>
      <c r="X45" s="131"/>
      <c r="Y45" s="52" t="str">
        <f t="shared" si="20"/>
        <v/>
      </c>
      <c r="Z45" s="131"/>
      <c r="AA45" s="52" t="str">
        <f t="shared" si="21"/>
        <v/>
      </c>
      <c r="AB45" s="53" t="str">
        <f>IF(ISNUMBER(T45),T45*IF(ISNUMBER(LOOKUP(8^3^8,MID(ASC(V45),MIN(FIND({0,1,2,3,4,5,6,7,8,9},ASC(V45)&amp;1234567890)),{1,2,3,4,5,6,7,8,9,10,11,12,13,14,15,16})*1)),LOOKUP(8^3^8,MID(ASC(V45),MIN(FIND({0,1,2,3,4,5,6,7,8,9},ASC(V45)&amp;1234567890)),{1,2,3,4,5,6,7,8,9,10,11,12,13,14,15,16})*1),1)*IF(ISNUMBER(LOOKUP(8^3^8,MID(ASC(X45),MIN(FIND({0,1,2,3,4,5,6,7,8,9},ASC(X45)&amp;1234567890)),{1,2,3,4,5,6,7,8,9,10,11,12,13,14,15,16})*1)),LOOKUP(8^3^8,MID(ASC(X45),MIN(FIND({0,1,2,3,4,5,6,7,8,9},ASC(X45)&amp;1234567890)),{1,2,3,4,5,6,7,8,9,10,11,12,13,14,15,16})*1),1)*IF(ISNUMBER(LOOKUP(8^3^8,MID(ASC(Z45),MIN(FIND({0,1,2,3,4,5,6,7,8,9},ASC(Z45)&amp;1234567890)),{1,2,3,4,5,6,7,8,9,10,11,12,13,14,15,16})*1)),LOOKUP(8^3^8,MID(ASC(Z45),MIN(FIND({0,1,2,3,4,5,6,7,8,9},ASC(Z45)&amp;1234567890)),{1,2,3,4,5,6,7,8,9,10,11,12,13,14,15,16})*1),1),"")</f>
        <v/>
      </c>
      <c r="AC45" s="67"/>
      <c r="AD45" s="67"/>
    </row>
    <row r="46" spans="1:30" ht="21.75" customHeight="1">
      <c r="A46" s="76"/>
      <c r="B46" s="77"/>
      <c r="C46" s="78"/>
      <c r="D46" s="78"/>
      <c r="E46" s="79"/>
      <c r="F46" s="82"/>
      <c r="G46" s="81"/>
      <c r="H46" s="82"/>
      <c r="I46" s="81"/>
      <c r="J46" s="82"/>
      <c r="K46" s="81"/>
      <c r="L46" s="82"/>
      <c r="M46" s="81"/>
      <c r="N46" s="83"/>
      <c r="O46" s="13"/>
      <c r="P46" s="4"/>
      <c r="Q46" s="92" t="str">
        <f t="shared" si="10"/>
        <v/>
      </c>
      <c r="R46" s="92" t="str">
        <f t="shared" si="11"/>
        <v/>
      </c>
      <c r="S46" s="43"/>
      <c r="T46" s="112"/>
      <c r="U46" s="52" t="str">
        <f t="shared" si="12"/>
        <v/>
      </c>
      <c r="V46" s="131"/>
      <c r="W46" s="52" t="str">
        <f t="shared" si="13"/>
        <v/>
      </c>
      <c r="X46" s="131"/>
      <c r="Y46" s="52" t="str">
        <f t="shared" si="14"/>
        <v/>
      </c>
      <c r="Z46" s="131"/>
      <c r="AA46" s="52" t="str">
        <f t="shared" si="15"/>
        <v/>
      </c>
      <c r="AB46" s="53" t="str">
        <f>IF(ISNUMBER(T46),T46*IF(ISNUMBER(LOOKUP(8^3^8,MID(ASC(V46),MIN(FIND({0,1,2,3,4,5,6,7,8,9},ASC(V46)&amp;1234567890)),{1,2,3,4,5,6,7,8,9,10,11,12,13,14,15,16})*1)),LOOKUP(8^3^8,MID(ASC(V46),MIN(FIND({0,1,2,3,4,5,6,7,8,9},ASC(V46)&amp;1234567890)),{1,2,3,4,5,6,7,8,9,10,11,12,13,14,15,16})*1),1)*IF(ISNUMBER(LOOKUP(8^3^8,MID(ASC(X46),MIN(FIND({0,1,2,3,4,5,6,7,8,9},ASC(X46)&amp;1234567890)),{1,2,3,4,5,6,7,8,9,10,11,12,13,14,15,16})*1)),LOOKUP(8^3^8,MID(ASC(X46),MIN(FIND({0,1,2,3,4,5,6,7,8,9},ASC(X46)&amp;1234567890)),{1,2,3,4,5,6,7,8,9,10,11,12,13,14,15,16})*1),1)*IF(ISNUMBER(LOOKUP(8^3^8,MID(ASC(Z46),MIN(FIND({0,1,2,3,4,5,6,7,8,9},ASC(Z46)&amp;1234567890)),{1,2,3,4,5,6,7,8,9,10,11,12,13,14,15,16})*1)),LOOKUP(8^3^8,MID(ASC(Z46),MIN(FIND({0,1,2,3,4,5,6,7,8,9},ASC(Z46)&amp;1234567890)),{1,2,3,4,5,6,7,8,9,10,11,12,13,14,15,16})*1),1),"")</f>
        <v/>
      </c>
      <c r="AC46" s="67"/>
      <c r="AD46" s="67"/>
    </row>
    <row r="47" spans="1:30" ht="21.75" customHeight="1">
      <c r="A47" s="76"/>
      <c r="B47" s="77"/>
      <c r="C47" s="78"/>
      <c r="D47" s="78"/>
      <c r="E47" s="79"/>
      <c r="F47" s="82"/>
      <c r="G47" s="81"/>
      <c r="H47" s="82"/>
      <c r="I47" s="81"/>
      <c r="J47" s="82"/>
      <c r="K47" s="81"/>
      <c r="L47" s="82"/>
      <c r="M47" s="81"/>
      <c r="N47" s="83"/>
      <c r="O47" s="13"/>
      <c r="P47" s="4"/>
      <c r="Q47" s="92" t="str">
        <f t="shared" si="10"/>
        <v/>
      </c>
      <c r="R47" s="92" t="str">
        <f t="shared" si="11"/>
        <v/>
      </c>
      <c r="S47" s="43"/>
      <c r="T47" s="112"/>
      <c r="U47" s="52" t="str">
        <f t="shared" si="12"/>
        <v/>
      </c>
      <c r="V47" s="131"/>
      <c r="W47" s="52" t="str">
        <f t="shared" si="13"/>
        <v/>
      </c>
      <c r="X47" s="131"/>
      <c r="Y47" s="52" t="str">
        <f t="shared" si="14"/>
        <v/>
      </c>
      <c r="Z47" s="131"/>
      <c r="AA47" s="52" t="str">
        <f t="shared" si="15"/>
        <v/>
      </c>
      <c r="AB47" s="53" t="str">
        <f>IF(ISNUMBER(T47),T47*IF(ISNUMBER(LOOKUP(8^3^8,MID(ASC(V47),MIN(FIND({0,1,2,3,4,5,6,7,8,9},ASC(V47)&amp;1234567890)),{1,2,3,4,5,6,7,8,9,10,11,12,13,14,15,16})*1)),LOOKUP(8^3^8,MID(ASC(V47),MIN(FIND({0,1,2,3,4,5,6,7,8,9},ASC(V47)&amp;1234567890)),{1,2,3,4,5,6,7,8,9,10,11,12,13,14,15,16})*1),1)*IF(ISNUMBER(LOOKUP(8^3^8,MID(ASC(X47),MIN(FIND({0,1,2,3,4,5,6,7,8,9},ASC(X47)&amp;1234567890)),{1,2,3,4,5,6,7,8,9,10,11,12,13,14,15,16})*1)),LOOKUP(8^3^8,MID(ASC(X47),MIN(FIND({0,1,2,3,4,5,6,7,8,9},ASC(X47)&amp;1234567890)),{1,2,3,4,5,6,7,8,9,10,11,12,13,14,15,16})*1),1)*IF(ISNUMBER(LOOKUP(8^3^8,MID(ASC(Z47),MIN(FIND({0,1,2,3,4,5,6,7,8,9},ASC(Z47)&amp;1234567890)),{1,2,3,4,5,6,7,8,9,10,11,12,13,14,15,16})*1)),LOOKUP(8^3^8,MID(ASC(Z47),MIN(FIND({0,1,2,3,4,5,6,7,8,9},ASC(Z47)&amp;1234567890)),{1,2,3,4,5,6,7,8,9,10,11,12,13,14,15,16})*1),1),"")</f>
        <v/>
      </c>
      <c r="AC47" s="67"/>
      <c r="AD47" s="67"/>
    </row>
    <row r="48" spans="1:30" ht="21.75" customHeight="1">
      <c r="A48" s="76"/>
      <c r="B48" s="77"/>
      <c r="C48" s="78"/>
      <c r="D48" s="78"/>
      <c r="E48" s="79"/>
      <c r="F48" s="82"/>
      <c r="G48" s="81"/>
      <c r="H48" s="82"/>
      <c r="I48" s="81"/>
      <c r="J48" s="82"/>
      <c r="K48" s="81"/>
      <c r="L48" s="82"/>
      <c r="M48" s="81"/>
      <c r="N48" s="83"/>
      <c r="O48" s="13"/>
      <c r="P48" s="4"/>
      <c r="Q48" s="92" t="str">
        <f t="shared" si="10"/>
        <v/>
      </c>
      <c r="R48" s="92" t="str">
        <f t="shared" si="11"/>
        <v/>
      </c>
      <c r="S48" s="43"/>
      <c r="T48" s="112"/>
      <c r="U48" s="52" t="str">
        <f t="shared" si="12"/>
        <v/>
      </c>
      <c r="V48" s="131"/>
      <c r="W48" s="52" t="str">
        <f t="shared" si="13"/>
        <v/>
      </c>
      <c r="X48" s="131"/>
      <c r="Y48" s="52" t="str">
        <f t="shared" si="14"/>
        <v/>
      </c>
      <c r="Z48" s="131"/>
      <c r="AA48" s="52" t="str">
        <f t="shared" si="15"/>
        <v/>
      </c>
      <c r="AB48" s="53" t="str">
        <f>IF(ISNUMBER(T48),T48*IF(ISNUMBER(LOOKUP(8^3^8,MID(ASC(V48),MIN(FIND({0,1,2,3,4,5,6,7,8,9},ASC(V48)&amp;1234567890)),{1,2,3,4,5,6,7,8,9,10,11,12,13,14,15,16})*1)),LOOKUP(8^3^8,MID(ASC(V48),MIN(FIND({0,1,2,3,4,5,6,7,8,9},ASC(V48)&amp;1234567890)),{1,2,3,4,5,6,7,8,9,10,11,12,13,14,15,16})*1),1)*IF(ISNUMBER(LOOKUP(8^3^8,MID(ASC(X48),MIN(FIND({0,1,2,3,4,5,6,7,8,9},ASC(X48)&amp;1234567890)),{1,2,3,4,5,6,7,8,9,10,11,12,13,14,15,16})*1)),LOOKUP(8^3^8,MID(ASC(X48),MIN(FIND({0,1,2,3,4,5,6,7,8,9},ASC(X48)&amp;1234567890)),{1,2,3,4,5,6,7,8,9,10,11,12,13,14,15,16})*1),1)*IF(ISNUMBER(LOOKUP(8^3^8,MID(ASC(Z48),MIN(FIND({0,1,2,3,4,5,6,7,8,9},ASC(Z48)&amp;1234567890)),{1,2,3,4,5,6,7,8,9,10,11,12,13,14,15,16})*1)),LOOKUP(8^3^8,MID(ASC(Z48),MIN(FIND({0,1,2,3,4,5,6,7,8,9},ASC(Z48)&amp;1234567890)),{1,2,3,4,5,6,7,8,9,10,11,12,13,14,15,16})*1),1),"")</f>
        <v/>
      </c>
      <c r="AC48" s="67"/>
      <c r="AD48" s="67"/>
    </row>
    <row r="49" spans="1:30" ht="21.75" customHeight="1">
      <c r="A49" s="76"/>
      <c r="B49" s="77"/>
      <c r="C49" s="78"/>
      <c r="D49" s="78"/>
      <c r="E49" s="79"/>
      <c r="F49" s="82"/>
      <c r="G49" s="81"/>
      <c r="H49" s="82"/>
      <c r="I49" s="81"/>
      <c r="J49" s="82"/>
      <c r="K49" s="81"/>
      <c r="L49" s="82"/>
      <c r="M49" s="81"/>
      <c r="N49" s="83"/>
      <c r="O49" s="13"/>
      <c r="P49" s="4"/>
      <c r="Q49" s="92" t="str">
        <f t="shared" si="10"/>
        <v/>
      </c>
      <c r="R49" s="92" t="str">
        <f t="shared" si="11"/>
        <v/>
      </c>
      <c r="S49" s="43"/>
      <c r="T49" s="112"/>
      <c r="U49" s="52" t="str">
        <f t="shared" si="12"/>
        <v/>
      </c>
      <c r="V49" s="131"/>
      <c r="W49" s="52" t="str">
        <f t="shared" si="13"/>
        <v/>
      </c>
      <c r="X49" s="131"/>
      <c r="Y49" s="52" t="str">
        <f t="shared" si="14"/>
        <v/>
      </c>
      <c r="Z49" s="131"/>
      <c r="AA49" s="52" t="str">
        <f t="shared" si="15"/>
        <v/>
      </c>
      <c r="AB49" s="53" t="str">
        <f>IF(ISNUMBER(T49),T49*IF(ISNUMBER(LOOKUP(8^3^8,MID(ASC(V49),MIN(FIND({0,1,2,3,4,5,6,7,8,9},ASC(V49)&amp;1234567890)),{1,2,3,4,5,6,7,8,9,10,11,12,13,14,15,16})*1)),LOOKUP(8^3^8,MID(ASC(V49),MIN(FIND({0,1,2,3,4,5,6,7,8,9},ASC(V49)&amp;1234567890)),{1,2,3,4,5,6,7,8,9,10,11,12,13,14,15,16})*1),1)*IF(ISNUMBER(LOOKUP(8^3^8,MID(ASC(X49),MIN(FIND({0,1,2,3,4,5,6,7,8,9},ASC(X49)&amp;1234567890)),{1,2,3,4,5,6,7,8,9,10,11,12,13,14,15,16})*1)),LOOKUP(8^3^8,MID(ASC(X49),MIN(FIND({0,1,2,3,4,5,6,7,8,9},ASC(X49)&amp;1234567890)),{1,2,3,4,5,6,7,8,9,10,11,12,13,14,15,16})*1),1)*IF(ISNUMBER(LOOKUP(8^3^8,MID(ASC(Z49),MIN(FIND({0,1,2,3,4,5,6,7,8,9},ASC(Z49)&amp;1234567890)),{1,2,3,4,5,6,7,8,9,10,11,12,13,14,15,16})*1)),LOOKUP(8^3^8,MID(ASC(Z49),MIN(FIND({0,1,2,3,4,5,6,7,8,9},ASC(Z49)&amp;1234567890)),{1,2,3,4,5,6,7,8,9,10,11,12,13,14,15,16})*1),1),"")</f>
        <v/>
      </c>
      <c r="AC49" s="67"/>
      <c r="AD49" s="67"/>
    </row>
    <row r="50" spans="1:30" ht="21.75" customHeight="1">
      <c r="A50" s="76"/>
      <c r="B50" s="77"/>
      <c r="C50" s="78"/>
      <c r="D50" s="78"/>
      <c r="E50" s="79"/>
      <c r="F50" s="82"/>
      <c r="G50" s="81"/>
      <c r="H50" s="82"/>
      <c r="I50" s="81"/>
      <c r="J50" s="82"/>
      <c r="K50" s="81"/>
      <c r="L50" s="82"/>
      <c r="M50" s="81"/>
      <c r="N50" s="83"/>
      <c r="O50" s="13"/>
      <c r="P50" s="4"/>
      <c r="Q50" s="92" t="str">
        <f t="shared" si="10"/>
        <v/>
      </c>
      <c r="R50" s="92" t="str">
        <f t="shared" si="11"/>
        <v/>
      </c>
      <c r="S50" s="43"/>
      <c r="T50" s="112"/>
      <c r="U50" s="52" t="str">
        <f t="shared" si="12"/>
        <v/>
      </c>
      <c r="V50" s="131"/>
      <c r="W50" s="52" t="str">
        <f t="shared" si="13"/>
        <v/>
      </c>
      <c r="X50" s="131"/>
      <c r="Y50" s="52" t="str">
        <f t="shared" si="14"/>
        <v/>
      </c>
      <c r="Z50" s="131"/>
      <c r="AA50" s="52" t="str">
        <f t="shared" si="15"/>
        <v/>
      </c>
      <c r="AB50" s="53" t="str">
        <f>IF(ISNUMBER(T50),T50*IF(ISNUMBER(LOOKUP(8^3^8,MID(ASC(V50),MIN(FIND({0,1,2,3,4,5,6,7,8,9},ASC(V50)&amp;1234567890)),{1,2,3,4,5,6,7,8,9,10,11,12,13,14,15,16})*1)),LOOKUP(8^3^8,MID(ASC(V50),MIN(FIND({0,1,2,3,4,5,6,7,8,9},ASC(V50)&amp;1234567890)),{1,2,3,4,5,6,7,8,9,10,11,12,13,14,15,16})*1),1)*IF(ISNUMBER(LOOKUP(8^3^8,MID(ASC(X50),MIN(FIND({0,1,2,3,4,5,6,7,8,9},ASC(X50)&amp;1234567890)),{1,2,3,4,5,6,7,8,9,10,11,12,13,14,15,16})*1)),LOOKUP(8^3^8,MID(ASC(X50),MIN(FIND({0,1,2,3,4,5,6,7,8,9},ASC(X50)&amp;1234567890)),{1,2,3,4,5,6,7,8,9,10,11,12,13,14,15,16})*1),1)*IF(ISNUMBER(LOOKUP(8^3^8,MID(ASC(Z50),MIN(FIND({0,1,2,3,4,5,6,7,8,9},ASC(Z50)&amp;1234567890)),{1,2,3,4,5,6,7,8,9,10,11,12,13,14,15,16})*1)),LOOKUP(8^3^8,MID(ASC(Z50),MIN(FIND({0,1,2,3,4,5,6,7,8,9},ASC(Z50)&amp;1234567890)),{1,2,3,4,5,6,7,8,9,10,11,12,13,14,15,16})*1),1),"")</f>
        <v/>
      </c>
      <c r="AC50" s="67"/>
      <c r="AD50" s="67"/>
    </row>
    <row r="51" spans="1:30" ht="21.75" customHeight="1">
      <c r="A51" s="76"/>
      <c r="B51" s="77"/>
      <c r="C51" s="78"/>
      <c r="D51" s="78"/>
      <c r="E51" s="79"/>
      <c r="F51" s="82"/>
      <c r="G51" s="81"/>
      <c r="H51" s="82"/>
      <c r="I51" s="81"/>
      <c r="J51" s="82"/>
      <c r="K51" s="81"/>
      <c r="L51" s="82"/>
      <c r="M51" s="81"/>
      <c r="N51" s="83"/>
      <c r="O51" s="13"/>
      <c r="P51" s="4"/>
      <c r="Q51" s="92" t="str">
        <f t="shared" si="10"/>
        <v/>
      </c>
      <c r="R51" s="92" t="str">
        <f t="shared" si="11"/>
        <v/>
      </c>
      <c r="S51" s="43"/>
      <c r="T51" s="112"/>
      <c r="U51" s="52" t="str">
        <f t="shared" si="12"/>
        <v/>
      </c>
      <c r="V51" s="131"/>
      <c r="W51" s="52" t="str">
        <f t="shared" si="13"/>
        <v/>
      </c>
      <c r="X51" s="131"/>
      <c r="Y51" s="52" t="str">
        <f t="shared" si="14"/>
        <v/>
      </c>
      <c r="Z51" s="131"/>
      <c r="AA51" s="52" t="str">
        <f t="shared" si="15"/>
        <v/>
      </c>
      <c r="AB51" s="53" t="str">
        <f>IF(ISNUMBER(T51),T51*IF(ISNUMBER(LOOKUP(8^3^8,MID(ASC(V51),MIN(FIND({0,1,2,3,4,5,6,7,8,9},ASC(V51)&amp;1234567890)),{1,2,3,4,5,6,7,8,9,10,11,12,13,14,15,16})*1)),LOOKUP(8^3^8,MID(ASC(V51),MIN(FIND({0,1,2,3,4,5,6,7,8,9},ASC(V51)&amp;1234567890)),{1,2,3,4,5,6,7,8,9,10,11,12,13,14,15,16})*1),1)*IF(ISNUMBER(LOOKUP(8^3^8,MID(ASC(X51),MIN(FIND({0,1,2,3,4,5,6,7,8,9},ASC(X51)&amp;1234567890)),{1,2,3,4,5,6,7,8,9,10,11,12,13,14,15,16})*1)),LOOKUP(8^3^8,MID(ASC(X51),MIN(FIND({0,1,2,3,4,5,6,7,8,9},ASC(X51)&amp;1234567890)),{1,2,3,4,5,6,7,8,9,10,11,12,13,14,15,16})*1),1)*IF(ISNUMBER(LOOKUP(8^3^8,MID(ASC(Z51),MIN(FIND({0,1,2,3,4,5,6,7,8,9},ASC(Z51)&amp;1234567890)),{1,2,3,4,5,6,7,8,9,10,11,12,13,14,15,16})*1)),LOOKUP(8^3^8,MID(ASC(Z51),MIN(FIND({0,1,2,3,4,5,6,7,8,9},ASC(Z51)&amp;1234567890)),{1,2,3,4,5,6,7,8,9,10,11,12,13,14,15,16})*1),1),"")</f>
        <v/>
      </c>
      <c r="AC51" s="67"/>
      <c r="AD51" s="67"/>
    </row>
    <row r="52" spans="1:30" ht="21.75" customHeight="1">
      <c r="A52" s="76"/>
      <c r="B52" s="77"/>
      <c r="C52" s="78"/>
      <c r="D52" s="78"/>
      <c r="E52" s="79"/>
      <c r="F52" s="84"/>
      <c r="G52" s="81"/>
      <c r="H52" s="82"/>
      <c r="I52" s="81"/>
      <c r="J52" s="82"/>
      <c r="K52" s="81"/>
      <c r="L52" s="82"/>
      <c r="M52" s="81"/>
      <c r="N52" s="85"/>
      <c r="O52" s="13"/>
      <c r="P52" s="4"/>
      <c r="Q52" s="92" t="str">
        <f t="shared" si="10"/>
        <v/>
      </c>
      <c r="R52" s="92" t="str">
        <f t="shared" si="11"/>
        <v/>
      </c>
      <c r="S52" s="43"/>
      <c r="T52" s="112"/>
      <c r="U52" s="52" t="str">
        <f t="shared" si="12"/>
        <v/>
      </c>
      <c r="V52" s="131"/>
      <c r="W52" s="52" t="str">
        <f t="shared" si="13"/>
        <v/>
      </c>
      <c r="X52" s="131"/>
      <c r="Y52" s="52" t="str">
        <f t="shared" si="14"/>
        <v/>
      </c>
      <c r="Z52" s="131"/>
      <c r="AA52" s="52" t="str">
        <f t="shared" si="15"/>
        <v/>
      </c>
      <c r="AB52" s="53" t="str">
        <f>IF(ISNUMBER(T52),T52*IF(ISNUMBER(LOOKUP(8^3^8,MID(ASC(V52),MIN(FIND({0,1,2,3,4,5,6,7,8,9},ASC(V52)&amp;1234567890)),{1,2,3,4,5,6,7,8,9,10,11,12,13,14,15,16})*1)),LOOKUP(8^3^8,MID(ASC(V52),MIN(FIND({0,1,2,3,4,5,6,7,8,9},ASC(V52)&amp;1234567890)),{1,2,3,4,5,6,7,8,9,10,11,12,13,14,15,16})*1),1)*IF(ISNUMBER(LOOKUP(8^3^8,MID(ASC(X52),MIN(FIND({0,1,2,3,4,5,6,7,8,9},ASC(X52)&amp;1234567890)),{1,2,3,4,5,6,7,8,9,10,11,12,13,14,15,16})*1)),LOOKUP(8^3^8,MID(ASC(X52),MIN(FIND({0,1,2,3,4,5,6,7,8,9},ASC(X52)&amp;1234567890)),{1,2,3,4,5,6,7,8,9,10,11,12,13,14,15,16})*1),1)*IF(ISNUMBER(LOOKUP(8^3^8,MID(ASC(Z52),MIN(FIND({0,1,2,3,4,5,6,7,8,9},ASC(Z52)&amp;1234567890)),{1,2,3,4,5,6,7,8,9,10,11,12,13,14,15,16})*1)),LOOKUP(8^3^8,MID(ASC(Z52),MIN(FIND({0,1,2,3,4,5,6,7,8,9},ASC(Z52)&amp;1234567890)),{1,2,3,4,5,6,7,8,9,10,11,12,13,14,15,16})*1),1),"")</f>
        <v/>
      </c>
      <c r="AC52" s="67"/>
      <c r="AD52" s="67"/>
    </row>
    <row r="53" spans="1:30" ht="21.75" customHeight="1" thickBot="1">
      <c r="A53" s="76"/>
      <c r="B53" s="77"/>
      <c r="C53" s="78"/>
      <c r="D53" s="78"/>
      <c r="E53" s="79"/>
      <c r="F53" s="84"/>
      <c r="G53" s="81"/>
      <c r="H53" s="82"/>
      <c r="I53" s="81"/>
      <c r="J53" s="82"/>
      <c r="K53" s="81"/>
      <c r="L53" s="82"/>
      <c r="M53" s="81"/>
      <c r="N53" s="85"/>
      <c r="O53" s="13"/>
      <c r="P53" s="4"/>
      <c r="Q53" s="92" t="str">
        <f t="shared" si="10"/>
        <v/>
      </c>
      <c r="R53" s="92" t="str">
        <f t="shared" si="11"/>
        <v/>
      </c>
      <c r="S53" s="43"/>
      <c r="T53" s="112"/>
      <c r="U53" s="52" t="str">
        <f t="shared" si="12"/>
        <v/>
      </c>
      <c r="V53" s="131"/>
      <c r="W53" s="52" t="str">
        <f t="shared" si="13"/>
        <v/>
      </c>
      <c r="X53" s="131"/>
      <c r="Y53" s="52" t="str">
        <f t="shared" si="14"/>
        <v/>
      </c>
      <c r="Z53" s="131"/>
      <c r="AA53" s="52" t="str">
        <f t="shared" si="15"/>
        <v/>
      </c>
      <c r="AB53" s="53" t="str">
        <f>IF(ISNUMBER(T53),T53*IF(ISNUMBER(LOOKUP(8^3^8,MID(ASC(V53),MIN(FIND({0,1,2,3,4,5,6,7,8,9},ASC(V53)&amp;1234567890)),{1,2,3,4,5,6,7,8,9,10,11,12,13,14,15,16})*1)),LOOKUP(8^3^8,MID(ASC(V53),MIN(FIND({0,1,2,3,4,5,6,7,8,9},ASC(V53)&amp;1234567890)),{1,2,3,4,5,6,7,8,9,10,11,12,13,14,15,16})*1),1)*IF(ISNUMBER(LOOKUP(8^3^8,MID(ASC(X53),MIN(FIND({0,1,2,3,4,5,6,7,8,9},ASC(X53)&amp;1234567890)),{1,2,3,4,5,6,7,8,9,10,11,12,13,14,15,16})*1)),LOOKUP(8^3^8,MID(ASC(X53),MIN(FIND({0,1,2,3,4,5,6,7,8,9},ASC(X53)&amp;1234567890)),{1,2,3,4,5,6,7,8,9,10,11,12,13,14,15,16})*1),1)*IF(ISNUMBER(LOOKUP(8^3^8,MID(ASC(Z53),MIN(FIND({0,1,2,3,4,5,6,7,8,9},ASC(Z53)&amp;1234567890)),{1,2,3,4,5,6,7,8,9,10,11,12,13,14,15,16})*1)),LOOKUP(8^3^8,MID(ASC(Z53),MIN(FIND({0,1,2,3,4,5,6,7,8,9},ASC(Z53)&amp;1234567890)),{1,2,3,4,5,6,7,8,9,10,11,12,13,14,15,16})*1),1),"")</f>
        <v/>
      </c>
      <c r="AC53" s="67"/>
      <c r="AD53" s="67"/>
    </row>
    <row r="54" spans="1:30" ht="21.75" customHeight="1" thickTop="1">
      <c r="A54" s="86" t="s">
        <v>67</v>
      </c>
      <c r="B54" s="87"/>
      <c r="C54" s="88">
        <f>SUM(C16:C53)</f>
        <v>0</v>
      </c>
      <c r="D54" s="88">
        <f>SUM(D16:D53)</f>
        <v>0</v>
      </c>
      <c r="E54" s="89">
        <f>SUM(E16:E53)</f>
        <v>0</v>
      </c>
      <c r="F54" s="90"/>
      <c r="G54" s="90"/>
      <c r="H54" s="90"/>
      <c r="I54" s="90"/>
      <c r="J54" s="90"/>
      <c r="K54" s="90"/>
      <c r="L54" s="90"/>
      <c r="M54" s="90"/>
      <c r="N54" s="91">
        <f>SUM(N16:N53)</f>
        <v>0</v>
      </c>
      <c r="O54" s="27" t="s">
        <v>67</v>
      </c>
      <c r="P54" s="33"/>
      <c r="Q54" s="35">
        <f>SUM(Q16:Q53)</f>
        <v>0</v>
      </c>
      <c r="R54" s="35">
        <f>SUM(R16:R53)</f>
        <v>0</v>
      </c>
      <c r="S54" s="36">
        <f>SUM(S16:S53)</f>
        <v>0</v>
      </c>
      <c r="T54" s="45"/>
      <c r="U54" s="37"/>
      <c r="V54" s="37"/>
      <c r="W54" s="37"/>
      <c r="X54" s="37"/>
      <c r="Y54" s="37"/>
      <c r="Z54" s="37"/>
      <c r="AA54" s="37"/>
      <c r="AB54" s="38">
        <f>SUM(AB16:AB53)</f>
        <v>0</v>
      </c>
      <c r="AC54" s="34"/>
      <c r="AD54" s="34"/>
    </row>
    <row r="55" spans="1:30">
      <c r="Q55" s="47"/>
      <c r="R55" s="47"/>
      <c r="S55" s="47"/>
      <c r="T55" s="47"/>
      <c r="U55" s="47"/>
      <c r="V55" s="47"/>
      <c r="W55" s="47"/>
      <c r="X55" s="47"/>
      <c r="Y55" s="47"/>
      <c r="Z55" s="47"/>
      <c r="AA55" s="47"/>
      <c r="AB55" s="47"/>
      <c r="AC55" s="47"/>
      <c r="AD55" s="47"/>
    </row>
  </sheetData>
  <mergeCells count="39">
    <mergeCell ref="Z12:AB12"/>
    <mergeCell ref="A13:N13"/>
    <mergeCell ref="O13:AB13"/>
    <mergeCell ref="A14:A15"/>
    <mergeCell ref="B14:B15"/>
    <mergeCell ref="C14:C15"/>
    <mergeCell ref="D14:D15"/>
    <mergeCell ref="E14:E15"/>
    <mergeCell ref="F14:N14"/>
    <mergeCell ref="O14:O15"/>
    <mergeCell ref="P14:P15"/>
    <mergeCell ref="Q14:Q15"/>
    <mergeCell ref="R14:R15"/>
    <mergeCell ref="S14:S15"/>
    <mergeCell ref="T14:AB14"/>
    <mergeCell ref="A9:C9"/>
    <mergeCell ref="D9:E9"/>
    <mergeCell ref="M9:S9"/>
    <mergeCell ref="T9:V9"/>
    <mergeCell ref="A10:C10"/>
    <mergeCell ref="D10:E10"/>
    <mergeCell ref="M10:S10"/>
    <mergeCell ref="T10:V10"/>
    <mergeCell ref="M7:V7"/>
    <mergeCell ref="A8:C8"/>
    <mergeCell ref="D8:E8"/>
    <mergeCell ref="H8:J8"/>
    <mergeCell ref="M8:S8"/>
    <mergeCell ref="T8:V8"/>
    <mergeCell ref="A6:C6"/>
    <mergeCell ref="D6:E6"/>
    <mergeCell ref="A7:C7"/>
    <mergeCell ref="D7:E7"/>
    <mergeCell ref="H7:J7"/>
    <mergeCell ref="J2:P2"/>
    <mergeCell ref="S2:AB2"/>
    <mergeCell ref="B3:C3"/>
    <mergeCell ref="S3:AB3"/>
    <mergeCell ref="B2:D2"/>
  </mergeCells>
  <phoneticPr fontId="2"/>
  <conditionalFormatting sqref="A2:B2 E2:AB2">
    <cfRule type="expression" dxfId="11" priority="1">
      <formula>$T$8&lt;&gt;""</formula>
    </cfRule>
  </conditionalFormatting>
  <conditionalFormatting sqref="A1:AB1 A3 G3:R3 A4:AB54">
    <cfRule type="expression" dxfId="10" priority="3">
      <formula>$T$8&lt;&gt;""</formula>
    </cfRule>
  </conditionalFormatting>
  <conditionalFormatting sqref="AC1:AD18 AC19">
    <cfRule type="expression" dxfId="9" priority="6">
      <formula>$S$18&lt;&gt;""</formula>
    </cfRule>
  </conditionalFormatting>
  <conditionalFormatting sqref="AC20:AD54">
    <cfRule type="expression" dxfId="8" priority="2">
      <formula>$S$18&lt;&gt;""</formula>
    </cfRule>
  </conditionalFormatting>
  <conditionalFormatting sqref="AC52:AD52">
    <cfRule type="expression" dxfId="7" priority="22" stopIfTrue="1">
      <formula>OR(COUNTIF($T28,"*基準単価超過分*")=1,COUNTIF($T28,"*対象外*")=1,COUNTIF($T52,"*基準単価超過分*")=1,COUNTIF($T52,"*対象外*")=1)</formula>
    </cfRule>
  </conditionalFormatting>
  <conditionalFormatting sqref="AC53:AD53">
    <cfRule type="expression" dxfId="6" priority="5" stopIfTrue="1">
      <formula>OR(COUNTIF(#REF!,"*基準単価超過分*")=1,COUNTIF(#REF!,"*対象外*")=1,COUNTIF($T53,"*基準単価超過分*")=1,COUNTIF($T53,"*対象外*")=1)</formula>
    </cfRule>
  </conditionalFormatting>
  <dataValidations count="4">
    <dataValidation type="list" allowBlank="1" showInputMessage="1" showErrorMessage="1" sqref="P16" xr:uid="{00000000-0002-0000-0200-000000000000}">
      <formula1>$AH$3:$AH$13</formula1>
    </dataValidation>
    <dataValidation type="list" allowBlank="1" showInputMessage="1" showErrorMessage="1" sqref="P17:P53" xr:uid="{00000000-0002-0000-0200-000001000000}">
      <formula1>$B$3</formula1>
    </dataValidation>
    <dataValidation allowBlank="1" showInputMessage="1" showErrorMessage="1" prompt="自動で計算されます" sqref="D7:E10 H8:J8 Q18:R54 S54 AB18:AB54" xr:uid="{00000000-0002-0000-0200-000002000000}"/>
    <dataValidation allowBlank="1" showInputMessage="1" showErrorMessage="1" prompt="事業コードを選ぶと自動で反映されます" sqref="E2:F2" xr:uid="{FB56D9D1-55C7-4E75-8AC8-83790B9E3A78}"/>
  </dataValidations>
  <printOptions horizontalCentered="1"/>
  <pageMargins left="0.70866141732283472" right="0.70866141732283472" top="0.55118110236220474" bottom="0.35433070866141736" header="0.31496062992125984" footer="0.31496062992125984"/>
  <pageSetup paperSize="9" scale="88" fitToHeight="0" orientation="landscape" r:id="rId1"/>
  <headerFooter>
    <oddFooter>&amp;P / &amp;N ページ</oddFooter>
  </headerFooter>
  <rowBreaks count="1" manualBreakCount="1">
    <brk id="29" max="27"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補助率・費目・節!$I$2:$I$9</xm:f>
          </x14:formula1>
          <xm:sqref>O17:O53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5C365-A7AA-4D6B-ACFB-415C18C6B4EE}">
  <sheetPr>
    <tabColor theme="3" tint="0.59999389629810485"/>
    <pageSetUpPr fitToPage="1"/>
  </sheetPr>
  <dimension ref="A1:AF52"/>
  <sheetViews>
    <sheetView view="pageBreakPreview" zoomScale="90" zoomScaleNormal="80" zoomScaleSheetLayoutView="90" workbookViewId="0">
      <selection activeCell="X24" sqref="X24"/>
    </sheetView>
  </sheetViews>
  <sheetFormatPr defaultRowHeight="13.5"/>
  <cols>
    <col min="1" max="1" width="10" customWidth="1"/>
    <col min="2" max="2" width="4.125" customWidth="1"/>
    <col min="3" max="6" width="7.5" customWidth="1"/>
    <col min="7" max="7" width="1.625" customWidth="1"/>
    <col min="8" max="8" width="5.75" bestFit="1" customWidth="1"/>
    <col min="9" max="9" width="1.625" customWidth="1"/>
    <col min="10" max="10" width="5.5" customWidth="1"/>
    <col min="11" max="11" width="1.625" customWidth="1"/>
    <col min="12" max="12" width="5.5" customWidth="1"/>
    <col min="13" max="13" width="1.625" customWidth="1"/>
    <col min="14" max="14" width="8.125" customWidth="1"/>
    <col min="15" max="15" width="10" customWidth="1"/>
    <col min="16" max="16" width="4.125" customWidth="1"/>
    <col min="17" max="18" width="7.5" customWidth="1"/>
    <col min="19" max="19" width="7.5" bestFit="1" customWidth="1"/>
    <col min="20" max="20" width="7.5" customWidth="1"/>
    <col min="21" max="21" width="1.625" customWidth="1"/>
    <col min="22" max="22" width="5.25" customWidth="1"/>
    <col min="23" max="23" width="1.625" customWidth="1"/>
    <col min="24" max="24" width="5.5" customWidth="1"/>
    <col min="25" max="25" width="1.625" customWidth="1"/>
    <col min="26" max="26" width="5.5" customWidth="1"/>
    <col min="27" max="27" width="1.625" customWidth="1"/>
    <col min="28" max="28" width="8.125" customWidth="1"/>
    <col min="29" max="29" width="3" customWidth="1"/>
    <col min="30" max="30" width="9.375" customWidth="1"/>
    <col min="31" max="31" width="5" customWidth="1"/>
  </cols>
  <sheetData>
    <row r="1" spans="1:32" ht="21.75" customHeight="1">
      <c r="A1" s="1" t="s">
        <v>107</v>
      </c>
      <c r="B1" s="1"/>
      <c r="C1" s="1"/>
      <c r="D1" s="1"/>
      <c r="E1" s="1"/>
      <c r="F1" s="1"/>
      <c r="G1" s="1"/>
      <c r="H1" s="1"/>
      <c r="I1" s="1"/>
      <c r="J1" s="1"/>
      <c r="K1" s="1"/>
      <c r="L1" s="1"/>
      <c r="M1" s="1"/>
      <c r="N1" s="1"/>
      <c r="O1" s="1"/>
      <c r="P1" s="1"/>
      <c r="Q1" s="1"/>
      <c r="R1" s="1"/>
      <c r="S1" s="1"/>
      <c r="T1" s="1"/>
      <c r="U1" s="1"/>
      <c r="V1" s="1"/>
      <c r="W1" s="1"/>
      <c r="X1" s="1"/>
      <c r="Y1" s="1"/>
      <c r="Z1" s="1"/>
      <c r="AA1" s="1"/>
      <c r="AB1" s="28"/>
      <c r="AC1" s="28"/>
      <c r="AD1" s="28"/>
      <c r="AF1" s="56"/>
    </row>
    <row r="2" spans="1:32" ht="21.75" customHeight="1">
      <c r="A2" s="21" t="s">
        <v>114</v>
      </c>
      <c r="B2" s="148" t="s">
        <v>119</v>
      </c>
      <c r="C2" s="149"/>
      <c r="D2" s="149"/>
      <c r="E2" s="140"/>
      <c r="F2" s="141"/>
      <c r="G2" s="22"/>
      <c r="H2" s="22"/>
      <c r="I2" s="22"/>
      <c r="J2" s="142" t="s">
        <v>4</v>
      </c>
      <c r="K2" s="142"/>
      <c r="L2" s="142"/>
      <c r="M2" s="142"/>
      <c r="N2" s="142"/>
      <c r="O2" s="142"/>
      <c r="P2" s="142"/>
      <c r="Q2" s="22"/>
      <c r="R2" s="115" t="s">
        <v>84</v>
      </c>
      <c r="S2" s="143"/>
      <c r="T2" s="143"/>
      <c r="U2" s="143"/>
      <c r="V2" s="143"/>
      <c r="W2" s="143"/>
      <c r="X2" s="143"/>
      <c r="Y2" s="143"/>
      <c r="Z2" s="143"/>
      <c r="AA2" s="143"/>
      <c r="AB2" s="143"/>
      <c r="AC2" s="57"/>
      <c r="AD2" s="57"/>
      <c r="AF2" s="58" t="s">
        <v>87</v>
      </c>
    </row>
    <row r="3" spans="1:32" ht="21.75" customHeight="1">
      <c r="A3" s="10" t="s">
        <v>22</v>
      </c>
      <c r="B3" s="197" t="s">
        <v>52</v>
      </c>
      <c r="C3" s="198"/>
      <c r="D3" s="2"/>
      <c r="E3" s="2"/>
      <c r="F3" s="2"/>
      <c r="G3" s="2"/>
      <c r="H3" s="22"/>
      <c r="I3" s="2"/>
      <c r="J3" s="22"/>
      <c r="K3" s="2"/>
      <c r="L3" s="22"/>
      <c r="M3" s="22"/>
      <c r="N3" s="22"/>
      <c r="O3" s="22"/>
      <c r="P3" s="22"/>
      <c r="Q3" s="2"/>
      <c r="R3" s="46" t="s">
        <v>3</v>
      </c>
      <c r="S3" s="146" t="s">
        <v>120</v>
      </c>
      <c r="T3" s="147"/>
      <c r="U3" s="147"/>
      <c r="V3" s="147"/>
      <c r="W3" s="147"/>
      <c r="X3" s="147"/>
      <c r="Y3" s="147"/>
      <c r="Z3" s="147"/>
      <c r="AA3" s="147"/>
      <c r="AB3" s="145"/>
      <c r="AC3" s="59"/>
      <c r="AD3" s="59"/>
      <c r="AE3" s="60" t="s">
        <v>56</v>
      </c>
    </row>
    <row r="4" spans="1:32" ht="21.75" customHeight="1">
      <c r="A4" s="2"/>
      <c r="B4" s="2"/>
      <c r="C4" s="2"/>
      <c r="D4" s="2"/>
      <c r="E4" s="2"/>
      <c r="F4" s="2"/>
      <c r="G4" s="2"/>
      <c r="H4" s="22"/>
      <c r="I4" s="2"/>
      <c r="J4" s="22"/>
      <c r="K4" s="2"/>
      <c r="L4" s="22"/>
      <c r="M4" s="22"/>
      <c r="N4" s="22"/>
      <c r="O4" s="22"/>
      <c r="P4" s="22"/>
      <c r="Q4" s="2"/>
      <c r="R4" s="8"/>
      <c r="S4" s="9"/>
      <c r="T4" s="9"/>
      <c r="U4" s="9"/>
      <c r="V4" s="9"/>
      <c r="W4" s="9"/>
      <c r="X4" s="9"/>
      <c r="Y4" s="9"/>
      <c r="Z4" s="9"/>
      <c r="AA4" s="9"/>
      <c r="AB4" s="9"/>
      <c r="AC4" s="9"/>
      <c r="AD4" s="9"/>
    </row>
    <row r="5" spans="1:32" ht="21.75" customHeight="1">
      <c r="A5" s="22" t="s">
        <v>72</v>
      </c>
      <c r="B5" s="22"/>
      <c r="C5" s="22"/>
      <c r="D5" s="22"/>
      <c r="E5" s="23" t="s">
        <v>20</v>
      </c>
      <c r="F5" s="22"/>
      <c r="G5" s="22"/>
      <c r="H5" s="22"/>
      <c r="I5" s="22"/>
      <c r="J5" s="22"/>
      <c r="K5" s="22"/>
      <c r="L5" s="22"/>
      <c r="M5" s="22"/>
      <c r="N5" s="22"/>
      <c r="O5" s="22"/>
      <c r="P5" s="22"/>
      <c r="Q5" s="22"/>
      <c r="R5" s="22"/>
      <c r="S5" s="22"/>
      <c r="T5" s="22"/>
      <c r="U5" s="22"/>
      <c r="V5" s="22"/>
      <c r="W5" s="22"/>
      <c r="X5" s="22"/>
      <c r="Y5" s="22"/>
      <c r="Z5" s="22"/>
      <c r="AA5" s="22"/>
      <c r="AB5" s="22"/>
      <c r="AC5" s="22"/>
      <c r="AD5" s="22"/>
      <c r="AE5" s="60" t="s">
        <v>57</v>
      </c>
    </row>
    <row r="6" spans="1:32" ht="21.75" customHeight="1">
      <c r="A6" s="150" t="s">
        <v>16</v>
      </c>
      <c r="B6" s="150"/>
      <c r="C6" s="150"/>
      <c r="D6" s="151" t="s">
        <v>89</v>
      </c>
      <c r="E6" s="152"/>
      <c r="F6" s="22"/>
      <c r="G6" s="22"/>
      <c r="H6" s="22"/>
      <c r="I6" s="22"/>
      <c r="J6" s="22"/>
      <c r="K6" s="22"/>
      <c r="L6" s="22"/>
      <c r="M6" s="22"/>
      <c r="N6" s="22"/>
      <c r="O6" s="22"/>
      <c r="P6" s="22"/>
      <c r="Q6" s="22"/>
      <c r="R6" s="22"/>
      <c r="S6" s="22"/>
      <c r="T6" s="22"/>
      <c r="U6" s="22"/>
      <c r="V6" s="22"/>
      <c r="W6" s="22"/>
      <c r="X6" s="22"/>
      <c r="Y6" s="22"/>
      <c r="Z6" s="22"/>
      <c r="AA6" s="23"/>
      <c r="AB6" s="23"/>
      <c r="AC6" s="23"/>
      <c r="AD6" s="23"/>
    </row>
    <row r="7" spans="1:32" ht="21.75" customHeight="1" thickBot="1">
      <c r="A7" s="146" t="s">
        <v>17</v>
      </c>
      <c r="B7" s="147"/>
      <c r="C7" s="145"/>
      <c r="D7" s="153">
        <f>Q51</f>
        <v>0</v>
      </c>
      <c r="E7" s="154"/>
      <c r="F7" s="22"/>
      <c r="G7" s="24"/>
      <c r="H7" s="155" t="s">
        <v>29</v>
      </c>
      <c r="I7" s="156"/>
      <c r="J7" s="156"/>
      <c r="K7" s="24"/>
      <c r="L7" s="24"/>
      <c r="M7" s="184" t="s">
        <v>90</v>
      </c>
      <c r="N7" s="185"/>
      <c r="O7" s="185"/>
      <c r="P7" s="185"/>
      <c r="Q7" s="185"/>
      <c r="R7" s="185"/>
      <c r="S7" s="185"/>
      <c r="T7" s="185"/>
      <c r="U7" s="185"/>
      <c r="V7" s="186"/>
      <c r="W7" s="22"/>
      <c r="X7" s="22"/>
      <c r="Y7" s="22"/>
      <c r="Z7" s="22"/>
      <c r="AA7" s="23"/>
      <c r="AB7" s="23"/>
      <c r="AC7" s="23"/>
      <c r="AD7" s="23"/>
      <c r="AE7" s="60" t="s">
        <v>58</v>
      </c>
    </row>
    <row r="8" spans="1:32" ht="21.75" customHeight="1" thickTop="1" thickBot="1">
      <c r="A8" s="160" t="s">
        <v>18</v>
      </c>
      <c r="B8" s="160"/>
      <c r="C8" s="160"/>
      <c r="D8" s="161">
        <f>R51</f>
        <v>0</v>
      </c>
      <c r="E8" s="161"/>
      <c r="F8" s="22"/>
      <c r="G8" s="22"/>
      <c r="H8" s="162">
        <f>D8</f>
        <v>0</v>
      </c>
      <c r="I8" s="163"/>
      <c r="J8" s="164"/>
      <c r="K8" s="22"/>
      <c r="L8" s="22"/>
      <c r="M8" s="165"/>
      <c r="N8" s="166"/>
      <c r="O8" s="166"/>
      <c r="P8" s="166"/>
      <c r="Q8" s="166"/>
      <c r="R8" s="166"/>
      <c r="S8" s="166"/>
      <c r="T8" s="167"/>
      <c r="U8" s="168"/>
      <c r="V8" s="169"/>
      <c r="W8" s="22"/>
      <c r="X8" s="22"/>
      <c r="Y8" s="22"/>
      <c r="Z8" s="22"/>
      <c r="AA8" s="23"/>
      <c r="AB8" s="23"/>
      <c r="AC8" s="23"/>
      <c r="AD8" s="23"/>
    </row>
    <row r="9" spans="1:32" ht="21.75" customHeight="1" thickTop="1" thickBot="1">
      <c r="A9" s="170" t="s">
        <v>19</v>
      </c>
      <c r="B9" s="170"/>
      <c r="C9" s="170"/>
      <c r="D9" s="171">
        <f>S51</f>
        <v>0</v>
      </c>
      <c r="E9" s="171"/>
      <c r="F9" s="22"/>
      <c r="G9" s="22"/>
      <c r="H9" s="22"/>
      <c r="I9" s="22"/>
      <c r="J9" s="22"/>
      <c r="K9" s="22"/>
      <c r="L9" s="22"/>
      <c r="M9" s="165"/>
      <c r="N9" s="166"/>
      <c r="O9" s="166"/>
      <c r="P9" s="166"/>
      <c r="Q9" s="166"/>
      <c r="R9" s="166"/>
      <c r="S9" s="166"/>
      <c r="T9" s="167"/>
      <c r="U9" s="168"/>
      <c r="V9" s="169"/>
      <c r="W9" s="22"/>
      <c r="X9" s="22"/>
      <c r="Y9" s="22"/>
      <c r="Z9" s="22"/>
      <c r="AA9" s="23"/>
      <c r="AB9" s="23"/>
      <c r="AC9" s="23"/>
      <c r="AD9" s="23"/>
      <c r="AE9" s="60"/>
    </row>
    <row r="10" spans="1:32" ht="21.75" customHeight="1" thickTop="1">
      <c r="A10" s="170" t="s">
        <v>28</v>
      </c>
      <c r="B10" s="170"/>
      <c r="C10" s="170"/>
      <c r="D10" s="171">
        <f>AB51</f>
        <v>0</v>
      </c>
      <c r="E10" s="171"/>
      <c r="F10" s="22"/>
      <c r="G10" s="22"/>
      <c r="H10" s="22"/>
      <c r="I10" s="22"/>
      <c r="J10" s="22"/>
      <c r="K10" s="22"/>
      <c r="L10" s="22"/>
      <c r="M10" s="165"/>
      <c r="N10" s="166"/>
      <c r="O10" s="166"/>
      <c r="P10" s="166"/>
      <c r="Q10" s="166"/>
      <c r="R10" s="166"/>
      <c r="S10" s="166"/>
      <c r="T10" s="167"/>
      <c r="U10" s="168"/>
      <c r="V10" s="169"/>
      <c r="W10" s="22"/>
      <c r="X10" s="22"/>
      <c r="Y10" s="22"/>
      <c r="Z10" s="22"/>
      <c r="AA10" s="23"/>
      <c r="AB10" s="23"/>
      <c r="AC10" s="23"/>
      <c r="AD10" s="23"/>
      <c r="AE10" s="60" t="s">
        <v>59</v>
      </c>
    </row>
    <row r="11" spans="1:32" ht="21.75" customHeight="1">
      <c r="A11" s="2"/>
      <c r="B11" s="2"/>
      <c r="C11" s="2"/>
      <c r="D11" s="25"/>
      <c r="E11" s="25"/>
      <c r="F11" s="22"/>
      <c r="G11" s="22"/>
      <c r="H11" s="22"/>
      <c r="I11" s="22"/>
      <c r="J11" s="22"/>
      <c r="K11" s="22"/>
      <c r="L11" s="22"/>
      <c r="M11" s="22"/>
      <c r="N11" s="22"/>
      <c r="O11" s="22"/>
      <c r="P11" s="22"/>
      <c r="Q11" s="22"/>
      <c r="R11" s="22"/>
      <c r="S11" s="22"/>
      <c r="T11" s="22"/>
      <c r="U11" s="22"/>
      <c r="V11" s="22"/>
      <c r="W11" s="22"/>
      <c r="X11" s="22"/>
      <c r="Y11" s="22"/>
      <c r="Z11" s="22"/>
      <c r="AA11" s="23"/>
      <c r="AB11" s="23"/>
      <c r="AC11" s="23"/>
      <c r="AD11" s="23"/>
      <c r="AE11" s="60"/>
    </row>
    <row r="12" spans="1:32" ht="21.75" customHeight="1">
      <c r="A12" s="26" t="s">
        <v>21</v>
      </c>
      <c r="B12" s="26"/>
      <c r="C12" s="26"/>
      <c r="D12" s="26"/>
      <c r="E12" s="26"/>
      <c r="F12" s="26"/>
      <c r="G12" s="26"/>
      <c r="H12" s="26"/>
      <c r="I12" s="26"/>
      <c r="J12" s="26"/>
      <c r="K12" s="26"/>
      <c r="L12" s="26"/>
      <c r="M12" s="26"/>
      <c r="N12" s="26"/>
      <c r="O12" s="32"/>
      <c r="P12" s="32"/>
      <c r="Q12" s="32"/>
      <c r="R12" s="32"/>
      <c r="S12" s="32"/>
      <c r="T12" s="32"/>
      <c r="U12" s="26"/>
      <c r="V12" s="26"/>
      <c r="W12" s="26"/>
      <c r="X12" s="26"/>
      <c r="Y12" s="26"/>
      <c r="Z12" s="172" t="s">
        <v>0</v>
      </c>
      <c r="AA12" s="173"/>
      <c r="AB12" s="173"/>
      <c r="AE12" s="60"/>
    </row>
    <row r="13" spans="1:32" ht="18.75" customHeight="1">
      <c r="A13" s="187" t="s">
        <v>102</v>
      </c>
      <c r="B13" s="187"/>
      <c r="C13" s="187"/>
      <c r="D13" s="187"/>
      <c r="E13" s="187"/>
      <c r="F13" s="187"/>
      <c r="G13" s="187"/>
      <c r="H13" s="187"/>
      <c r="I13" s="187"/>
      <c r="J13" s="187"/>
      <c r="K13" s="187"/>
      <c r="L13" s="187"/>
      <c r="M13" s="187"/>
      <c r="N13" s="187"/>
      <c r="O13" s="174" t="s">
        <v>1</v>
      </c>
      <c r="P13" s="174"/>
      <c r="Q13" s="174"/>
      <c r="R13" s="174"/>
      <c r="S13" s="174"/>
      <c r="T13" s="174"/>
      <c r="U13" s="174"/>
      <c r="V13" s="174"/>
      <c r="W13" s="174"/>
      <c r="X13" s="174"/>
      <c r="Y13" s="174"/>
      <c r="Z13" s="174"/>
      <c r="AA13" s="174"/>
      <c r="AB13" s="174"/>
      <c r="AC13" s="61"/>
      <c r="AD13" s="61"/>
      <c r="AE13" s="60" t="s">
        <v>60</v>
      </c>
    </row>
    <row r="14" spans="1:32" ht="12.75" customHeight="1">
      <c r="A14" s="188" t="s">
        <v>2</v>
      </c>
      <c r="B14" s="190" t="s">
        <v>30</v>
      </c>
      <c r="C14" s="192" t="s">
        <v>5</v>
      </c>
      <c r="D14" s="192" t="s">
        <v>23</v>
      </c>
      <c r="E14" s="192" t="s">
        <v>25</v>
      </c>
      <c r="F14" s="194" t="s">
        <v>24</v>
      </c>
      <c r="G14" s="195"/>
      <c r="H14" s="195"/>
      <c r="I14" s="195"/>
      <c r="J14" s="195"/>
      <c r="K14" s="195"/>
      <c r="L14" s="195"/>
      <c r="M14" s="195"/>
      <c r="N14" s="196"/>
      <c r="O14" s="175" t="s">
        <v>2</v>
      </c>
      <c r="P14" s="177" t="s">
        <v>30</v>
      </c>
      <c r="Q14" s="179" t="s">
        <v>5</v>
      </c>
      <c r="R14" s="179" t="s">
        <v>23</v>
      </c>
      <c r="S14" s="179" t="s">
        <v>25</v>
      </c>
      <c r="T14" s="181" t="s">
        <v>24</v>
      </c>
      <c r="U14" s="182"/>
      <c r="V14" s="182"/>
      <c r="W14" s="182"/>
      <c r="X14" s="182"/>
      <c r="Y14" s="182"/>
      <c r="Z14" s="182"/>
      <c r="AA14" s="182"/>
      <c r="AB14" s="183"/>
      <c r="AC14" s="62"/>
      <c r="AD14" s="62"/>
      <c r="AE14" s="60"/>
    </row>
    <row r="15" spans="1:32" ht="21.75" customHeight="1">
      <c r="A15" s="189"/>
      <c r="B15" s="191"/>
      <c r="C15" s="193"/>
      <c r="D15" s="193"/>
      <c r="E15" s="193"/>
      <c r="F15" s="116" t="s">
        <v>78</v>
      </c>
      <c r="G15" s="117" t="s">
        <v>32</v>
      </c>
      <c r="H15" s="118" t="s">
        <v>34</v>
      </c>
      <c r="I15" s="117" t="s">
        <v>32</v>
      </c>
      <c r="J15" s="118" t="s">
        <v>34</v>
      </c>
      <c r="K15" s="117" t="s">
        <v>32</v>
      </c>
      <c r="L15" s="118" t="s">
        <v>34</v>
      </c>
      <c r="M15" s="118" t="s">
        <v>33</v>
      </c>
      <c r="N15" s="119" t="s">
        <v>66</v>
      </c>
      <c r="O15" s="176"/>
      <c r="P15" s="178"/>
      <c r="Q15" s="180"/>
      <c r="R15" s="180"/>
      <c r="S15" s="180"/>
      <c r="T15" s="15" t="s">
        <v>78</v>
      </c>
      <c r="U15" s="18" t="s">
        <v>32</v>
      </c>
      <c r="V15" s="16" t="s">
        <v>34</v>
      </c>
      <c r="W15" s="18" t="s">
        <v>32</v>
      </c>
      <c r="X15" s="16" t="s">
        <v>34</v>
      </c>
      <c r="Y15" s="18" t="s">
        <v>32</v>
      </c>
      <c r="Z15" s="16" t="s">
        <v>34</v>
      </c>
      <c r="AA15" s="16" t="s">
        <v>33</v>
      </c>
      <c r="AB15" s="17" t="s">
        <v>66</v>
      </c>
      <c r="AC15" s="63"/>
      <c r="AD15" s="63"/>
      <c r="AE15" s="64"/>
    </row>
    <row r="16" spans="1:32" ht="21.75" customHeight="1">
      <c r="A16" s="69" t="s">
        <v>26</v>
      </c>
      <c r="B16" s="70"/>
      <c r="C16" s="71"/>
      <c r="D16" s="71"/>
      <c r="E16" s="72"/>
      <c r="F16" s="73"/>
      <c r="G16" s="74"/>
      <c r="H16" s="74"/>
      <c r="I16" s="74"/>
      <c r="J16" s="74"/>
      <c r="K16" s="74"/>
      <c r="L16" s="74"/>
      <c r="M16" s="74"/>
      <c r="N16" s="75"/>
      <c r="O16" s="31" t="s">
        <v>95</v>
      </c>
      <c r="P16" s="3"/>
      <c r="Q16" s="19"/>
      <c r="R16" s="19"/>
      <c r="S16" s="20"/>
      <c r="T16" s="120"/>
      <c r="U16" s="120"/>
      <c r="V16" s="121"/>
      <c r="W16" s="120"/>
      <c r="X16" s="121"/>
      <c r="Y16" s="120"/>
      <c r="Z16" s="121"/>
      <c r="AA16" s="120"/>
      <c r="AB16" s="122"/>
      <c r="AC16" s="65"/>
      <c r="AD16" s="65"/>
      <c r="AE16" s="60" t="s">
        <v>61</v>
      </c>
    </row>
    <row r="17" spans="1:32" ht="21.75" customHeight="1">
      <c r="A17" s="76"/>
      <c r="B17" s="77"/>
      <c r="C17" s="78"/>
      <c r="D17" s="78"/>
      <c r="E17" s="79"/>
      <c r="F17" s="80"/>
      <c r="G17" s="81"/>
      <c r="H17" s="82"/>
      <c r="I17" s="81"/>
      <c r="J17" s="82"/>
      <c r="K17" s="81"/>
      <c r="L17" s="82"/>
      <c r="M17" s="81"/>
      <c r="N17" s="83"/>
      <c r="O17" s="123" t="s">
        <v>85</v>
      </c>
      <c r="P17" s="124" t="s">
        <v>35</v>
      </c>
      <c r="Q17" s="92" t="str">
        <f>IF(ISBLANK(S17),"",ROUNDDOWN(S17*("0 "&amp;P17)*1,-3))</f>
        <v/>
      </c>
      <c r="R17" s="92" t="str">
        <f>IF(ISBLANK(S17),"",S17-Q17)</f>
        <v/>
      </c>
      <c r="S17" s="93"/>
      <c r="T17" s="125" t="s">
        <v>93</v>
      </c>
      <c r="U17" s="94"/>
      <c r="V17" s="95"/>
      <c r="W17" s="94"/>
      <c r="X17" s="95"/>
      <c r="Y17" s="94"/>
      <c r="Z17" s="95"/>
      <c r="AA17" s="94"/>
      <c r="AB17" s="96"/>
      <c r="AC17" s="66"/>
      <c r="AD17" s="66"/>
      <c r="AE17" s="60"/>
    </row>
    <row r="18" spans="1:32" ht="21.75" customHeight="1" thickBot="1">
      <c r="A18" s="76"/>
      <c r="B18" s="77"/>
      <c r="C18" s="78"/>
      <c r="D18" s="78"/>
      <c r="E18" s="79"/>
      <c r="F18" s="80"/>
      <c r="G18" s="81"/>
      <c r="H18" s="82"/>
      <c r="I18" s="81"/>
      <c r="J18" s="82"/>
      <c r="K18" s="81"/>
      <c r="L18" s="82"/>
      <c r="M18" s="81"/>
      <c r="N18" s="83"/>
      <c r="O18" s="133" t="s">
        <v>85</v>
      </c>
      <c r="P18" s="126" t="s">
        <v>51</v>
      </c>
      <c r="Q18" s="127" t="str">
        <f>IF(S18="","",IF(ROUNDDOWN(S18*("0 "&amp;P18)*1,-3)&lt;=$AF$23,ROUNDDOWN(S18*("0 "&amp;P18)*1,-3),AF23))</f>
        <v/>
      </c>
      <c r="R18" s="127" t="str">
        <f t="shared" ref="R18:R50" si="0">IF(ISBLANK(S18),"",S18-Q18)</f>
        <v/>
      </c>
      <c r="S18" s="128"/>
      <c r="T18" s="97"/>
      <c r="U18" s="52" t="str">
        <f t="shared" ref="U18:U50" si="1">IF(ISBLANK(V18),"","×")</f>
        <v/>
      </c>
      <c r="V18" s="98"/>
      <c r="W18" s="52" t="str">
        <f t="shared" ref="W18:W50" si="2">IF(ISBLANK(X18),"","×")</f>
        <v/>
      </c>
      <c r="X18" s="98"/>
      <c r="Y18" s="52" t="str">
        <f t="shared" ref="Y18:Y50" si="3">IF(ISBLANK(Z18),"","×")</f>
        <v/>
      </c>
      <c r="Z18" s="98"/>
      <c r="AA18" s="52" t="str">
        <f t="shared" ref="AA18" si="4">IF(COUNTIF(T18,"&gt;0"),"=","")</f>
        <v/>
      </c>
      <c r="AB18" s="99"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67"/>
      <c r="AD18" s="129" t="s">
        <v>86</v>
      </c>
    </row>
    <row r="19" spans="1:32" ht="21.75" customHeight="1" thickBot="1">
      <c r="A19" s="76"/>
      <c r="B19" s="77"/>
      <c r="C19" s="78"/>
      <c r="D19" s="78"/>
      <c r="E19" s="79"/>
      <c r="F19" s="80"/>
      <c r="G19" s="81"/>
      <c r="H19" s="82"/>
      <c r="I19" s="81"/>
      <c r="J19" s="82"/>
      <c r="K19" s="81"/>
      <c r="L19" s="82"/>
      <c r="M19" s="81"/>
      <c r="N19" s="83"/>
      <c r="O19" s="13"/>
      <c r="P19" s="4"/>
      <c r="Q19" s="92" t="str">
        <f>IF(ISBLANK(S19),"",ROUNDDOWN(S19*("0 "&amp;P19)*1,-3))</f>
        <v/>
      </c>
      <c r="R19" s="92" t="str">
        <f t="shared" si="0"/>
        <v/>
      </c>
      <c r="S19" s="43"/>
      <c r="T19" s="125" t="s">
        <v>94</v>
      </c>
      <c r="U19" s="94"/>
      <c r="V19" s="95"/>
      <c r="W19" s="94"/>
      <c r="X19" s="95"/>
      <c r="Y19" s="94"/>
      <c r="Z19" s="95"/>
      <c r="AA19" s="94"/>
      <c r="AB19" s="96"/>
      <c r="AC19" s="67"/>
      <c r="AD19" s="130">
        <f>IFERROR(SUM(AB18:AB20),"")</f>
        <v>0</v>
      </c>
      <c r="AE19" s="60" t="s">
        <v>62</v>
      </c>
    </row>
    <row r="20" spans="1:32" ht="21.75" customHeight="1">
      <c r="A20" s="76"/>
      <c r="B20" s="77"/>
      <c r="C20" s="78"/>
      <c r="D20" s="78"/>
      <c r="E20" s="79"/>
      <c r="F20" s="82"/>
      <c r="G20" s="81"/>
      <c r="H20" s="82"/>
      <c r="I20" s="81"/>
      <c r="J20" s="82"/>
      <c r="K20" s="81"/>
      <c r="L20" s="82"/>
      <c r="M20" s="81"/>
      <c r="N20" s="83"/>
      <c r="O20" s="13"/>
      <c r="P20" s="4"/>
      <c r="Q20" s="92" t="str">
        <f t="shared" ref="Q20:Q50" si="5">IF(ISBLANK(S20),"",ROUNDDOWN(S20*("0 "&amp;P20)*1,-3))</f>
        <v/>
      </c>
      <c r="R20" s="92" t="str">
        <f t="shared" si="0"/>
        <v/>
      </c>
      <c r="S20" s="43"/>
      <c r="T20" s="97"/>
      <c r="U20" s="52" t="str">
        <f t="shared" ref="U20" si="6">IF(ISBLANK(V20),"","×")</f>
        <v/>
      </c>
      <c r="V20" s="98"/>
      <c r="W20" s="52" t="str">
        <f t="shared" ref="W20" si="7">IF(ISBLANK(X20),"","×")</f>
        <v/>
      </c>
      <c r="X20" s="98"/>
      <c r="Y20" s="52" t="str">
        <f t="shared" ref="Y20" si="8">IF(ISBLANK(Z20),"","×")</f>
        <v/>
      </c>
      <c r="Z20" s="98"/>
      <c r="AA20" s="52" t="str">
        <f t="shared" ref="AA20:AA50" si="9">IF(COUNTIF(T20,"&gt;0"),"=","")</f>
        <v/>
      </c>
      <c r="AB20" s="99" t="str">
        <f>IF(ISNUMBER(T20),T20*IF(ISNUMBER(LOOKUP(8^3^8,MID(ASC(V20),MIN(FIND({0,1,2,3,4,5,6,7,8,9},ASC(V20)&amp;1234567890)),{1,2,3,4,5,6,7,8,9,10,11,12,13,14,15,16})*1)),LOOKUP(8^3^8,MID(ASC(V20),MIN(FIND({0,1,2,3,4,5,6,7,8,9},ASC(V20)&amp;1234567890)),{1,2,3,4,5,6,7,8,9,10,11,12,13,14,15,16})*1),1)*IF(ISNUMBER(LOOKUP(8^3^8,MID(ASC(X20),MIN(FIND({0,1,2,3,4,5,6,7,8,9},ASC(X20)&amp;1234567890)),{1,2,3,4,5,6,7,8,9,10,11,12,13,14,15,16})*1)),LOOKUP(8^3^8,MID(ASC(X20),MIN(FIND({0,1,2,3,4,5,6,7,8,9},ASC(X20)&amp;1234567890)),{1,2,3,4,5,6,7,8,9,10,11,12,13,14,15,16})*1),1)*IF(ISNUMBER(LOOKUP(8^3^8,MID(ASC(Z20),MIN(FIND({0,1,2,3,4,5,6,7,8,9},ASC(Z20)&amp;1234567890)),{1,2,3,4,5,6,7,8,9,10,11,12,13,14,15,16})*1)),LOOKUP(8^3^8,MID(ASC(Z20),MIN(FIND({0,1,2,3,4,5,6,7,8,9},ASC(Z20)&amp;1234567890)),{1,2,3,4,5,6,7,8,9,10,11,12,13,14,15,16})*1),1),"")</f>
        <v/>
      </c>
      <c r="AC20" s="67"/>
      <c r="AD20" s="67"/>
    </row>
    <row r="21" spans="1:32" ht="21.75" customHeight="1">
      <c r="A21" s="76"/>
      <c r="B21" s="77"/>
      <c r="C21" s="78"/>
      <c r="D21" s="78"/>
      <c r="E21" s="79"/>
      <c r="F21" s="82"/>
      <c r="G21" s="81"/>
      <c r="H21" s="82"/>
      <c r="I21" s="81"/>
      <c r="J21" s="82"/>
      <c r="K21" s="81"/>
      <c r="L21" s="82"/>
      <c r="M21" s="81"/>
      <c r="N21" s="83"/>
      <c r="O21" s="13"/>
      <c r="P21" s="4"/>
      <c r="Q21" s="92" t="str">
        <f t="shared" si="5"/>
        <v/>
      </c>
      <c r="R21" s="92" t="str">
        <f t="shared" si="0"/>
        <v/>
      </c>
      <c r="S21" s="43"/>
      <c r="T21" s="112"/>
      <c r="U21" s="52" t="str">
        <f t="shared" si="1"/>
        <v/>
      </c>
      <c r="V21" s="131"/>
      <c r="W21" s="52" t="str">
        <f t="shared" si="2"/>
        <v/>
      </c>
      <c r="X21" s="131"/>
      <c r="Y21" s="52" t="str">
        <f t="shared" si="3"/>
        <v/>
      </c>
      <c r="Z21" s="131"/>
      <c r="AA21" s="52" t="str">
        <f t="shared" si="9"/>
        <v/>
      </c>
      <c r="AB21" s="53" t="str">
        <f>IF(ISNUMBER(T21),T21*IF(ISNUMBER(LOOKUP(8^3^8,MID(ASC(V21),MIN(FIND({0,1,2,3,4,5,6,7,8,9},ASC(V21)&amp;1234567890)),{1,2,3,4,5,6,7,8,9,10,11,12,13,14,15,16})*1)),LOOKUP(8^3^8,MID(ASC(V21),MIN(FIND({0,1,2,3,4,5,6,7,8,9},ASC(V21)&amp;1234567890)),{1,2,3,4,5,6,7,8,9,10,11,12,13,14,15,16})*1),1)*IF(ISNUMBER(LOOKUP(8^3^8,MID(ASC(X21),MIN(FIND({0,1,2,3,4,5,6,7,8,9},ASC(X21)&amp;1234567890)),{1,2,3,4,5,6,7,8,9,10,11,12,13,14,15,16})*1)),LOOKUP(8^3^8,MID(ASC(X21),MIN(FIND({0,1,2,3,4,5,6,7,8,9},ASC(X21)&amp;1234567890)),{1,2,3,4,5,6,7,8,9,10,11,12,13,14,15,16})*1),1)*IF(ISNUMBER(LOOKUP(8^3^8,MID(ASC(Z21),MIN(FIND({0,1,2,3,4,5,6,7,8,9},ASC(Z21)&amp;1234567890)),{1,2,3,4,5,6,7,8,9,10,11,12,13,14,15,16})*1)),LOOKUP(8^3^8,MID(ASC(Z21),MIN(FIND({0,1,2,3,4,5,6,7,8,9},ASC(Z21)&amp;1234567890)),{1,2,3,4,5,6,7,8,9,10,11,12,13,14,15,16})*1),1),"")</f>
        <v/>
      </c>
      <c r="AC21" s="67"/>
      <c r="AD21" s="67"/>
      <c r="AE21" s="60"/>
    </row>
    <row r="22" spans="1:32" ht="21.75" customHeight="1">
      <c r="A22" s="76"/>
      <c r="B22" s="77"/>
      <c r="C22" s="78"/>
      <c r="D22" s="78"/>
      <c r="E22" s="79"/>
      <c r="F22" s="82"/>
      <c r="G22" s="81"/>
      <c r="H22" s="82"/>
      <c r="I22" s="81"/>
      <c r="J22" s="82"/>
      <c r="K22" s="81"/>
      <c r="L22" s="82"/>
      <c r="M22" s="81"/>
      <c r="N22" s="83"/>
      <c r="O22" s="13"/>
      <c r="P22" s="4"/>
      <c r="Q22" s="92" t="str">
        <f t="shared" si="5"/>
        <v/>
      </c>
      <c r="R22" s="92" t="str">
        <f t="shared" si="0"/>
        <v/>
      </c>
      <c r="S22" s="43"/>
      <c r="T22" s="112"/>
      <c r="U22" s="52" t="str">
        <f t="shared" si="1"/>
        <v/>
      </c>
      <c r="V22" s="131"/>
      <c r="W22" s="52" t="str">
        <f t="shared" si="2"/>
        <v/>
      </c>
      <c r="X22" s="131"/>
      <c r="Y22" s="52" t="str">
        <f t="shared" si="3"/>
        <v/>
      </c>
      <c r="Z22" s="131"/>
      <c r="AA22" s="52" t="str">
        <f t="shared" si="9"/>
        <v/>
      </c>
      <c r="AB22" s="53"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67"/>
      <c r="AD22" s="67"/>
    </row>
    <row r="23" spans="1:32" ht="21.75" customHeight="1">
      <c r="A23" s="76"/>
      <c r="B23" s="77"/>
      <c r="C23" s="78"/>
      <c r="D23" s="78"/>
      <c r="E23" s="79"/>
      <c r="F23" s="82"/>
      <c r="G23" s="81"/>
      <c r="H23" s="82"/>
      <c r="I23" s="81"/>
      <c r="J23" s="82"/>
      <c r="K23" s="81"/>
      <c r="L23" s="82"/>
      <c r="M23" s="81"/>
      <c r="N23" s="83"/>
      <c r="O23" s="13"/>
      <c r="P23" s="4"/>
      <c r="Q23" s="92" t="str">
        <f t="shared" si="5"/>
        <v/>
      </c>
      <c r="R23" s="92" t="str">
        <f t="shared" si="0"/>
        <v/>
      </c>
      <c r="S23" s="43"/>
      <c r="T23" s="112"/>
      <c r="U23" s="52" t="str">
        <f t="shared" si="1"/>
        <v/>
      </c>
      <c r="V23" s="131"/>
      <c r="W23" s="52" t="str">
        <f t="shared" si="2"/>
        <v/>
      </c>
      <c r="X23" s="131"/>
      <c r="Y23" s="52" t="str">
        <f t="shared" si="3"/>
        <v/>
      </c>
      <c r="Z23" s="131"/>
      <c r="AA23" s="52" t="str">
        <f t="shared" si="9"/>
        <v/>
      </c>
      <c r="AB23" s="53" t="str">
        <f>IF(ISNUMBER(T23),T23*IF(ISNUMBER(LOOKUP(8^3^8,MID(ASC(V23),MIN(FIND({0,1,2,3,4,5,6,7,8,9},ASC(V23)&amp;1234567890)),{1,2,3,4,5,6,7,8,9,10,11,12,13,14,15,16})*1)),LOOKUP(8^3^8,MID(ASC(V23),MIN(FIND({0,1,2,3,4,5,6,7,8,9},ASC(V23)&amp;1234567890)),{1,2,3,4,5,6,7,8,9,10,11,12,13,14,15,16})*1),1)*IF(ISNUMBER(LOOKUP(8^3^8,MID(ASC(X23),MIN(FIND({0,1,2,3,4,5,6,7,8,9},ASC(X23)&amp;1234567890)),{1,2,3,4,5,6,7,8,9,10,11,12,13,14,15,16})*1)),LOOKUP(8^3^8,MID(ASC(X23),MIN(FIND({0,1,2,3,4,5,6,7,8,9},ASC(X23)&amp;1234567890)),{1,2,3,4,5,6,7,8,9,10,11,12,13,14,15,16})*1),1)*IF(ISNUMBER(LOOKUP(8^3^8,MID(ASC(Z23),MIN(FIND({0,1,2,3,4,5,6,7,8,9},ASC(Z23)&amp;1234567890)),{1,2,3,4,5,6,7,8,9,10,11,12,13,14,15,16})*1)),LOOKUP(8^3^8,MID(ASC(Z23),MIN(FIND({0,1,2,3,4,5,6,7,8,9},ASC(Z23)&amp;1234567890)),{1,2,3,4,5,6,7,8,9,10,11,12,13,14,15,16})*1),1),"")</f>
        <v/>
      </c>
      <c r="AC23" s="67"/>
      <c r="AD23" s="67"/>
      <c r="AE23" s="60"/>
      <c r="AF23">
        <v>3000000</v>
      </c>
    </row>
    <row r="24" spans="1:32" ht="21.75" customHeight="1">
      <c r="A24" s="76"/>
      <c r="B24" s="77"/>
      <c r="C24" s="78"/>
      <c r="D24" s="78"/>
      <c r="E24" s="79"/>
      <c r="F24" s="82"/>
      <c r="G24" s="81"/>
      <c r="H24" s="82"/>
      <c r="I24" s="81"/>
      <c r="J24" s="82"/>
      <c r="K24" s="81"/>
      <c r="L24" s="82"/>
      <c r="M24" s="81"/>
      <c r="N24" s="83"/>
      <c r="O24" s="13"/>
      <c r="P24" s="4"/>
      <c r="Q24" s="92" t="str">
        <f t="shared" si="5"/>
        <v/>
      </c>
      <c r="R24" s="92" t="str">
        <f t="shared" si="0"/>
        <v/>
      </c>
      <c r="S24" s="43"/>
      <c r="T24" s="112"/>
      <c r="U24" s="52" t="str">
        <f t="shared" si="1"/>
        <v/>
      </c>
      <c r="V24" s="131"/>
      <c r="W24" s="52" t="str">
        <f t="shared" si="2"/>
        <v/>
      </c>
      <c r="X24" s="131"/>
      <c r="Y24" s="52" t="str">
        <f t="shared" si="3"/>
        <v/>
      </c>
      <c r="Z24" s="131"/>
      <c r="AA24" s="52" t="str">
        <f t="shared" si="9"/>
        <v/>
      </c>
      <c r="AB24" s="53" t="str">
        <f>IF(ISNUMBER(T24),T24*IF(ISNUMBER(LOOKUP(8^3^8,MID(ASC(V24),MIN(FIND({0,1,2,3,4,5,6,7,8,9},ASC(V24)&amp;1234567890)),{1,2,3,4,5,6,7,8,9,10,11,12,13,14,15,16})*1)),LOOKUP(8^3^8,MID(ASC(V24),MIN(FIND({0,1,2,3,4,5,6,7,8,9},ASC(V24)&amp;1234567890)),{1,2,3,4,5,6,7,8,9,10,11,12,13,14,15,16})*1),1)*IF(ISNUMBER(LOOKUP(8^3^8,MID(ASC(X24),MIN(FIND({0,1,2,3,4,5,6,7,8,9},ASC(X24)&amp;1234567890)),{1,2,3,4,5,6,7,8,9,10,11,12,13,14,15,16})*1)),LOOKUP(8^3^8,MID(ASC(X24),MIN(FIND({0,1,2,3,4,5,6,7,8,9},ASC(X24)&amp;1234567890)),{1,2,3,4,5,6,7,8,9,10,11,12,13,14,15,16})*1),1)*IF(ISNUMBER(LOOKUP(8^3^8,MID(ASC(Z24),MIN(FIND({0,1,2,3,4,5,6,7,8,9},ASC(Z24)&amp;1234567890)),{1,2,3,4,5,6,7,8,9,10,11,12,13,14,15,16})*1)),LOOKUP(8^3^8,MID(ASC(Z24),MIN(FIND({0,1,2,3,4,5,6,7,8,9},ASC(Z24)&amp;1234567890)),{1,2,3,4,5,6,7,8,9,10,11,12,13,14,15,16})*1),1),"")</f>
        <v/>
      </c>
      <c r="AC24" s="67"/>
      <c r="AD24" s="67"/>
    </row>
    <row r="25" spans="1:32" ht="21.75" customHeight="1">
      <c r="A25" s="76"/>
      <c r="B25" s="77"/>
      <c r="C25" s="78"/>
      <c r="D25" s="78"/>
      <c r="E25" s="79"/>
      <c r="F25" s="82"/>
      <c r="G25" s="81"/>
      <c r="H25" s="82"/>
      <c r="I25" s="81"/>
      <c r="J25" s="82"/>
      <c r="K25" s="81"/>
      <c r="L25" s="82"/>
      <c r="M25" s="81"/>
      <c r="N25" s="83"/>
      <c r="O25" s="13"/>
      <c r="P25" s="4"/>
      <c r="Q25" s="92" t="str">
        <f t="shared" si="5"/>
        <v/>
      </c>
      <c r="R25" s="92" t="str">
        <f t="shared" si="0"/>
        <v/>
      </c>
      <c r="S25" s="43"/>
      <c r="T25" s="112"/>
      <c r="U25" s="52" t="str">
        <f t="shared" si="1"/>
        <v/>
      </c>
      <c r="V25" s="131"/>
      <c r="W25" s="52" t="str">
        <f t="shared" si="2"/>
        <v/>
      </c>
      <c r="X25" s="131"/>
      <c r="Y25" s="52" t="str">
        <f t="shared" si="3"/>
        <v/>
      </c>
      <c r="Z25" s="131"/>
      <c r="AA25" s="52" t="str">
        <f t="shared" si="9"/>
        <v/>
      </c>
      <c r="AB25" s="53" t="str">
        <f>IF(ISNUMBER(T25),T25*IF(ISNUMBER(LOOKUP(8^3^8,MID(ASC(V25),MIN(FIND({0,1,2,3,4,5,6,7,8,9},ASC(V25)&amp;1234567890)),{1,2,3,4,5,6,7,8,9,10,11,12,13,14,15,16})*1)),LOOKUP(8^3^8,MID(ASC(V25),MIN(FIND({0,1,2,3,4,5,6,7,8,9},ASC(V25)&amp;1234567890)),{1,2,3,4,5,6,7,8,9,10,11,12,13,14,15,16})*1),1)*IF(ISNUMBER(LOOKUP(8^3^8,MID(ASC(X25),MIN(FIND({0,1,2,3,4,5,6,7,8,9},ASC(X25)&amp;1234567890)),{1,2,3,4,5,6,7,8,9,10,11,12,13,14,15,16})*1)),LOOKUP(8^3^8,MID(ASC(X25),MIN(FIND({0,1,2,3,4,5,6,7,8,9},ASC(X25)&amp;1234567890)),{1,2,3,4,5,6,7,8,9,10,11,12,13,14,15,16})*1),1)*IF(ISNUMBER(LOOKUP(8^3^8,MID(ASC(Z25),MIN(FIND({0,1,2,3,4,5,6,7,8,9},ASC(Z25)&amp;1234567890)),{1,2,3,4,5,6,7,8,9,10,11,12,13,14,15,16})*1)),LOOKUP(8^3^8,MID(ASC(Z25),MIN(FIND({0,1,2,3,4,5,6,7,8,9},ASC(Z25)&amp;1234567890)),{1,2,3,4,5,6,7,8,9,10,11,12,13,14,15,16})*1),1),"")</f>
        <v/>
      </c>
      <c r="AC25" s="67"/>
      <c r="AD25" s="67"/>
    </row>
    <row r="26" spans="1:32" ht="21.75" customHeight="1">
      <c r="A26" s="76"/>
      <c r="B26" s="77"/>
      <c r="C26" s="78"/>
      <c r="D26" s="78"/>
      <c r="E26" s="79"/>
      <c r="F26" s="82"/>
      <c r="G26" s="81"/>
      <c r="H26" s="82"/>
      <c r="I26" s="81"/>
      <c r="J26" s="82"/>
      <c r="K26" s="81"/>
      <c r="L26" s="82"/>
      <c r="M26" s="81"/>
      <c r="N26" s="83"/>
      <c r="O26" s="13"/>
      <c r="P26" s="4"/>
      <c r="Q26" s="92" t="str">
        <f t="shared" si="5"/>
        <v/>
      </c>
      <c r="R26" s="92" t="str">
        <f t="shared" si="0"/>
        <v/>
      </c>
      <c r="S26" s="43"/>
      <c r="T26" s="112"/>
      <c r="U26" s="52" t="str">
        <f t="shared" si="1"/>
        <v/>
      </c>
      <c r="V26" s="131"/>
      <c r="W26" s="52" t="str">
        <f t="shared" si="2"/>
        <v/>
      </c>
      <c r="X26" s="131"/>
      <c r="Y26" s="52" t="str">
        <f t="shared" si="3"/>
        <v/>
      </c>
      <c r="Z26" s="131"/>
      <c r="AA26" s="52" t="str">
        <f t="shared" si="9"/>
        <v/>
      </c>
      <c r="AB26" s="53"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67"/>
      <c r="AD26" s="67"/>
    </row>
    <row r="27" spans="1:32" ht="21.75" customHeight="1">
      <c r="A27" s="76"/>
      <c r="B27" s="77"/>
      <c r="C27" s="78"/>
      <c r="D27" s="78"/>
      <c r="E27" s="79"/>
      <c r="F27" s="84"/>
      <c r="G27" s="81"/>
      <c r="H27" s="82"/>
      <c r="I27" s="81"/>
      <c r="J27" s="82"/>
      <c r="K27" s="81"/>
      <c r="L27" s="82"/>
      <c r="M27" s="81"/>
      <c r="N27" s="85"/>
      <c r="O27" s="13"/>
      <c r="P27" s="4"/>
      <c r="Q27" s="92" t="str">
        <f t="shared" si="5"/>
        <v/>
      </c>
      <c r="R27" s="92" t="str">
        <f t="shared" si="0"/>
        <v/>
      </c>
      <c r="S27" s="43"/>
      <c r="T27" s="112"/>
      <c r="U27" s="52" t="str">
        <f t="shared" si="1"/>
        <v/>
      </c>
      <c r="V27" s="131"/>
      <c r="W27" s="52" t="str">
        <f t="shared" si="2"/>
        <v/>
      </c>
      <c r="X27" s="131"/>
      <c r="Y27" s="52" t="str">
        <f t="shared" si="3"/>
        <v/>
      </c>
      <c r="Z27" s="131"/>
      <c r="AA27" s="52" t="str">
        <f t="shared" si="9"/>
        <v/>
      </c>
      <c r="AB27" s="53" t="str">
        <f>IF(ISNUMBER(T27),T27*IF(ISNUMBER(LOOKUP(8^3^8,MID(ASC(V27),MIN(FIND({0,1,2,3,4,5,6,7,8,9},ASC(V27)&amp;1234567890)),{1,2,3,4,5,6,7,8,9,10,11,12,13,14,15,16})*1)),LOOKUP(8^3^8,MID(ASC(V27),MIN(FIND({0,1,2,3,4,5,6,7,8,9},ASC(V27)&amp;1234567890)),{1,2,3,4,5,6,7,8,9,10,11,12,13,14,15,16})*1),1)*IF(ISNUMBER(LOOKUP(8^3^8,MID(ASC(X27),MIN(FIND({0,1,2,3,4,5,6,7,8,9},ASC(X27)&amp;1234567890)),{1,2,3,4,5,6,7,8,9,10,11,12,13,14,15,16})*1)),LOOKUP(8^3^8,MID(ASC(X27),MIN(FIND({0,1,2,3,4,5,6,7,8,9},ASC(X27)&amp;1234567890)),{1,2,3,4,5,6,7,8,9,10,11,12,13,14,15,16})*1),1)*IF(ISNUMBER(LOOKUP(8^3^8,MID(ASC(Z27),MIN(FIND({0,1,2,3,4,5,6,7,8,9},ASC(Z27)&amp;1234567890)),{1,2,3,4,5,6,7,8,9,10,11,12,13,14,15,16})*1)),LOOKUP(8^3^8,MID(ASC(Z27),MIN(FIND({0,1,2,3,4,5,6,7,8,9},ASC(Z27)&amp;1234567890)),{1,2,3,4,5,6,7,8,9,10,11,12,13,14,15,16})*1),1),"")</f>
        <v/>
      </c>
      <c r="AC27" s="67"/>
      <c r="AD27" s="67"/>
    </row>
    <row r="28" spans="1:32" ht="21.75" customHeight="1">
      <c r="A28" s="76"/>
      <c r="B28" s="77"/>
      <c r="C28" s="78"/>
      <c r="D28" s="78"/>
      <c r="E28" s="79"/>
      <c r="F28" s="80"/>
      <c r="G28" s="81"/>
      <c r="H28" s="82"/>
      <c r="I28" s="81"/>
      <c r="J28" s="82"/>
      <c r="K28" s="81"/>
      <c r="L28" s="82"/>
      <c r="M28" s="81"/>
      <c r="N28" s="83"/>
      <c r="O28" s="13"/>
      <c r="P28" s="4"/>
      <c r="Q28" s="92" t="str">
        <f t="shared" si="5"/>
        <v/>
      </c>
      <c r="R28" s="92" t="str">
        <f t="shared" si="0"/>
        <v/>
      </c>
      <c r="S28" s="43"/>
      <c r="T28" s="112"/>
      <c r="U28" s="52" t="str">
        <f t="shared" si="1"/>
        <v/>
      </c>
      <c r="V28" s="131"/>
      <c r="W28" s="52" t="str">
        <f t="shared" si="2"/>
        <v/>
      </c>
      <c r="X28" s="131"/>
      <c r="Y28" s="52" t="str">
        <f t="shared" si="3"/>
        <v/>
      </c>
      <c r="Z28" s="131"/>
      <c r="AA28" s="52" t="str">
        <f t="shared" si="9"/>
        <v/>
      </c>
      <c r="AB28" s="53" t="str">
        <f>IF(ISNUMBER(T28),T28*IF(ISNUMBER(LOOKUP(8^3^8,MID(ASC(V28),MIN(FIND({0,1,2,3,4,5,6,7,8,9},ASC(V28)&amp;1234567890)),{1,2,3,4,5,6,7,8,9,10,11,12,13,14,15,16})*1)),LOOKUP(8^3^8,MID(ASC(V28),MIN(FIND({0,1,2,3,4,5,6,7,8,9},ASC(V28)&amp;1234567890)),{1,2,3,4,5,6,7,8,9,10,11,12,13,14,15,16})*1),1)*IF(ISNUMBER(LOOKUP(8^3^8,MID(ASC(X28),MIN(FIND({0,1,2,3,4,5,6,7,8,9},ASC(X28)&amp;1234567890)),{1,2,3,4,5,6,7,8,9,10,11,12,13,14,15,16})*1)),LOOKUP(8^3^8,MID(ASC(X28),MIN(FIND({0,1,2,3,4,5,6,7,8,9},ASC(X28)&amp;1234567890)),{1,2,3,4,5,6,7,8,9,10,11,12,13,14,15,16})*1),1)*IF(ISNUMBER(LOOKUP(8^3^8,MID(ASC(Z28),MIN(FIND({0,1,2,3,4,5,6,7,8,9},ASC(Z28)&amp;1234567890)),{1,2,3,4,5,6,7,8,9,10,11,12,13,14,15,16})*1)),LOOKUP(8^3^8,MID(ASC(Z28),MIN(FIND({0,1,2,3,4,5,6,7,8,9},ASC(Z28)&amp;1234567890)),{1,2,3,4,5,6,7,8,9,10,11,12,13,14,15,16})*1),1),"")</f>
        <v/>
      </c>
      <c r="AC28" s="67"/>
      <c r="AD28" s="67"/>
    </row>
    <row r="29" spans="1:32" ht="21.75" customHeight="1">
      <c r="A29" s="76"/>
      <c r="B29" s="77"/>
      <c r="C29" s="78"/>
      <c r="D29" s="78"/>
      <c r="E29" s="79"/>
      <c r="F29" s="82"/>
      <c r="G29" s="81"/>
      <c r="H29" s="82"/>
      <c r="I29" s="81"/>
      <c r="J29" s="82"/>
      <c r="K29" s="81"/>
      <c r="L29" s="82"/>
      <c r="M29" s="81"/>
      <c r="N29" s="83"/>
      <c r="O29" s="13"/>
      <c r="P29" s="4"/>
      <c r="Q29" s="92" t="str">
        <f t="shared" si="5"/>
        <v/>
      </c>
      <c r="R29" s="92" t="str">
        <f t="shared" si="0"/>
        <v/>
      </c>
      <c r="S29" s="43"/>
      <c r="T29" s="112"/>
      <c r="U29" s="52" t="str">
        <f t="shared" si="1"/>
        <v/>
      </c>
      <c r="V29" s="131"/>
      <c r="W29" s="52" t="str">
        <f t="shared" si="2"/>
        <v/>
      </c>
      <c r="X29" s="131"/>
      <c r="Y29" s="52" t="str">
        <f t="shared" si="3"/>
        <v/>
      </c>
      <c r="Z29" s="131"/>
      <c r="AA29" s="52" t="str">
        <f t="shared" si="9"/>
        <v/>
      </c>
      <c r="AB29" s="53" t="str">
        <f>IF(ISNUMBER(T29),T29*IF(ISNUMBER(LOOKUP(8^3^8,MID(ASC(V29),MIN(FIND({0,1,2,3,4,5,6,7,8,9},ASC(V29)&amp;1234567890)),{1,2,3,4,5,6,7,8,9,10,11,12,13,14,15,16})*1)),LOOKUP(8^3^8,MID(ASC(V29),MIN(FIND({0,1,2,3,4,5,6,7,8,9},ASC(V29)&amp;1234567890)),{1,2,3,4,5,6,7,8,9,10,11,12,13,14,15,16})*1),1)*IF(ISNUMBER(LOOKUP(8^3^8,MID(ASC(X29),MIN(FIND({0,1,2,3,4,5,6,7,8,9},ASC(X29)&amp;1234567890)),{1,2,3,4,5,6,7,8,9,10,11,12,13,14,15,16})*1)),LOOKUP(8^3^8,MID(ASC(X29),MIN(FIND({0,1,2,3,4,5,6,7,8,9},ASC(X29)&amp;1234567890)),{1,2,3,4,5,6,7,8,9,10,11,12,13,14,15,16})*1),1)*IF(ISNUMBER(LOOKUP(8^3^8,MID(ASC(Z29),MIN(FIND({0,1,2,3,4,5,6,7,8,9},ASC(Z29)&amp;1234567890)),{1,2,3,4,5,6,7,8,9,10,11,12,13,14,15,16})*1)),LOOKUP(8^3^8,MID(ASC(Z29),MIN(FIND({0,1,2,3,4,5,6,7,8,9},ASC(Z29)&amp;1234567890)),{1,2,3,4,5,6,7,8,9,10,11,12,13,14,15,16})*1),1),"")</f>
        <v/>
      </c>
      <c r="AC29" s="67"/>
      <c r="AD29" s="67"/>
    </row>
    <row r="30" spans="1:32" ht="21.75" customHeight="1">
      <c r="A30" s="76"/>
      <c r="B30" s="77"/>
      <c r="C30" s="78"/>
      <c r="D30" s="78"/>
      <c r="E30" s="79"/>
      <c r="F30" s="82"/>
      <c r="G30" s="81"/>
      <c r="H30" s="82"/>
      <c r="I30" s="81"/>
      <c r="J30" s="82"/>
      <c r="K30" s="81"/>
      <c r="L30" s="82"/>
      <c r="M30" s="81"/>
      <c r="N30" s="83"/>
      <c r="O30" s="13"/>
      <c r="P30" s="4"/>
      <c r="Q30" s="92" t="str">
        <f t="shared" si="5"/>
        <v/>
      </c>
      <c r="R30" s="92" t="str">
        <f t="shared" si="0"/>
        <v/>
      </c>
      <c r="S30" s="43"/>
      <c r="T30" s="112"/>
      <c r="U30" s="52" t="str">
        <f t="shared" si="1"/>
        <v/>
      </c>
      <c r="V30" s="131"/>
      <c r="W30" s="52" t="str">
        <f t="shared" si="2"/>
        <v/>
      </c>
      <c r="X30" s="131"/>
      <c r="Y30" s="52" t="str">
        <f t="shared" si="3"/>
        <v/>
      </c>
      <c r="Z30" s="131"/>
      <c r="AA30" s="52" t="str">
        <f t="shared" si="9"/>
        <v/>
      </c>
      <c r="AB30" s="53" t="str">
        <f>IF(ISNUMBER(T30),T30*IF(ISNUMBER(LOOKUP(8^3^8,MID(ASC(V30),MIN(FIND({0,1,2,3,4,5,6,7,8,9},ASC(V30)&amp;1234567890)),{1,2,3,4,5,6,7,8,9,10,11,12,13,14,15,16})*1)),LOOKUP(8^3^8,MID(ASC(V30),MIN(FIND({0,1,2,3,4,5,6,7,8,9},ASC(V30)&amp;1234567890)),{1,2,3,4,5,6,7,8,9,10,11,12,13,14,15,16})*1),1)*IF(ISNUMBER(LOOKUP(8^3^8,MID(ASC(X30),MIN(FIND({0,1,2,3,4,5,6,7,8,9},ASC(X30)&amp;1234567890)),{1,2,3,4,5,6,7,8,9,10,11,12,13,14,15,16})*1)),LOOKUP(8^3^8,MID(ASC(X30),MIN(FIND({0,1,2,3,4,5,6,7,8,9},ASC(X30)&amp;1234567890)),{1,2,3,4,5,6,7,8,9,10,11,12,13,14,15,16})*1),1)*IF(ISNUMBER(LOOKUP(8^3^8,MID(ASC(Z30),MIN(FIND({0,1,2,3,4,5,6,7,8,9},ASC(Z30)&amp;1234567890)),{1,2,3,4,5,6,7,8,9,10,11,12,13,14,15,16})*1)),LOOKUP(8^3^8,MID(ASC(Z30),MIN(FIND({0,1,2,3,4,5,6,7,8,9},ASC(Z30)&amp;1234567890)),{1,2,3,4,5,6,7,8,9,10,11,12,13,14,15,16})*1),1),"")</f>
        <v/>
      </c>
      <c r="AC30" s="67"/>
      <c r="AD30" s="67"/>
    </row>
    <row r="31" spans="1:32" ht="21.75" customHeight="1">
      <c r="A31" s="76"/>
      <c r="B31" s="77"/>
      <c r="C31" s="78"/>
      <c r="D31" s="78"/>
      <c r="E31" s="79"/>
      <c r="F31" s="82"/>
      <c r="G31" s="81"/>
      <c r="H31" s="82"/>
      <c r="I31" s="81"/>
      <c r="J31" s="82"/>
      <c r="K31" s="81"/>
      <c r="L31" s="82"/>
      <c r="M31" s="81"/>
      <c r="N31" s="83"/>
      <c r="O31" s="13"/>
      <c r="P31" s="4"/>
      <c r="Q31" s="92" t="str">
        <f t="shared" si="5"/>
        <v/>
      </c>
      <c r="R31" s="92" t="str">
        <f t="shared" si="0"/>
        <v/>
      </c>
      <c r="S31" s="43"/>
      <c r="T31" s="112"/>
      <c r="U31" s="52" t="str">
        <f t="shared" si="1"/>
        <v/>
      </c>
      <c r="V31" s="131"/>
      <c r="W31" s="52" t="str">
        <f t="shared" si="2"/>
        <v/>
      </c>
      <c r="X31" s="131"/>
      <c r="Y31" s="52" t="str">
        <f t="shared" si="3"/>
        <v/>
      </c>
      <c r="Z31" s="131"/>
      <c r="AA31" s="52" t="str">
        <f t="shared" si="9"/>
        <v/>
      </c>
      <c r="AB31" s="53" t="str">
        <f>IF(ISNUMBER(T31),T31*IF(ISNUMBER(LOOKUP(8^3^8,MID(ASC(V31),MIN(FIND({0,1,2,3,4,5,6,7,8,9},ASC(V31)&amp;1234567890)),{1,2,3,4,5,6,7,8,9,10,11,12,13,14,15,16})*1)),LOOKUP(8^3^8,MID(ASC(V31),MIN(FIND({0,1,2,3,4,5,6,7,8,9},ASC(V31)&amp;1234567890)),{1,2,3,4,5,6,7,8,9,10,11,12,13,14,15,16})*1),1)*IF(ISNUMBER(LOOKUP(8^3^8,MID(ASC(X31),MIN(FIND({0,1,2,3,4,5,6,7,8,9},ASC(X31)&amp;1234567890)),{1,2,3,4,5,6,7,8,9,10,11,12,13,14,15,16})*1)),LOOKUP(8^3^8,MID(ASC(X31),MIN(FIND({0,1,2,3,4,5,6,7,8,9},ASC(X31)&amp;1234567890)),{1,2,3,4,5,6,7,8,9,10,11,12,13,14,15,16})*1),1)*IF(ISNUMBER(LOOKUP(8^3^8,MID(ASC(Z31),MIN(FIND({0,1,2,3,4,5,6,7,8,9},ASC(Z31)&amp;1234567890)),{1,2,3,4,5,6,7,8,9,10,11,12,13,14,15,16})*1)),LOOKUP(8^3^8,MID(ASC(Z31),MIN(FIND({0,1,2,3,4,5,6,7,8,9},ASC(Z31)&amp;1234567890)),{1,2,3,4,5,6,7,8,9,10,11,12,13,14,15,16})*1),1),"")</f>
        <v/>
      </c>
      <c r="AC31" s="67"/>
      <c r="AD31" s="67"/>
    </row>
    <row r="32" spans="1:32" ht="21.75" customHeight="1">
      <c r="A32" s="76"/>
      <c r="B32" s="77"/>
      <c r="C32" s="78"/>
      <c r="D32" s="78"/>
      <c r="E32" s="79"/>
      <c r="F32" s="82"/>
      <c r="G32" s="81"/>
      <c r="H32" s="82"/>
      <c r="I32" s="81"/>
      <c r="J32" s="82"/>
      <c r="K32" s="81"/>
      <c r="L32" s="82"/>
      <c r="M32" s="81"/>
      <c r="N32" s="83"/>
      <c r="O32" s="13"/>
      <c r="P32" s="4"/>
      <c r="Q32" s="92" t="str">
        <f t="shared" si="5"/>
        <v/>
      </c>
      <c r="R32" s="92" t="str">
        <f t="shared" si="0"/>
        <v/>
      </c>
      <c r="S32" s="43"/>
      <c r="T32" s="112"/>
      <c r="U32" s="52" t="str">
        <f t="shared" si="1"/>
        <v/>
      </c>
      <c r="V32" s="131"/>
      <c r="W32" s="52" t="str">
        <f t="shared" si="2"/>
        <v/>
      </c>
      <c r="X32" s="131"/>
      <c r="Y32" s="52" t="str">
        <f t="shared" si="3"/>
        <v/>
      </c>
      <c r="Z32" s="131"/>
      <c r="AA32" s="52" t="str">
        <f t="shared" si="9"/>
        <v/>
      </c>
      <c r="AB32" s="53" t="str">
        <f>IF(ISNUMBER(T32),T32*IF(ISNUMBER(LOOKUP(8^3^8,MID(ASC(V32),MIN(FIND({0,1,2,3,4,5,6,7,8,9},ASC(V32)&amp;1234567890)),{1,2,3,4,5,6,7,8,9,10,11,12,13,14,15,16})*1)),LOOKUP(8^3^8,MID(ASC(V32),MIN(FIND({0,1,2,3,4,5,6,7,8,9},ASC(V32)&amp;1234567890)),{1,2,3,4,5,6,7,8,9,10,11,12,13,14,15,16})*1),1)*IF(ISNUMBER(LOOKUP(8^3^8,MID(ASC(X32),MIN(FIND({0,1,2,3,4,5,6,7,8,9},ASC(X32)&amp;1234567890)),{1,2,3,4,5,6,7,8,9,10,11,12,13,14,15,16})*1)),LOOKUP(8^3^8,MID(ASC(X32),MIN(FIND({0,1,2,3,4,5,6,7,8,9},ASC(X32)&amp;1234567890)),{1,2,3,4,5,6,7,8,9,10,11,12,13,14,15,16})*1),1)*IF(ISNUMBER(LOOKUP(8^3^8,MID(ASC(Z32),MIN(FIND({0,1,2,3,4,5,6,7,8,9},ASC(Z32)&amp;1234567890)),{1,2,3,4,5,6,7,8,9,10,11,12,13,14,15,16})*1)),LOOKUP(8^3^8,MID(ASC(Z32),MIN(FIND({0,1,2,3,4,5,6,7,8,9},ASC(Z32)&amp;1234567890)),{1,2,3,4,5,6,7,8,9,10,11,12,13,14,15,16})*1),1),"")</f>
        <v/>
      </c>
      <c r="AC32" s="67"/>
      <c r="AD32" s="67"/>
    </row>
    <row r="33" spans="1:30" ht="21.75" customHeight="1">
      <c r="A33" s="76"/>
      <c r="B33" s="77"/>
      <c r="C33" s="78"/>
      <c r="D33" s="78"/>
      <c r="E33" s="79"/>
      <c r="F33" s="82"/>
      <c r="G33" s="81"/>
      <c r="H33" s="82"/>
      <c r="I33" s="81"/>
      <c r="J33" s="82"/>
      <c r="K33" s="81"/>
      <c r="L33" s="82"/>
      <c r="M33" s="81"/>
      <c r="N33" s="83"/>
      <c r="O33" s="13"/>
      <c r="P33" s="4"/>
      <c r="Q33" s="92" t="str">
        <f t="shared" si="5"/>
        <v/>
      </c>
      <c r="R33" s="92" t="str">
        <f t="shared" si="0"/>
        <v/>
      </c>
      <c r="S33" s="43"/>
      <c r="T33" s="112"/>
      <c r="U33" s="52" t="str">
        <f t="shared" si="1"/>
        <v/>
      </c>
      <c r="V33" s="131"/>
      <c r="W33" s="52" t="str">
        <f t="shared" si="2"/>
        <v/>
      </c>
      <c r="X33" s="131"/>
      <c r="Y33" s="52" t="str">
        <f t="shared" si="3"/>
        <v/>
      </c>
      <c r="Z33" s="131"/>
      <c r="AA33" s="52" t="str">
        <f t="shared" si="9"/>
        <v/>
      </c>
      <c r="AB33" s="53" t="str">
        <f>IF(ISNUMBER(T33),T33*IF(ISNUMBER(LOOKUP(8^3^8,MID(ASC(V33),MIN(FIND({0,1,2,3,4,5,6,7,8,9},ASC(V33)&amp;1234567890)),{1,2,3,4,5,6,7,8,9,10,11,12,13,14,15,16})*1)),LOOKUP(8^3^8,MID(ASC(V33),MIN(FIND({0,1,2,3,4,5,6,7,8,9},ASC(V33)&amp;1234567890)),{1,2,3,4,5,6,7,8,9,10,11,12,13,14,15,16})*1),1)*IF(ISNUMBER(LOOKUP(8^3^8,MID(ASC(X33),MIN(FIND({0,1,2,3,4,5,6,7,8,9},ASC(X33)&amp;1234567890)),{1,2,3,4,5,6,7,8,9,10,11,12,13,14,15,16})*1)),LOOKUP(8^3^8,MID(ASC(X33),MIN(FIND({0,1,2,3,4,5,6,7,8,9},ASC(X33)&amp;1234567890)),{1,2,3,4,5,6,7,8,9,10,11,12,13,14,15,16})*1),1)*IF(ISNUMBER(LOOKUP(8^3^8,MID(ASC(Z33),MIN(FIND({0,1,2,3,4,5,6,7,8,9},ASC(Z33)&amp;1234567890)),{1,2,3,4,5,6,7,8,9,10,11,12,13,14,15,16})*1)),LOOKUP(8^3^8,MID(ASC(Z33),MIN(FIND({0,1,2,3,4,5,6,7,8,9},ASC(Z33)&amp;1234567890)),{1,2,3,4,5,6,7,8,9,10,11,12,13,14,15,16})*1),1),"")</f>
        <v/>
      </c>
      <c r="AC33" s="67"/>
      <c r="AD33" s="67"/>
    </row>
    <row r="34" spans="1:30" ht="21.75" customHeight="1">
      <c r="A34" s="76"/>
      <c r="B34" s="77"/>
      <c r="C34" s="78"/>
      <c r="D34" s="78"/>
      <c r="E34" s="79"/>
      <c r="F34" s="82"/>
      <c r="G34" s="81"/>
      <c r="H34" s="82"/>
      <c r="I34" s="81"/>
      <c r="J34" s="82"/>
      <c r="K34" s="81"/>
      <c r="L34" s="82"/>
      <c r="M34" s="81"/>
      <c r="N34" s="83"/>
      <c r="O34" s="13"/>
      <c r="P34" s="4"/>
      <c r="Q34" s="92" t="str">
        <f t="shared" si="5"/>
        <v/>
      </c>
      <c r="R34" s="92" t="str">
        <f t="shared" si="0"/>
        <v/>
      </c>
      <c r="S34" s="43"/>
      <c r="T34" s="112"/>
      <c r="U34" s="52" t="str">
        <f t="shared" si="1"/>
        <v/>
      </c>
      <c r="V34" s="131"/>
      <c r="W34" s="52" t="str">
        <f t="shared" si="2"/>
        <v/>
      </c>
      <c r="X34" s="131"/>
      <c r="Y34" s="52" t="str">
        <f t="shared" si="3"/>
        <v/>
      </c>
      <c r="Z34" s="131"/>
      <c r="AA34" s="52" t="str">
        <f t="shared" si="9"/>
        <v/>
      </c>
      <c r="AB34" s="53" t="str">
        <f>IF(ISNUMBER(T34),T34*IF(ISNUMBER(LOOKUP(8^3^8,MID(ASC(V34),MIN(FIND({0,1,2,3,4,5,6,7,8,9},ASC(V34)&amp;1234567890)),{1,2,3,4,5,6,7,8,9,10,11,12,13,14,15,16})*1)),LOOKUP(8^3^8,MID(ASC(V34),MIN(FIND({0,1,2,3,4,5,6,7,8,9},ASC(V34)&amp;1234567890)),{1,2,3,4,5,6,7,8,9,10,11,12,13,14,15,16})*1),1)*IF(ISNUMBER(LOOKUP(8^3^8,MID(ASC(X34),MIN(FIND({0,1,2,3,4,5,6,7,8,9},ASC(X34)&amp;1234567890)),{1,2,3,4,5,6,7,8,9,10,11,12,13,14,15,16})*1)),LOOKUP(8^3^8,MID(ASC(X34),MIN(FIND({0,1,2,3,4,5,6,7,8,9},ASC(X34)&amp;1234567890)),{1,2,3,4,5,6,7,8,9,10,11,12,13,14,15,16})*1),1)*IF(ISNUMBER(LOOKUP(8^3^8,MID(ASC(Z34),MIN(FIND({0,1,2,3,4,5,6,7,8,9},ASC(Z34)&amp;1234567890)),{1,2,3,4,5,6,7,8,9,10,11,12,13,14,15,16})*1)),LOOKUP(8^3^8,MID(ASC(Z34),MIN(FIND({0,1,2,3,4,5,6,7,8,9},ASC(Z34)&amp;1234567890)),{1,2,3,4,5,6,7,8,9,10,11,12,13,14,15,16})*1),1),"")</f>
        <v/>
      </c>
      <c r="AC34" s="67"/>
      <c r="AD34" s="67"/>
    </row>
    <row r="35" spans="1:30" ht="21.75" customHeight="1">
      <c r="A35" s="76"/>
      <c r="B35" s="77"/>
      <c r="C35" s="78"/>
      <c r="D35" s="78"/>
      <c r="E35" s="79"/>
      <c r="F35" s="82"/>
      <c r="G35" s="81"/>
      <c r="H35" s="82"/>
      <c r="I35" s="81"/>
      <c r="J35" s="82"/>
      <c r="K35" s="81"/>
      <c r="L35" s="82"/>
      <c r="M35" s="81"/>
      <c r="N35" s="83"/>
      <c r="O35" s="13"/>
      <c r="P35" s="4"/>
      <c r="Q35" s="92" t="str">
        <f t="shared" si="5"/>
        <v/>
      </c>
      <c r="R35" s="92" t="str">
        <f t="shared" si="0"/>
        <v/>
      </c>
      <c r="S35" s="43"/>
      <c r="T35" s="112"/>
      <c r="U35" s="52" t="str">
        <f t="shared" si="1"/>
        <v/>
      </c>
      <c r="V35" s="131"/>
      <c r="W35" s="52" t="str">
        <f t="shared" si="2"/>
        <v/>
      </c>
      <c r="X35" s="131"/>
      <c r="Y35" s="52" t="str">
        <f t="shared" si="3"/>
        <v/>
      </c>
      <c r="Z35" s="131"/>
      <c r="AA35" s="52" t="str">
        <f t="shared" si="9"/>
        <v/>
      </c>
      <c r="AB35" s="53" t="str">
        <f>IF(ISNUMBER(T35),T35*IF(ISNUMBER(LOOKUP(8^3^8,MID(ASC(V35),MIN(FIND({0,1,2,3,4,5,6,7,8,9},ASC(V35)&amp;1234567890)),{1,2,3,4,5,6,7,8,9,10,11,12,13,14,15,16})*1)),LOOKUP(8^3^8,MID(ASC(V35),MIN(FIND({0,1,2,3,4,5,6,7,8,9},ASC(V35)&amp;1234567890)),{1,2,3,4,5,6,7,8,9,10,11,12,13,14,15,16})*1),1)*IF(ISNUMBER(LOOKUP(8^3^8,MID(ASC(X35),MIN(FIND({0,1,2,3,4,5,6,7,8,9},ASC(X35)&amp;1234567890)),{1,2,3,4,5,6,7,8,9,10,11,12,13,14,15,16})*1)),LOOKUP(8^3^8,MID(ASC(X35),MIN(FIND({0,1,2,3,4,5,6,7,8,9},ASC(X35)&amp;1234567890)),{1,2,3,4,5,6,7,8,9,10,11,12,13,14,15,16})*1),1)*IF(ISNUMBER(LOOKUP(8^3^8,MID(ASC(Z35),MIN(FIND({0,1,2,3,4,5,6,7,8,9},ASC(Z35)&amp;1234567890)),{1,2,3,4,5,6,7,8,9,10,11,12,13,14,15,16})*1)),LOOKUP(8^3^8,MID(ASC(Z35),MIN(FIND({0,1,2,3,4,5,6,7,8,9},ASC(Z35)&amp;1234567890)),{1,2,3,4,5,6,7,8,9,10,11,12,13,14,15,16})*1),1),"")</f>
        <v/>
      </c>
      <c r="AC35" s="67"/>
      <c r="AD35" s="67"/>
    </row>
    <row r="36" spans="1:30" ht="21.75" customHeight="1">
      <c r="A36" s="76"/>
      <c r="B36" s="77"/>
      <c r="C36" s="78"/>
      <c r="D36" s="78"/>
      <c r="E36" s="79"/>
      <c r="F36" s="82"/>
      <c r="G36" s="81"/>
      <c r="H36" s="82"/>
      <c r="I36" s="81"/>
      <c r="J36" s="82"/>
      <c r="K36" s="81"/>
      <c r="L36" s="82"/>
      <c r="M36" s="81"/>
      <c r="N36" s="83"/>
      <c r="O36" s="13"/>
      <c r="P36" s="4"/>
      <c r="Q36" s="92" t="str">
        <f t="shared" si="5"/>
        <v/>
      </c>
      <c r="R36" s="92" t="str">
        <f t="shared" si="0"/>
        <v/>
      </c>
      <c r="S36" s="43"/>
      <c r="T36" s="112"/>
      <c r="U36" s="52" t="str">
        <f t="shared" si="1"/>
        <v/>
      </c>
      <c r="V36" s="131"/>
      <c r="W36" s="52" t="str">
        <f t="shared" si="2"/>
        <v/>
      </c>
      <c r="X36" s="131"/>
      <c r="Y36" s="52" t="str">
        <f t="shared" si="3"/>
        <v/>
      </c>
      <c r="Z36" s="131"/>
      <c r="AA36" s="52" t="str">
        <f t="shared" si="9"/>
        <v/>
      </c>
      <c r="AB36" s="53" t="str">
        <f>IF(ISNUMBER(T36),T36*IF(ISNUMBER(LOOKUP(8^3^8,MID(ASC(V36),MIN(FIND({0,1,2,3,4,5,6,7,8,9},ASC(V36)&amp;1234567890)),{1,2,3,4,5,6,7,8,9,10,11,12,13,14,15,16})*1)),LOOKUP(8^3^8,MID(ASC(V36),MIN(FIND({0,1,2,3,4,5,6,7,8,9},ASC(V36)&amp;1234567890)),{1,2,3,4,5,6,7,8,9,10,11,12,13,14,15,16})*1),1)*IF(ISNUMBER(LOOKUP(8^3^8,MID(ASC(X36),MIN(FIND({0,1,2,3,4,5,6,7,8,9},ASC(X36)&amp;1234567890)),{1,2,3,4,5,6,7,8,9,10,11,12,13,14,15,16})*1)),LOOKUP(8^3^8,MID(ASC(X36),MIN(FIND({0,1,2,3,4,5,6,7,8,9},ASC(X36)&amp;1234567890)),{1,2,3,4,5,6,7,8,9,10,11,12,13,14,15,16})*1),1)*IF(ISNUMBER(LOOKUP(8^3^8,MID(ASC(Z36),MIN(FIND({0,1,2,3,4,5,6,7,8,9},ASC(Z36)&amp;1234567890)),{1,2,3,4,5,6,7,8,9,10,11,12,13,14,15,16})*1)),LOOKUP(8^3^8,MID(ASC(Z36),MIN(FIND({0,1,2,3,4,5,6,7,8,9},ASC(Z36)&amp;1234567890)),{1,2,3,4,5,6,7,8,9,10,11,12,13,14,15,16})*1),1),"")</f>
        <v/>
      </c>
      <c r="AC36" s="67"/>
      <c r="AD36" s="67"/>
    </row>
    <row r="37" spans="1:30" ht="21.75" customHeight="1">
      <c r="A37" s="76"/>
      <c r="B37" s="77"/>
      <c r="C37" s="78"/>
      <c r="D37" s="78"/>
      <c r="E37" s="79"/>
      <c r="F37" s="82"/>
      <c r="G37" s="81"/>
      <c r="H37" s="82"/>
      <c r="I37" s="81"/>
      <c r="J37" s="82"/>
      <c r="K37" s="81"/>
      <c r="L37" s="82"/>
      <c r="M37" s="81"/>
      <c r="N37" s="83"/>
      <c r="O37" s="13"/>
      <c r="P37" s="4"/>
      <c r="Q37" s="92" t="str">
        <f t="shared" si="5"/>
        <v/>
      </c>
      <c r="R37" s="92" t="str">
        <f t="shared" si="0"/>
        <v/>
      </c>
      <c r="S37" s="43"/>
      <c r="T37" s="112"/>
      <c r="U37" s="52" t="str">
        <f t="shared" si="1"/>
        <v/>
      </c>
      <c r="V37" s="131"/>
      <c r="W37" s="52" t="str">
        <f t="shared" si="2"/>
        <v/>
      </c>
      <c r="X37" s="131"/>
      <c r="Y37" s="52" t="str">
        <f t="shared" si="3"/>
        <v/>
      </c>
      <c r="Z37" s="131"/>
      <c r="AA37" s="52" t="str">
        <f t="shared" si="9"/>
        <v/>
      </c>
      <c r="AB37" s="53" t="str">
        <f>IF(ISNUMBER(T37),T37*IF(ISNUMBER(LOOKUP(8^3^8,MID(ASC(V37),MIN(FIND({0,1,2,3,4,5,6,7,8,9},ASC(V37)&amp;1234567890)),{1,2,3,4,5,6,7,8,9,10,11,12,13,14,15,16})*1)),LOOKUP(8^3^8,MID(ASC(V37),MIN(FIND({0,1,2,3,4,5,6,7,8,9},ASC(V37)&amp;1234567890)),{1,2,3,4,5,6,7,8,9,10,11,12,13,14,15,16})*1),1)*IF(ISNUMBER(LOOKUP(8^3^8,MID(ASC(X37),MIN(FIND({0,1,2,3,4,5,6,7,8,9},ASC(X37)&amp;1234567890)),{1,2,3,4,5,6,7,8,9,10,11,12,13,14,15,16})*1)),LOOKUP(8^3^8,MID(ASC(X37),MIN(FIND({0,1,2,3,4,5,6,7,8,9},ASC(X37)&amp;1234567890)),{1,2,3,4,5,6,7,8,9,10,11,12,13,14,15,16})*1),1)*IF(ISNUMBER(LOOKUP(8^3^8,MID(ASC(Z37),MIN(FIND({0,1,2,3,4,5,6,7,8,9},ASC(Z37)&amp;1234567890)),{1,2,3,4,5,6,7,8,9,10,11,12,13,14,15,16})*1)),LOOKUP(8^3^8,MID(ASC(Z37),MIN(FIND({0,1,2,3,4,5,6,7,8,9},ASC(Z37)&amp;1234567890)),{1,2,3,4,5,6,7,8,9,10,11,12,13,14,15,16})*1),1),"")</f>
        <v/>
      </c>
      <c r="AC37" s="67"/>
      <c r="AD37" s="67"/>
    </row>
    <row r="38" spans="1:30" ht="21.75" customHeight="1">
      <c r="A38" s="76"/>
      <c r="B38" s="77"/>
      <c r="C38" s="78"/>
      <c r="D38" s="78"/>
      <c r="E38" s="79"/>
      <c r="F38" s="82"/>
      <c r="G38" s="81"/>
      <c r="H38" s="82"/>
      <c r="I38" s="81"/>
      <c r="J38" s="82"/>
      <c r="K38" s="81"/>
      <c r="L38" s="82"/>
      <c r="M38" s="81"/>
      <c r="N38" s="83"/>
      <c r="O38" s="13"/>
      <c r="P38" s="4"/>
      <c r="Q38" s="92" t="str">
        <f t="shared" si="5"/>
        <v/>
      </c>
      <c r="R38" s="92" t="str">
        <f t="shared" si="0"/>
        <v/>
      </c>
      <c r="S38" s="43"/>
      <c r="T38" s="112"/>
      <c r="U38" s="52" t="str">
        <f t="shared" si="1"/>
        <v/>
      </c>
      <c r="V38" s="131"/>
      <c r="W38" s="52" t="str">
        <f t="shared" si="2"/>
        <v/>
      </c>
      <c r="X38" s="131"/>
      <c r="Y38" s="52" t="str">
        <f t="shared" si="3"/>
        <v/>
      </c>
      <c r="Z38" s="131"/>
      <c r="AA38" s="52" t="str">
        <f t="shared" si="9"/>
        <v/>
      </c>
      <c r="AB38" s="53" t="str">
        <f>IF(ISNUMBER(T38),T38*IF(ISNUMBER(LOOKUP(8^3^8,MID(ASC(V38),MIN(FIND({0,1,2,3,4,5,6,7,8,9},ASC(V38)&amp;1234567890)),{1,2,3,4,5,6,7,8,9,10,11,12,13,14,15,16})*1)),LOOKUP(8^3^8,MID(ASC(V38),MIN(FIND({0,1,2,3,4,5,6,7,8,9},ASC(V38)&amp;1234567890)),{1,2,3,4,5,6,7,8,9,10,11,12,13,14,15,16})*1),1)*IF(ISNUMBER(LOOKUP(8^3^8,MID(ASC(X38),MIN(FIND({0,1,2,3,4,5,6,7,8,9},ASC(X38)&amp;1234567890)),{1,2,3,4,5,6,7,8,9,10,11,12,13,14,15,16})*1)),LOOKUP(8^3^8,MID(ASC(X38),MIN(FIND({0,1,2,3,4,5,6,7,8,9},ASC(X38)&amp;1234567890)),{1,2,3,4,5,6,7,8,9,10,11,12,13,14,15,16})*1),1)*IF(ISNUMBER(LOOKUP(8^3^8,MID(ASC(Z38),MIN(FIND({0,1,2,3,4,5,6,7,8,9},ASC(Z38)&amp;1234567890)),{1,2,3,4,5,6,7,8,9,10,11,12,13,14,15,16})*1)),LOOKUP(8^3^8,MID(ASC(Z38),MIN(FIND({0,1,2,3,4,5,6,7,8,9},ASC(Z38)&amp;1234567890)),{1,2,3,4,5,6,7,8,9,10,11,12,13,14,15,16})*1),1),"")</f>
        <v/>
      </c>
      <c r="AC38" s="67"/>
      <c r="AD38" s="67"/>
    </row>
    <row r="39" spans="1:30" ht="21.75" customHeight="1">
      <c r="A39" s="76"/>
      <c r="B39" s="77"/>
      <c r="C39" s="78"/>
      <c r="D39" s="78"/>
      <c r="E39" s="79"/>
      <c r="F39" s="82"/>
      <c r="G39" s="81"/>
      <c r="H39" s="82"/>
      <c r="I39" s="81"/>
      <c r="J39" s="82"/>
      <c r="K39" s="81"/>
      <c r="L39" s="82"/>
      <c r="M39" s="81"/>
      <c r="N39" s="83"/>
      <c r="O39" s="13"/>
      <c r="P39" s="4"/>
      <c r="Q39" s="92" t="str">
        <f t="shared" si="5"/>
        <v/>
      </c>
      <c r="R39" s="92" t="str">
        <f t="shared" si="0"/>
        <v/>
      </c>
      <c r="S39" s="43"/>
      <c r="T39" s="112"/>
      <c r="U39" s="52" t="str">
        <f t="shared" si="1"/>
        <v/>
      </c>
      <c r="V39" s="131"/>
      <c r="W39" s="52" t="str">
        <f t="shared" si="2"/>
        <v/>
      </c>
      <c r="X39" s="131"/>
      <c r="Y39" s="52" t="str">
        <f t="shared" si="3"/>
        <v/>
      </c>
      <c r="Z39" s="131"/>
      <c r="AA39" s="52" t="str">
        <f t="shared" si="9"/>
        <v/>
      </c>
      <c r="AB39" s="53" t="str">
        <f>IF(ISNUMBER(T39),T39*IF(ISNUMBER(LOOKUP(8^3^8,MID(ASC(V39),MIN(FIND({0,1,2,3,4,5,6,7,8,9},ASC(V39)&amp;1234567890)),{1,2,3,4,5,6,7,8,9,10,11,12,13,14,15,16})*1)),LOOKUP(8^3^8,MID(ASC(V39),MIN(FIND({0,1,2,3,4,5,6,7,8,9},ASC(V39)&amp;1234567890)),{1,2,3,4,5,6,7,8,9,10,11,12,13,14,15,16})*1),1)*IF(ISNUMBER(LOOKUP(8^3^8,MID(ASC(X39),MIN(FIND({0,1,2,3,4,5,6,7,8,9},ASC(X39)&amp;1234567890)),{1,2,3,4,5,6,7,8,9,10,11,12,13,14,15,16})*1)),LOOKUP(8^3^8,MID(ASC(X39),MIN(FIND({0,1,2,3,4,5,6,7,8,9},ASC(X39)&amp;1234567890)),{1,2,3,4,5,6,7,8,9,10,11,12,13,14,15,16})*1),1)*IF(ISNUMBER(LOOKUP(8^3^8,MID(ASC(Z39),MIN(FIND({0,1,2,3,4,5,6,7,8,9},ASC(Z39)&amp;1234567890)),{1,2,3,4,5,6,7,8,9,10,11,12,13,14,15,16})*1)),LOOKUP(8^3^8,MID(ASC(Z39),MIN(FIND({0,1,2,3,4,5,6,7,8,9},ASC(Z39)&amp;1234567890)),{1,2,3,4,5,6,7,8,9,10,11,12,13,14,15,16})*1),1),"")</f>
        <v/>
      </c>
      <c r="AC39" s="67"/>
      <c r="AD39" s="67"/>
    </row>
    <row r="40" spans="1:30" ht="21.75" customHeight="1">
      <c r="A40" s="76"/>
      <c r="B40" s="77"/>
      <c r="C40" s="78"/>
      <c r="D40" s="78"/>
      <c r="E40" s="79"/>
      <c r="F40" s="82"/>
      <c r="G40" s="81"/>
      <c r="H40" s="82"/>
      <c r="I40" s="81"/>
      <c r="J40" s="82"/>
      <c r="K40" s="81"/>
      <c r="L40" s="82"/>
      <c r="M40" s="81"/>
      <c r="N40" s="83"/>
      <c r="O40" s="13"/>
      <c r="P40" s="4"/>
      <c r="Q40" s="92" t="str">
        <f t="shared" si="5"/>
        <v/>
      </c>
      <c r="R40" s="92" t="str">
        <f t="shared" si="0"/>
        <v/>
      </c>
      <c r="S40" s="43"/>
      <c r="T40" s="112"/>
      <c r="U40" s="52" t="str">
        <f t="shared" si="1"/>
        <v/>
      </c>
      <c r="V40" s="131"/>
      <c r="W40" s="52" t="str">
        <f t="shared" si="2"/>
        <v/>
      </c>
      <c r="X40" s="131"/>
      <c r="Y40" s="52" t="str">
        <f t="shared" si="3"/>
        <v/>
      </c>
      <c r="Z40" s="131"/>
      <c r="AA40" s="52" t="str">
        <f t="shared" si="9"/>
        <v/>
      </c>
      <c r="AB40" s="53" t="str">
        <f>IF(ISNUMBER(T40),T40*IF(ISNUMBER(LOOKUP(8^3^8,MID(ASC(V40),MIN(FIND({0,1,2,3,4,5,6,7,8,9},ASC(V40)&amp;1234567890)),{1,2,3,4,5,6,7,8,9,10,11,12,13,14,15,16})*1)),LOOKUP(8^3^8,MID(ASC(V40),MIN(FIND({0,1,2,3,4,5,6,7,8,9},ASC(V40)&amp;1234567890)),{1,2,3,4,5,6,7,8,9,10,11,12,13,14,15,16})*1),1)*IF(ISNUMBER(LOOKUP(8^3^8,MID(ASC(X40),MIN(FIND({0,1,2,3,4,5,6,7,8,9},ASC(X40)&amp;1234567890)),{1,2,3,4,5,6,7,8,9,10,11,12,13,14,15,16})*1)),LOOKUP(8^3^8,MID(ASC(X40),MIN(FIND({0,1,2,3,4,5,6,7,8,9},ASC(X40)&amp;1234567890)),{1,2,3,4,5,6,7,8,9,10,11,12,13,14,15,16})*1),1)*IF(ISNUMBER(LOOKUP(8^3^8,MID(ASC(Z40),MIN(FIND({0,1,2,3,4,5,6,7,8,9},ASC(Z40)&amp;1234567890)),{1,2,3,4,5,6,7,8,9,10,11,12,13,14,15,16})*1)),LOOKUP(8^3^8,MID(ASC(Z40),MIN(FIND({0,1,2,3,4,5,6,7,8,9},ASC(Z40)&amp;1234567890)),{1,2,3,4,5,6,7,8,9,10,11,12,13,14,15,16})*1),1),"")</f>
        <v/>
      </c>
      <c r="AC40" s="67"/>
      <c r="AD40" s="67"/>
    </row>
    <row r="41" spans="1:30" ht="21.75" customHeight="1">
      <c r="A41" s="76"/>
      <c r="B41" s="77"/>
      <c r="C41" s="78"/>
      <c r="D41" s="78"/>
      <c r="E41" s="79"/>
      <c r="F41" s="82"/>
      <c r="G41" s="81"/>
      <c r="H41" s="82"/>
      <c r="I41" s="81"/>
      <c r="J41" s="82"/>
      <c r="K41" s="81"/>
      <c r="L41" s="82"/>
      <c r="M41" s="81"/>
      <c r="N41" s="83"/>
      <c r="O41" s="13"/>
      <c r="P41" s="4"/>
      <c r="Q41" s="92" t="str">
        <f t="shared" si="5"/>
        <v/>
      </c>
      <c r="R41" s="92" t="str">
        <f t="shared" si="0"/>
        <v/>
      </c>
      <c r="S41" s="43"/>
      <c r="T41" s="112"/>
      <c r="U41" s="52" t="str">
        <f t="shared" si="1"/>
        <v/>
      </c>
      <c r="V41" s="131"/>
      <c r="W41" s="52" t="str">
        <f t="shared" si="2"/>
        <v/>
      </c>
      <c r="X41" s="131"/>
      <c r="Y41" s="52" t="str">
        <f t="shared" si="3"/>
        <v/>
      </c>
      <c r="Z41" s="131"/>
      <c r="AA41" s="52" t="str">
        <f t="shared" si="9"/>
        <v/>
      </c>
      <c r="AB41" s="53" t="str">
        <f>IF(ISNUMBER(T41),T41*IF(ISNUMBER(LOOKUP(8^3^8,MID(ASC(V41),MIN(FIND({0,1,2,3,4,5,6,7,8,9},ASC(V41)&amp;1234567890)),{1,2,3,4,5,6,7,8,9,10,11,12,13,14,15,16})*1)),LOOKUP(8^3^8,MID(ASC(V41),MIN(FIND({0,1,2,3,4,5,6,7,8,9},ASC(V41)&amp;1234567890)),{1,2,3,4,5,6,7,8,9,10,11,12,13,14,15,16})*1),1)*IF(ISNUMBER(LOOKUP(8^3^8,MID(ASC(X41),MIN(FIND({0,1,2,3,4,5,6,7,8,9},ASC(X41)&amp;1234567890)),{1,2,3,4,5,6,7,8,9,10,11,12,13,14,15,16})*1)),LOOKUP(8^3^8,MID(ASC(X41),MIN(FIND({0,1,2,3,4,5,6,7,8,9},ASC(X41)&amp;1234567890)),{1,2,3,4,5,6,7,8,9,10,11,12,13,14,15,16})*1),1)*IF(ISNUMBER(LOOKUP(8^3^8,MID(ASC(Z41),MIN(FIND({0,1,2,3,4,5,6,7,8,9},ASC(Z41)&amp;1234567890)),{1,2,3,4,5,6,7,8,9,10,11,12,13,14,15,16})*1)),LOOKUP(8^3^8,MID(ASC(Z41),MIN(FIND({0,1,2,3,4,5,6,7,8,9},ASC(Z41)&amp;1234567890)),{1,2,3,4,5,6,7,8,9,10,11,12,13,14,15,16})*1),1),"")</f>
        <v/>
      </c>
      <c r="AC41" s="67"/>
      <c r="AD41" s="67"/>
    </row>
    <row r="42" spans="1:30" ht="21.75" customHeight="1">
      <c r="A42" s="76"/>
      <c r="B42" s="77"/>
      <c r="C42" s="78"/>
      <c r="D42" s="78"/>
      <c r="E42" s="79"/>
      <c r="F42" s="82"/>
      <c r="G42" s="81"/>
      <c r="H42" s="82"/>
      <c r="I42" s="81"/>
      <c r="J42" s="82"/>
      <c r="K42" s="81"/>
      <c r="L42" s="82"/>
      <c r="M42" s="81"/>
      <c r="N42" s="83"/>
      <c r="O42" s="13"/>
      <c r="P42" s="4"/>
      <c r="Q42" s="92" t="str">
        <f t="shared" si="5"/>
        <v/>
      </c>
      <c r="R42" s="92" t="str">
        <f t="shared" si="0"/>
        <v/>
      </c>
      <c r="S42" s="43"/>
      <c r="T42" s="112"/>
      <c r="U42" s="52" t="str">
        <f t="shared" si="1"/>
        <v/>
      </c>
      <c r="V42" s="131"/>
      <c r="W42" s="52" t="str">
        <f t="shared" si="2"/>
        <v/>
      </c>
      <c r="X42" s="131"/>
      <c r="Y42" s="52" t="str">
        <f t="shared" si="3"/>
        <v/>
      </c>
      <c r="Z42" s="131"/>
      <c r="AA42" s="52" t="str">
        <f t="shared" si="9"/>
        <v/>
      </c>
      <c r="AB42" s="53" t="str">
        <f>IF(ISNUMBER(T42),T42*IF(ISNUMBER(LOOKUP(8^3^8,MID(ASC(V42),MIN(FIND({0,1,2,3,4,5,6,7,8,9},ASC(V42)&amp;1234567890)),{1,2,3,4,5,6,7,8,9,10,11,12,13,14,15,16})*1)),LOOKUP(8^3^8,MID(ASC(V42),MIN(FIND({0,1,2,3,4,5,6,7,8,9},ASC(V42)&amp;1234567890)),{1,2,3,4,5,6,7,8,9,10,11,12,13,14,15,16})*1),1)*IF(ISNUMBER(LOOKUP(8^3^8,MID(ASC(X42),MIN(FIND({0,1,2,3,4,5,6,7,8,9},ASC(X42)&amp;1234567890)),{1,2,3,4,5,6,7,8,9,10,11,12,13,14,15,16})*1)),LOOKUP(8^3^8,MID(ASC(X42),MIN(FIND({0,1,2,3,4,5,6,7,8,9},ASC(X42)&amp;1234567890)),{1,2,3,4,5,6,7,8,9,10,11,12,13,14,15,16})*1),1)*IF(ISNUMBER(LOOKUP(8^3^8,MID(ASC(Z42),MIN(FIND({0,1,2,3,4,5,6,7,8,9},ASC(Z42)&amp;1234567890)),{1,2,3,4,5,6,7,8,9,10,11,12,13,14,15,16})*1)),LOOKUP(8^3^8,MID(ASC(Z42),MIN(FIND({0,1,2,3,4,5,6,7,8,9},ASC(Z42)&amp;1234567890)),{1,2,3,4,5,6,7,8,9,10,11,12,13,14,15,16})*1),1),"")</f>
        <v/>
      </c>
      <c r="AC42" s="67"/>
      <c r="AD42" s="67"/>
    </row>
    <row r="43" spans="1:30" ht="21.75" customHeight="1">
      <c r="A43" s="76"/>
      <c r="B43" s="77"/>
      <c r="C43" s="78"/>
      <c r="D43" s="78"/>
      <c r="E43" s="79"/>
      <c r="F43" s="82"/>
      <c r="G43" s="81"/>
      <c r="H43" s="82"/>
      <c r="I43" s="81"/>
      <c r="J43" s="82"/>
      <c r="K43" s="81"/>
      <c r="L43" s="82"/>
      <c r="M43" s="81"/>
      <c r="N43" s="83"/>
      <c r="O43" s="13"/>
      <c r="P43" s="4"/>
      <c r="Q43" s="92" t="str">
        <f t="shared" si="5"/>
        <v/>
      </c>
      <c r="R43" s="92" t="str">
        <f t="shared" si="0"/>
        <v/>
      </c>
      <c r="S43" s="43"/>
      <c r="T43" s="112"/>
      <c r="U43" s="52" t="str">
        <f t="shared" si="1"/>
        <v/>
      </c>
      <c r="V43" s="131"/>
      <c r="W43" s="52" t="str">
        <f t="shared" si="2"/>
        <v/>
      </c>
      <c r="X43" s="131"/>
      <c r="Y43" s="52" t="str">
        <f t="shared" si="3"/>
        <v/>
      </c>
      <c r="Z43" s="131"/>
      <c r="AA43" s="52" t="str">
        <f t="shared" si="9"/>
        <v/>
      </c>
      <c r="AB43" s="53" t="str">
        <f>IF(ISNUMBER(T43),T43*IF(ISNUMBER(LOOKUP(8^3^8,MID(ASC(V43),MIN(FIND({0,1,2,3,4,5,6,7,8,9},ASC(V43)&amp;1234567890)),{1,2,3,4,5,6,7,8,9,10,11,12,13,14,15,16})*1)),LOOKUP(8^3^8,MID(ASC(V43),MIN(FIND({0,1,2,3,4,5,6,7,8,9},ASC(V43)&amp;1234567890)),{1,2,3,4,5,6,7,8,9,10,11,12,13,14,15,16})*1),1)*IF(ISNUMBER(LOOKUP(8^3^8,MID(ASC(X43),MIN(FIND({0,1,2,3,4,5,6,7,8,9},ASC(X43)&amp;1234567890)),{1,2,3,4,5,6,7,8,9,10,11,12,13,14,15,16})*1)),LOOKUP(8^3^8,MID(ASC(X43),MIN(FIND({0,1,2,3,4,5,6,7,8,9},ASC(X43)&amp;1234567890)),{1,2,3,4,5,6,7,8,9,10,11,12,13,14,15,16})*1),1)*IF(ISNUMBER(LOOKUP(8^3^8,MID(ASC(Z43),MIN(FIND({0,1,2,3,4,5,6,7,8,9},ASC(Z43)&amp;1234567890)),{1,2,3,4,5,6,7,8,9,10,11,12,13,14,15,16})*1)),LOOKUP(8^3^8,MID(ASC(Z43),MIN(FIND({0,1,2,3,4,5,6,7,8,9},ASC(Z43)&amp;1234567890)),{1,2,3,4,5,6,7,8,9,10,11,12,13,14,15,16})*1),1),"")</f>
        <v/>
      </c>
      <c r="AC43" s="67"/>
      <c r="AD43" s="67"/>
    </row>
    <row r="44" spans="1:30" ht="21.75" customHeight="1">
      <c r="A44" s="76"/>
      <c r="B44" s="77"/>
      <c r="C44" s="78"/>
      <c r="D44" s="78"/>
      <c r="E44" s="79"/>
      <c r="F44" s="82"/>
      <c r="G44" s="81"/>
      <c r="H44" s="82"/>
      <c r="I44" s="81"/>
      <c r="J44" s="82"/>
      <c r="K44" s="81"/>
      <c r="L44" s="82"/>
      <c r="M44" s="81"/>
      <c r="N44" s="83"/>
      <c r="O44" s="13"/>
      <c r="P44" s="4"/>
      <c r="Q44" s="92" t="str">
        <f t="shared" si="5"/>
        <v/>
      </c>
      <c r="R44" s="92" t="str">
        <f t="shared" si="0"/>
        <v/>
      </c>
      <c r="S44" s="43"/>
      <c r="T44" s="112"/>
      <c r="U44" s="52" t="str">
        <f t="shared" si="1"/>
        <v/>
      </c>
      <c r="V44" s="131"/>
      <c r="W44" s="52" t="str">
        <f t="shared" si="2"/>
        <v/>
      </c>
      <c r="X44" s="131"/>
      <c r="Y44" s="52" t="str">
        <f t="shared" si="3"/>
        <v/>
      </c>
      <c r="Z44" s="131"/>
      <c r="AA44" s="52" t="str">
        <f t="shared" si="9"/>
        <v/>
      </c>
      <c r="AB44" s="53" t="str">
        <f>IF(ISNUMBER(T44),T44*IF(ISNUMBER(LOOKUP(8^3^8,MID(ASC(V44),MIN(FIND({0,1,2,3,4,5,6,7,8,9},ASC(V44)&amp;1234567890)),{1,2,3,4,5,6,7,8,9,10,11,12,13,14,15,16})*1)),LOOKUP(8^3^8,MID(ASC(V44),MIN(FIND({0,1,2,3,4,5,6,7,8,9},ASC(V44)&amp;1234567890)),{1,2,3,4,5,6,7,8,9,10,11,12,13,14,15,16})*1),1)*IF(ISNUMBER(LOOKUP(8^3^8,MID(ASC(X44),MIN(FIND({0,1,2,3,4,5,6,7,8,9},ASC(X44)&amp;1234567890)),{1,2,3,4,5,6,7,8,9,10,11,12,13,14,15,16})*1)),LOOKUP(8^3^8,MID(ASC(X44),MIN(FIND({0,1,2,3,4,5,6,7,8,9},ASC(X44)&amp;1234567890)),{1,2,3,4,5,6,7,8,9,10,11,12,13,14,15,16})*1),1)*IF(ISNUMBER(LOOKUP(8^3^8,MID(ASC(Z44),MIN(FIND({0,1,2,3,4,5,6,7,8,9},ASC(Z44)&amp;1234567890)),{1,2,3,4,5,6,7,8,9,10,11,12,13,14,15,16})*1)),LOOKUP(8^3^8,MID(ASC(Z44),MIN(FIND({0,1,2,3,4,5,6,7,8,9},ASC(Z44)&amp;1234567890)),{1,2,3,4,5,6,7,8,9,10,11,12,13,14,15,16})*1),1),"")</f>
        <v/>
      </c>
      <c r="AC44" s="67"/>
      <c r="AD44" s="67"/>
    </row>
    <row r="45" spans="1:30" ht="21.75" customHeight="1">
      <c r="A45" s="76"/>
      <c r="B45" s="77"/>
      <c r="C45" s="78"/>
      <c r="D45" s="78"/>
      <c r="E45" s="79"/>
      <c r="F45" s="82"/>
      <c r="G45" s="81"/>
      <c r="H45" s="82"/>
      <c r="I45" s="81"/>
      <c r="J45" s="82"/>
      <c r="K45" s="81"/>
      <c r="L45" s="82"/>
      <c r="M45" s="81"/>
      <c r="N45" s="83"/>
      <c r="O45" s="13"/>
      <c r="P45" s="4"/>
      <c r="Q45" s="92" t="str">
        <f t="shared" si="5"/>
        <v/>
      </c>
      <c r="R45" s="92" t="str">
        <f t="shared" si="0"/>
        <v/>
      </c>
      <c r="S45" s="43"/>
      <c r="T45" s="112"/>
      <c r="U45" s="52" t="str">
        <f t="shared" si="1"/>
        <v/>
      </c>
      <c r="V45" s="131"/>
      <c r="W45" s="52" t="str">
        <f t="shared" si="2"/>
        <v/>
      </c>
      <c r="X45" s="131"/>
      <c r="Y45" s="52" t="str">
        <f t="shared" si="3"/>
        <v/>
      </c>
      <c r="Z45" s="131"/>
      <c r="AA45" s="52" t="str">
        <f t="shared" si="9"/>
        <v/>
      </c>
      <c r="AB45" s="53" t="str">
        <f>IF(ISNUMBER(T45),T45*IF(ISNUMBER(LOOKUP(8^3^8,MID(ASC(V45),MIN(FIND({0,1,2,3,4,5,6,7,8,9},ASC(V45)&amp;1234567890)),{1,2,3,4,5,6,7,8,9,10,11,12,13,14,15,16})*1)),LOOKUP(8^3^8,MID(ASC(V45),MIN(FIND({0,1,2,3,4,5,6,7,8,9},ASC(V45)&amp;1234567890)),{1,2,3,4,5,6,7,8,9,10,11,12,13,14,15,16})*1),1)*IF(ISNUMBER(LOOKUP(8^3^8,MID(ASC(X45),MIN(FIND({0,1,2,3,4,5,6,7,8,9},ASC(X45)&amp;1234567890)),{1,2,3,4,5,6,7,8,9,10,11,12,13,14,15,16})*1)),LOOKUP(8^3^8,MID(ASC(X45),MIN(FIND({0,1,2,3,4,5,6,7,8,9},ASC(X45)&amp;1234567890)),{1,2,3,4,5,6,7,8,9,10,11,12,13,14,15,16})*1),1)*IF(ISNUMBER(LOOKUP(8^3^8,MID(ASC(Z45),MIN(FIND({0,1,2,3,4,5,6,7,8,9},ASC(Z45)&amp;1234567890)),{1,2,3,4,5,6,7,8,9,10,11,12,13,14,15,16})*1)),LOOKUP(8^3^8,MID(ASC(Z45),MIN(FIND({0,1,2,3,4,5,6,7,8,9},ASC(Z45)&amp;1234567890)),{1,2,3,4,5,6,7,8,9,10,11,12,13,14,15,16})*1),1),"")</f>
        <v/>
      </c>
      <c r="AC45" s="67"/>
      <c r="AD45" s="67"/>
    </row>
    <row r="46" spans="1:30" ht="21.75" customHeight="1">
      <c r="A46" s="76"/>
      <c r="B46" s="77"/>
      <c r="C46" s="78"/>
      <c r="D46" s="78"/>
      <c r="E46" s="79"/>
      <c r="F46" s="82"/>
      <c r="G46" s="81"/>
      <c r="H46" s="82"/>
      <c r="I46" s="81"/>
      <c r="J46" s="82"/>
      <c r="K46" s="81"/>
      <c r="L46" s="82"/>
      <c r="M46" s="81"/>
      <c r="N46" s="83"/>
      <c r="O46" s="13"/>
      <c r="P46" s="4"/>
      <c r="Q46" s="92" t="str">
        <f t="shared" si="5"/>
        <v/>
      </c>
      <c r="R46" s="92" t="str">
        <f t="shared" si="0"/>
        <v/>
      </c>
      <c r="S46" s="43"/>
      <c r="T46" s="112"/>
      <c r="U46" s="52" t="str">
        <f t="shared" si="1"/>
        <v/>
      </c>
      <c r="V46" s="131"/>
      <c r="W46" s="52" t="str">
        <f t="shared" si="2"/>
        <v/>
      </c>
      <c r="X46" s="131"/>
      <c r="Y46" s="52" t="str">
        <f t="shared" si="3"/>
        <v/>
      </c>
      <c r="Z46" s="131"/>
      <c r="AA46" s="52" t="str">
        <f t="shared" si="9"/>
        <v/>
      </c>
      <c r="AB46" s="53" t="str">
        <f>IF(ISNUMBER(T46),T46*IF(ISNUMBER(LOOKUP(8^3^8,MID(ASC(V46),MIN(FIND({0,1,2,3,4,5,6,7,8,9},ASC(V46)&amp;1234567890)),{1,2,3,4,5,6,7,8,9,10,11,12,13,14,15,16})*1)),LOOKUP(8^3^8,MID(ASC(V46),MIN(FIND({0,1,2,3,4,5,6,7,8,9},ASC(V46)&amp;1234567890)),{1,2,3,4,5,6,7,8,9,10,11,12,13,14,15,16})*1),1)*IF(ISNUMBER(LOOKUP(8^3^8,MID(ASC(X46),MIN(FIND({0,1,2,3,4,5,6,7,8,9},ASC(X46)&amp;1234567890)),{1,2,3,4,5,6,7,8,9,10,11,12,13,14,15,16})*1)),LOOKUP(8^3^8,MID(ASC(X46),MIN(FIND({0,1,2,3,4,5,6,7,8,9},ASC(X46)&amp;1234567890)),{1,2,3,4,5,6,7,8,9,10,11,12,13,14,15,16})*1),1)*IF(ISNUMBER(LOOKUP(8^3^8,MID(ASC(Z46),MIN(FIND({0,1,2,3,4,5,6,7,8,9},ASC(Z46)&amp;1234567890)),{1,2,3,4,5,6,7,8,9,10,11,12,13,14,15,16})*1)),LOOKUP(8^3^8,MID(ASC(Z46),MIN(FIND({0,1,2,3,4,5,6,7,8,9},ASC(Z46)&amp;1234567890)),{1,2,3,4,5,6,7,8,9,10,11,12,13,14,15,16})*1),1),"")</f>
        <v/>
      </c>
      <c r="AC46" s="67"/>
      <c r="AD46" s="67"/>
    </row>
    <row r="47" spans="1:30" ht="21.75" customHeight="1">
      <c r="A47" s="76"/>
      <c r="B47" s="77"/>
      <c r="C47" s="78"/>
      <c r="D47" s="78"/>
      <c r="E47" s="79"/>
      <c r="F47" s="82"/>
      <c r="G47" s="81"/>
      <c r="H47" s="82"/>
      <c r="I47" s="81"/>
      <c r="J47" s="82"/>
      <c r="K47" s="81"/>
      <c r="L47" s="82"/>
      <c r="M47" s="81"/>
      <c r="N47" s="83"/>
      <c r="O47" s="13"/>
      <c r="P47" s="4"/>
      <c r="Q47" s="92" t="str">
        <f t="shared" si="5"/>
        <v/>
      </c>
      <c r="R47" s="92" t="str">
        <f t="shared" si="0"/>
        <v/>
      </c>
      <c r="S47" s="43"/>
      <c r="T47" s="112"/>
      <c r="U47" s="52" t="str">
        <f t="shared" si="1"/>
        <v/>
      </c>
      <c r="V47" s="131"/>
      <c r="W47" s="52" t="str">
        <f t="shared" si="2"/>
        <v/>
      </c>
      <c r="X47" s="131"/>
      <c r="Y47" s="52" t="str">
        <f t="shared" si="3"/>
        <v/>
      </c>
      <c r="Z47" s="131"/>
      <c r="AA47" s="52" t="str">
        <f t="shared" si="9"/>
        <v/>
      </c>
      <c r="AB47" s="53" t="str">
        <f>IF(ISNUMBER(T47),T47*IF(ISNUMBER(LOOKUP(8^3^8,MID(ASC(V47),MIN(FIND({0,1,2,3,4,5,6,7,8,9},ASC(V47)&amp;1234567890)),{1,2,3,4,5,6,7,8,9,10,11,12,13,14,15,16})*1)),LOOKUP(8^3^8,MID(ASC(V47),MIN(FIND({0,1,2,3,4,5,6,7,8,9},ASC(V47)&amp;1234567890)),{1,2,3,4,5,6,7,8,9,10,11,12,13,14,15,16})*1),1)*IF(ISNUMBER(LOOKUP(8^3^8,MID(ASC(X47),MIN(FIND({0,1,2,3,4,5,6,7,8,9},ASC(X47)&amp;1234567890)),{1,2,3,4,5,6,7,8,9,10,11,12,13,14,15,16})*1)),LOOKUP(8^3^8,MID(ASC(X47),MIN(FIND({0,1,2,3,4,5,6,7,8,9},ASC(X47)&amp;1234567890)),{1,2,3,4,5,6,7,8,9,10,11,12,13,14,15,16})*1),1)*IF(ISNUMBER(LOOKUP(8^3^8,MID(ASC(Z47),MIN(FIND({0,1,2,3,4,5,6,7,8,9},ASC(Z47)&amp;1234567890)),{1,2,3,4,5,6,7,8,9,10,11,12,13,14,15,16})*1)),LOOKUP(8^3^8,MID(ASC(Z47),MIN(FIND({0,1,2,3,4,5,6,7,8,9},ASC(Z47)&amp;1234567890)),{1,2,3,4,5,6,7,8,9,10,11,12,13,14,15,16})*1),1),"")</f>
        <v/>
      </c>
      <c r="AC47" s="67"/>
      <c r="AD47" s="67"/>
    </row>
    <row r="48" spans="1:30" ht="21.75" customHeight="1">
      <c r="A48" s="76"/>
      <c r="B48" s="77"/>
      <c r="C48" s="78"/>
      <c r="D48" s="78"/>
      <c r="E48" s="79"/>
      <c r="F48" s="82"/>
      <c r="G48" s="81"/>
      <c r="H48" s="82"/>
      <c r="I48" s="81"/>
      <c r="J48" s="82"/>
      <c r="K48" s="81"/>
      <c r="L48" s="82"/>
      <c r="M48" s="81"/>
      <c r="N48" s="83"/>
      <c r="O48" s="13"/>
      <c r="P48" s="4"/>
      <c r="Q48" s="92" t="str">
        <f t="shared" si="5"/>
        <v/>
      </c>
      <c r="R48" s="92" t="str">
        <f t="shared" si="0"/>
        <v/>
      </c>
      <c r="S48" s="43"/>
      <c r="T48" s="112"/>
      <c r="U48" s="52" t="str">
        <f t="shared" si="1"/>
        <v/>
      </c>
      <c r="V48" s="131"/>
      <c r="W48" s="52" t="str">
        <f t="shared" si="2"/>
        <v/>
      </c>
      <c r="X48" s="131"/>
      <c r="Y48" s="52" t="str">
        <f t="shared" si="3"/>
        <v/>
      </c>
      <c r="Z48" s="131"/>
      <c r="AA48" s="52" t="str">
        <f t="shared" si="9"/>
        <v/>
      </c>
      <c r="AB48" s="53" t="str">
        <f>IF(ISNUMBER(T48),T48*IF(ISNUMBER(LOOKUP(8^3^8,MID(ASC(V48),MIN(FIND({0,1,2,3,4,5,6,7,8,9},ASC(V48)&amp;1234567890)),{1,2,3,4,5,6,7,8,9,10,11,12,13,14,15,16})*1)),LOOKUP(8^3^8,MID(ASC(V48),MIN(FIND({0,1,2,3,4,5,6,7,8,9},ASC(V48)&amp;1234567890)),{1,2,3,4,5,6,7,8,9,10,11,12,13,14,15,16})*1),1)*IF(ISNUMBER(LOOKUP(8^3^8,MID(ASC(X48),MIN(FIND({0,1,2,3,4,5,6,7,8,9},ASC(X48)&amp;1234567890)),{1,2,3,4,5,6,7,8,9,10,11,12,13,14,15,16})*1)),LOOKUP(8^3^8,MID(ASC(X48),MIN(FIND({0,1,2,3,4,5,6,7,8,9},ASC(X48)&amp;1234567890)),{1,2,3,4,5,6,7,8,9,10,11,12,13,14,15,16})*1),1)*IF(ISNUMBER(LOOKUP(8^3^8,MID(ASC(Z48),MIN(FIND({0,1,2,3,4,5,6,7,8,9},ASC(Z48)&amp;1234567890)),{1,2,3,4,5,6,7,8,9,10,11,12,13,14,15,16})*1)),LOOKUP(8^3^8,MID(ASC(Z48),MIN(FIND({0,1,2,3,4,5,6,7,8,9},ASC(Z48)&amp;1234567890)),{1,2,3,4,5,6,7,8,9,10,11,12,13,14,15,16})*1),1),"")</f>
        <v/>
      </c>
      <c r="AC48" s="67"/>
      <c r="AD48" s="67"/>
    </row>
    <row r="49" spans="1:30" ht="21.75" customHeight="1">
      <c r="A49" s="76"/>
      <c r="B49" s="77"/>
      <c r="C49" s="78"/>
      <c r="D49" s="78"/>
      <c r="E49" s="79"/>
      <c r="F49" s="84"/>
      <c r="G49" s="81"/>
      <c r="H49" s="82"/>
      <c r="I49" s="81"/>
      <c r="J49" s="82"/>
      <c r="K49" s="81"/>
      <c r="L49" s="82"/>
      <c r="M49" s="81"/>
      <c r="N49" s="85"/>
      <c r="O49" s="13"/>
      <c r="P49" s="4"/>
      <c r="Q49" s="92" t="str">
        <f t="shared" si="5"/>
        <v/>
      </c>
      <c r="R49" s="92" t="str">
        <f t="shared" si="0"/>
        <v/>
      </c>
      <c r="S49" s="43"/>
      <c r="T49" s="112"/>
      <c r="U49" s="52" t="str">
        <f t="shared" si="1"/>
        <v/>
      </c>
      <c r="V49" s="131"/>
      <c r="W49" s="52" t="str">
        <f t="shared" si="2"/>
        <v/>
      </c>
      <c r="X49" s="131"/>
      <c r="Y49" s="52" t="str">
        <f t="shared" si="3"/>
        <v/>
      </c>
      <c r="Z49" s="131"/>
      <c r="AA49" s="52" t="str">
        <f t="shared" si="9"/>
        <v/>
      </c>
      <c r="AB49" s="53" t="str">
        <f>IF(ISNUMBER(T49),T49*IF(ISNUMBER(LOOKUP(8^3^8,MID(ASC(V49),MIN(FIND({0,1,2,3,4,5,6,7,8,9},ASC(V49)&amp;1234567890)),{1,2,3,4,5,6,7,8,9,10,11,12,13,14,15,16})*1)),LOOKUP(8^3^8,MID(ASC(V49),MIN(FIND({0,1,2,3,4,5,6,7,8,9},ASC(V49)&amp;1234567890)),{1,2,3,4,5,6,7,8,9,10,11,12,13,14,15,16})*1),1)*IF(ISNUMBER(LOOKUP(8^3^8,MID(ASC(X49),MIN(FIND({0,1,2,3,4,5,6,7,8,9},ASC(X49)&amp;1234567890)),{1,2,3,4,5,6,7,8,9,10,11,12,13,14,15,16})*1)),LOOKUP(8^3^8,MID(ASC(X49),MIN(FIND({0,1,2,3,4,5,6,7,8,9},ASC(X49)&amp;1234567890)),{1,2,3,4,5,6,7,8,9,10,11,12,13,14,15,16})*1),1)*IF(ISNUMBER(LOOKUP(8^3^8,MID(ASC(Z49),MIN(FIND({0,1,2,3,4,5,6,7,8,9},ASC(Z49)&amp;1234567890)),{1,2,3,4,5,6,7,8,9,10,11,12,13,14,15,16})*1)),LOOKUP(8^3^8,MID(ASC(Z49),MIN(FIND({0,1,2,3,4,5,6,7,8,9},ASC(Z49)&amp;1234567890)),{1,2,3,4,5,6,7,8,9,10,11,12,13,14,15,16})*1),1),"")</f>
        <v/>
      </c>
      <c r="AC49" s="67"/>
      <c r="AD49" s="67"/>
    </row>
    <row r="50" spans="1:30" ht="21.75" customHeight="1" thickBot="1">
      <c r="A50" s="76"/>
      <c r="B50" s="77"/>
      <c r="C50" s="78"/>
      <c r="D50" s="78"/>
      <c r="E50" s="79"/>
      <c r="F50" s="84"/>
      <c r="G50" s="81"/>
      <c r="H50" s="82"/>
      <c r="I50" s="81"/>
      <c r="J50" s="82"/>
      <c r="K50" s="81"/>
      <c r="L50" s="82"/>
      <c r="M50" s="81"/>
      <c r="N50" s="85"/>
      <c r="O50" s="13"/>
      <c r="P50" s="4"/>
      <c r="Q50" s="92" t="str">
        <f t="shared" si="5"/>
        <v/>
      </c>
      <c r="R50" s="92" t="str">
        <f t="shared" si="0"/>
        <v/>
      </c>
      <c r="S50" s="43"/>
      <c r="T50" s="112"/>
      <c r="U50" s="52" t="str">
        <f t="shared" si="1"/>
        <v/>
      </c>
      <c r="V50" s="131"/>
      <c r="W50" s="52" t="str">
        <f t="shared" si="2"/>
        <v/>
      </c>
      <c r="X50" s="131"/>
      <c r="Y50" s="52" t="str">
        <f t="shared" si="3"/>
        <v/>
      </c>
      <c r="Z50" s="131"/>
      <c r="AA50" s="52" t="str">
        <f t="shared" si="9"/>
        <v/>
      </c>
      <c r="AB50" s="53" t="str">
        <f>IF(ISNUMBER(T50),T50*IF(ISNUMBER(LOOKUP(8^3^8,MID(ASC(V50),MIN(FIND({0,1,2,3,4,5,6,7,8,9},ASC(V50)&amp;1234567890)),{1,2,3,4,5,6,7,8,9,10,11,12,13,14,15,16})*1)),LOOKUP(8^3^8,MID(ASC(V50),MIN(FIND({0,1,2,3,4,5,6,7,8,9},ASC(V50)&amp;1234567890)),{1,2,3,4,5,6,7,8,9,10,11,12,13,14,15,16})*1),1)*IF(ISNUMBER(LOOKUP(8^3^8,MID(ASC(X50),MIN(FIND({0,1,2,3,4,5,6,7,8,9},ASC(X50)&amp;1234567890)),{1,2,3,4,5,6,7,8,9,10,11,12,13,14,15,16})*1)),LOOKUP(8^3^8,MID(ASC(X50),MIN(FIND({0,1,2,3,4,5,6,7,8,9},ASC(X50)&amp;1234567890)),{1,2,3,4,5,6,7,8,9,10,11,12,13,14,15,16})*1),1)*IF(ISNUMBER(LOOKUP(8^3^8,MID(ASC(Z50),MIN(FIND({0,1,2,3,4,5,6,7,8,9},ASC(Z50)&amp;1234567890)),{1,2,3,4,5,6,7,8,9,10,11,12,13,14,15,16})*1)),LOOKUP(8^3^8,MID(ASC(Z50),MIN(FIND({0,1,2,3,4,5,6,7,8,9},ASC(Z50)&amp;1234567890)),{1,2,3,4,5,6,7,8,9,10,11,12,13,14,15,16})*1),1),"")</f>
        <v/>
      </c>
      <c r="AC50" s="67"/>
      <c r="AD50" s="67"/>
    </row>
    <row r="51" spans="1:30" ht="21.75" customHeight="1" thickTop="1">
      <c r="A51" s="86" t="s">
        <v>67</v>
      </c>
      <c r="B51" s="87"/>
      <c r="C51" s="88">
        <f>SUM(C16:C50)</f>
        <v>0</v>
      </c>
      <c r="D51" s="88">
        <f>SUM(D16:D50)</f>
        <v>0</v>
      </c>
      <c r="E51" s="89">
        <f>SUM(E16:E50)</f>
        <v>0</v>
      </c>
      <c r="F51" s="90"/>
      <c r="G51" s="90"/>
      <c r="H51" s="90"/>
      <c r="I51" s="90"/>
      <c r="J51" s="90"/>
      <c r="K51" s="90"/>
      <c r="L51" s="90"/>
      <c r="M51" s="90"/>
      <c r="N51" s="91">
        <f>SUM(N16:N50)</f>
        <v>0</v>
      </c>
      <c r="O51" s="27" t="s">
        <v>67</v>
      </c>
      <c r="P51" s="33"/>
      <c r="Q51" s="35">
        <f>SUM(Q16:Q50)</f>
        <v>0</v>
      </c>
      <c r="R51" s="35">
        <f>SUM(R16:R50)</f>
        <v>0</v>
      </c>
      <c r="S51" s="36">
        <f>SUM(S16:S50)</f>
        <v>0</v>
      </c>
      <c r="T51" s="45"/>
      <c r="U51" s="37"/>
      <c r="V51" s="37"/>
      <c r="W51" s="37"/>
      <c r="X51" s="37"/>
      <c r="Y51" s="37"/>
      <c r="Z51" s="37"/>
      <c r="AA51" s="37"/>
      <c r="AB51" s="38">
        <f>SUM(AB16:AB50)</f>
        <v>0</v>
      </c>
      <c r="AC51" s="34"/>
      <c r="AD51" s="34"/>
    </row>
    <row r="52" spans="1:30">
      <c r="Q52" s="47"/>
      <c r="R52" s="47"/>
      <c r="S52" s="47"/>
      <c r="T52" s="47"/>
      <c r="U52" s="47"/>
      <c r="V52" s="47"/>
      <c r="W52" s="47"/>
      <c r="X52" s="47"/>
      <c r="Y52" s="47"/>
      <c r="Z52" s="47"/>
      <c r="AA52" s="47"/>
      <c r="AB52" s="47"/>
      <c r="AC52" s="47"/>
      <c r="AD52" s="47"/>
    </row>
  </sheetData>
  <dataConsolidate/>
  <mergeCells count="39">
    <mergeCell ref="T14:AB14"/>
    <mergeCell ref="A14:A15"/>
    <mergeCell ref="B14:B15"/>
    <mergeCell ref="C14:C15"/>
    <mergeCell ref="D14:D15"/>
    <mergeCell ref="E14:E15"/>
    <mergeCell ref="F14:N14"/>
    <mergeCell ref="O14:O15"/>
    <mergeCell ref="P14:P15"/>
    <mergeCell ref="Q14:Q15"/>
    <mergeCell ref="R14:R15"/>
    <mergeCell ref="S14:S15"/>
    <mergeCell ref="A13:N13"/>
    <mergeCell ref="O13:AB13"/>
    <mergeCell ref="A8:C8"/>
    <mergeCell ref="D8:E8"/>
    <mergeCell ref="H8:J8"/>
    <mergeCell ref="M8:S8"/>
    <mergeCell ref="T8:V8"/>
    <mergeCell ref="A9:C9"/>
    <mergeCell ref="D9:E9"/>
    <mergeCell ref="M9:S9"/>
    <mergeCell ref="T9:V9"/>
    <mergeCell ref="A10:C10"/>
    <mergeCell ref="D10:E10"/>
    <mergeCell ref="M10:S10"/>
    <mergeCell ref="T10:V10"/>
    <mergeCell ref="Z12:AB12"/>
    <mergeCell ref="M7:V7"/>
    <mergeCell ref="J2:P2"/>
    <mergeCell ref="S2:AB2"/>
    <mergeCell ref="B3:C3"/>
    <mergeCell ref="S3:AB3"/>
    <mergeCell ref="A6:C6"/>
    <mergeCell ref="D6:E6"/>
    <mergeCell ref="A7:C7"/>
    <mergeCell ref="D7:E7"/>
    <mergeCell ref="H7:J7"/>
    <mergeCell ref="B2:D2"/>
  </mergeCells>
  <phoneticPr fontId="2"/>
  <conditionalFormatting sqref="A2:B2 E2:AB2">
    <cfRule type="expression" dxfId="5" priority="1">
      <formula>$T$8&lt;&gt;""</formula>
    </cfRule>
  </conditionalFormatting>
  <conditionalFormatting sqref="A1:AB1 A3:AB51">
    <cfRule type="expression" dxfId="4" priority="3">
      <formula>$T$8&lt;&gt;""</formula>
    </cfRule>
  </conditionalFormatting>
  <conditionalFormatting sqref="AC1:AD18 AC19">
    <cfRule type="expression" dxfId="3" priority="7">
      <formula>$S$18&lt;&gt;""</formula>
    </cfRule>
  </conditionalFormatting>
  <conditionalFormatting sqref="AC20:AD51">
    <cfRule type="expression" dxfId="2" priority="6">
      <formula>$S$18&lt;&gt;""</formula>
    </cfRule>
  </conditionalFormatting>
  <conditionalFormatting sqref="AC49:AD49">
    <cfRule type="expression" dxfId="1" priority="9" stopIfTrue="1">
      <formula>OR(COUNTIF($T28,"*基準単価超過分*")=1,COUNTIF($T28,"*対象外*")=1,COUNTIF($T49,"*基準単価超過分*")=1,COUNTIF($T49,"*対象外*")=1)</formula>
    </cfRule>
  </conditionalFormatting>
  <conditionalFormatting sqref="AC50:AD50">
    <cfRule type="expression" dxfId="0" priority="8" stopIfTrue="1">
      <formula>OR(COUNTIF(#REF!,"*基準単価超過分*")=1,COUNTIF(#REF!,"*対象外*")=1,COUNTIF($T50,"*基準単価超過分*")=1,COUNTIF($T50,"*対象外*")=1)</formula>
    </cfRule>
  </conditionalFormatting>
  <dataValidations count="4">
    <dataValidation type="list" allowBlank="1" showInputMessage="1" showErrorMessage="1" sqref="P17:P50" xr:uid="{D6334162-A0A5-44A9-AAAF-EF82717D3C88}">
      <formula1>$B$3</formula1>
    </dataValidation>
    <dataValidation allowBlank="1" showInputMessage="1" showErrorMessage="1" prompt="自動で計算されます" sqref="D7:E10 H8:J8 Q51:S51 AB18:AB51 Q18:R50" xr:uid="{602E2862-05F7-4FF4-B282-827E8A039E2C}"/>
    <dataValidation type="list" allowBlank="1" showInputMessage="1" showErrorMessage="1" sqref="P16" xr:uid="{0EC15331-3806-45AF-841A-F0441F0B21CC}">
      <formula1>$AH$3:$AH$13</formula1>
    </dataValidation>
    <dataValidation allowBlank="1" showInputMessage="1" showErrorMessage="1" prompt="事業コードを選ぶと自動で反映されます" sqref="E2:F2" xr:uid="{E5456C7A-8FE0-495D-81AF-1AAC3D326912}"/>
  </dataValidations>
  <pageMargins left="0.70866141732283472" right="0.70866141732283472" top="0.74803149606299213" bottom="0.74803149606299213" header="0.31496062992125984" footer="0.31496062992125984"/>
  <pageSetup paperSize="9" scale="88" fitToHeight="0" orientation="landscape" r:id="rId1"/>
  <headerFooter>
    <oddFooter>&amp;P / &amp;N ページ</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ECD5D9F-227A-4F9F-91FE-B6F402CEFA70}">
          <x14:formula1>
            <xm:f>補助率・費目・節!$J$2:$J$3</xm:f>
          </x14:formula1>
          <xm:sqref>O17:O18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M22"/>
  <sheetViews>
    <sheetView zoomScaleNormal="100" workbookViewId="0">
      <selection activeCell="B4" sqref="B4"/>
    </sheetView>
  </sheetViews>
  <sheetFormatPr defaultColWidth="9" defaultRowHeight="13.5"/>
  <cols>
    <col min="1" max="1" width="8.125" style="5" customWidth="1"/>
    <col min="2" max="2" width="73.375" style="5" bestFit="1" customWidth="1"/>
    <col min="3" max="3" width="4.75" style="5" customWidth="1"/>
    <col min="4" max="4" width="5.875" style="5" bestFit="1" customWidth="1"/>
    <col min="5" max="5" width="16.5" style="5" customWidth="1"/>
    <col min="6" max="6" width="12.625" style="29" bestFit="1" customWidth="1"/>
    <col min="7" max="7" width="16.5" style="5" customWidth="1"/>
    <col min="8" max="11" width="15.125" style="5" customWidth="1"/>
    <col min="12" max="16384" width="9" style="5"/>
  </cols>
  <sheetData>
    <row r="1" spans="1:13" s="7" customFormat="1" ht="15.75" customHeight="1">
      <c r="A1" s="11" t="s">
        <v>63</v>
      </c>
      <c r="B1" s="11" t="s">
        <v>35</v>
      </c>
      <c r="C1" s="11" t="s">
        <v>35</v>
      </c>
      <c r="D1" s="11" t="s">
        <v>35</v>
      </c>
      <c r="E1" s="11" t="s">
        <v>35</v>
      </c>
      <c r="F1" s="29">
        <v>0</v>
      </c>
      <c r="G1" s="6" t="s">
        <v>12</v>
      </c>
      <c r="H1" s="50" t="s">
        <v>47</v>
      </c>
      <c r="I1" s="50" t="s">
        <v>48</v>
      </c>
      <c r="J1" s="50" t="s">
        <v>49</v>
      </c>
      <c r="K1" s="50" t="s">
        <v>36</v>
      </c>
      <c r="M1" s="12"/>
    </row>
    <row r="2" spans="1:13" s="7" customFormat="1" ht="15.75" customHeight="1">
      <c r="A2" s="55" t="s">
        <v>111</v>
      </c>
      <c r="B2" s="54" t="s">
        <v>108</v>
      </c>
      <c r="C2" s="6" t="s">
        <v>50</v>
      </c>
      <c r="D2" s="14" t="s">
        <v>51</v>
      </c>
      <c r="E2" s="54" t="s">
        <v>54</v>
      </c>
      <c r="F2" s="30">
        <v>50000000</v>
      </c>
      <c r="G2" s="132" t="s">
        <v>97</v>
      </c>
      <c r="H2" s="48"/>
      <c r="I2" s="132" t="s">
        <v>85</v>
      </c>
      <c r="J2" s="48" t="s">
        <v>13</v>
      </c>
      <c r="K2" s="48" t="s">
        <v>27</v>
      </c>
    </row>
    <row r="3" spans="1:13" s="7" customFormat="1" ht="15.75" customHeight="1">
      <c r="A3" s="55" t="s">
        <v>112</v>
      </c>
      <c r="B3" s="54" t="s">
        <v>109</v>
      </c>
      <c r="C3" s="6" t="s">
        <v>37</v>
      </c>
      <c r="D3" s="44" t="s">
        <v>52</v>
      </c>
      <c r="E3" s="54" t="s">
        <v>55</v>
      </c>
      <c r="F3" s="30">
        <v>4000000</v>
      </c>
      <c r="G3" s="48" t="s">
        <v>27</v>
      </c>
      <c r="H3" s="48" t="s">
        <v>13</v>
      </c>
      <c r="I3" s="48" t="s">
        <v>27</v>
      </c>
      <c r="J3" s="132" t="s">
        <v>103</v>
      </c>
      <c r="K3" s="48" t="s">
        <v>14</v>
      </c>
    </row>
    <row r="4" spans="1:13" s="7" customFormat="1" ht="15.75" customHeight="1">
      <c r="A4" s="55" t="s">
        <v>113</v>
      </c>
      <c r="B4" s="54" t="s">
        <v>110</v>
      </c>
      <c r="C4" s="6" t="s">
        <v>37</v>
      </c>
      <c r="D4" s="44" t="s">
        <v>52</v>
      </c>
      <c r="E4" s="54" t="s">
        <v>88</v>
      </c>
      <c r="F4" s="30">
        <v>3000000</v>
      </c>
      <c r="G4" s="48" t="s">
        <v>98</v>
      </c>
      <c r="H4" s="132" t="s">
        <v>103</v>
      </c>
      <c r="I4" s="48" t="s">
        <v>98</v>
      </c>
      <c r="J4" s="49"/>
      <c r="K4" s="6" t="s">
        <v>13</v>
      </c>
    </row>
    <row r="5" spans="1:13" s="7" customFormat="1" ht="15.75" customHeight="1">
      <c r="A5" s="51"/>
      <c r="B5" s="12"/>
      <c r="C5" s="5"/>
      <c r="D5" s="5"/>
      <c r="E5" s="5"/>
      <c r="F5" s="30"/>
      <c r="G5" s="48" t="s">
        <v>13</v>
      </c>
      <c r="H5" s="137"/>
      <c r="I5" s="49" t="s">
        <v>11</v>
      </c>
      <c r="J5" s="6"/>
      <c r="K5" s="54" t="s">
        <v>104</v>
      </c>
    </row>
    <row r="6" spans="1:13" s="7" customFormat="1" ht="15.75" customHeight="1">
      <c r="A6" s="51"/>
      <c r="C6" s="5"/>
      <c r="D6" s="5"/>
      <c r="E6" s="5"/>
      <c r="F6" s="30"/>
      <c r="G6" s="132" t="s">
        <v>103</v>
      </c>
      <c r="H6" s="6"/>
      <c r="I6" s="6" t="s">
        <v>9</v>
      </c>
      <c r="J6" s="6"/>
      <c r="K6" s="6" t="s">
        <v>11</v>
      </c>
    </row>
    <row r="7" spans="1:13" s="7" customFormat="1" ht="15.75" customHeight="1">
      <c r="C7" s="5"/>
      <c r="D7" s="5"/>
      <c r="E7" s="5"/>
      <c r="F7" s="30"/>
      <c r="G7" s="49" t="s">
        <v>11</v>
      </c>
      <c r="H7" s="6"/>
      <c r="I7" s="49" t="s">
        <v>38</v>
      </c>
      <c r="J7" s="6"/>
      <c r="K7" s="54" t="s">
        <v>105</v>
      </c>
    </row>
    <row r="8" spans="1:13" s="7" customFormat="1" ht="15.75" customHeight="1">
      <c r="A8" s="5"/>
      <c r="B8" s="5"/>
      <c r="C8" s="5"/>
      <c r="D8" s="5"/>
      <c r="E8" s="5"/>
      <c r="F8" s="29"/>
      <c r="G8" s="6" t="s">
        <v>10</v>
      </c>
      <c r="H8" s="6"/>
      <c r="I8" s="139" t="s">
        <v>106</v>
      </c>
      <c r="J8" s="6"/>
      <c r="K8" s="6" t="s">
        <v>8</v>
      </c>
    </row>
    <row r="9" spans="1:13" s="7" customFormat="1" ht="15.75" customHeight="1">
      <c r="A9" s="5"/>
      <c r="B9" s="5"/>
      <c r="C9" s="5"/>
      <c r="D9" s="5"/>
      <c r="E9" s="5"/>
      <c r="F9" s="29"/>
      <c r="G9" s="6" t="s">
        <v>9</v>
      </c>
      <c r="H9" s="6"/>
      <c r="I9" s="49" t="s">
        <v>44</v>
      </c>
      <c r="J9" s="6"/>
      <c r="K9" s="54" t="s">
        <v>99</v>
      </c>
    </row>
    <row r="10" spans="1:13" s="7" customFormat="1" ht="15.75" customHeight="1">
      <c r="A10" s="5"/>
      <c r="B10" s="5"/>
      <c r="C10" s="5"/>
      <c r="D10" s="5"/>
      <c r="E10" s="5"/>
      <c r="F10" s="29"/>
      <c r="G10" s="6" t="s">
        <v>7</v>
      </c>
      <c r="H10" s="6"/>
      <c r="I10" s="6"/>
      <c r="J10" s="6"/>
      <c r="K10" s="6"/>
    </row>
    <row r="11" spans="1:13" s="7" customFormat="1" ht="15.75" customHeight="1">
      <c r="A11" s="5"/>
      <c r="B11" s="5"/>
      <c r="C11" s="5"/>
      <c r="D11" s="5"/>
      <c r="E11" s="5"/>
      <c r="F11" s="29"/>
      <c r="G11" s="6" t="s">
        <v>6</v>
      </c>
      <c r="H11" s="6"/>
      <c r="I11" s="6"/>
      <c r="J11" s="6"/>
      <c r="K11" s="6"/>
    </row>
    <row r="12" spans="1:13" s="7" customFormat="1" ht="15.75" customHeight="1">
      <c r="A12" s="5"/>
      <c r="B12" s="5"/>
      <c r="C12" s="5"/>
      <c r="D12" s="5"/>
      <c r="E12" s="5"/>
      <c r="F12" s="29"/>
      <c r="G12" s="49" t="s">
        <v>38</v>
      </c>
      <c r="H12" s="6"/>
      <c r="I12" s="6"/>
      <c r="J12" s="6"/>
      <c r="K12" s="6"/>
    </row>
    <row r="13" spans="1:13" s="7" customFormat="1" ht="15.75" customHeight="1">
      <c r="A13" s="5"/>
      <c r="B13" s="5"/>
      <c r="C13" s="5"/>
      <c r="D13" s="5"/>
      <c r="E13" s="5"/>
      <c r="F13" s="29"/>
      <c r="G13" s="49" t="s">
        <v>39</v>
      </c>
      <c r="H13" s="6"/>
      <c r="I13" s="6"/>
      <c r="J13" s="6"/>
      <c r="K13" s="6"/>
    </row>
    <row r="14" spans="1:13" s="7" customFormat="1" ht="15.75" customHeight="1">
      <c r="A14" s="5"/>
      <c r="B14" s="5"/>
      <c r="C14" s="5"/>
      <c r="D14" s="5"/>
      <c r="E14" s="5"/>
      <c r="F14" s="29"/>
      <c r="G14" s="49" t="s">
        <v>40</v>
      </c>
      <c r="H14" s="6"/>
      <c r="I14" s="6"/>
      <c r="J14" s="6"/>
      <c r="K14" s="5"/>
    </row>
    <row r="15" spans="1:13" s="7" customFormat="1" ht="15.75" customHeight="1">
      <c r="A15" s="5"/>
      <c r="B15" s="5"/>
      <c r="C15" s="5"/>
      <c r="D15" s="5"/>
      <c r="E15" s="5"/>
      <c r="F15" s="29"/>
      <c r="G15" s="49" t="s">
        <v>41</v>
      </c>
      <c r="H15" s="6"/>
      <c r="I15" s="6"/>
      <c r="J15" s="6"/>
      <c r="K15" s="5"/>
    </row>
    <row r="16" spans="1:13" s="7" customFormat="1" ht="15.75" customHeight="1">
      <c r="A16" s="5"/>
      <c r="B16" s="5"/>
      <c r="C16" s="5"/>
      <c r="D16" s="5"/>
      <c r="E16" s="5"/>
      <c r="F16" s="29"/>
      <c r="G16" s="49" t="s">
        <v>42</v>
      </c>
      <c r="H16" s="6"/>
      <c r="I16" s="6"/>
      <c r="J16" s="6"/>
      <c r="K16" s="5"/>
    </row>
    <row r="17" spans="7:7" ht="15.75" customHeight="1">
      <c r="G17" s="49" t="s">
        <v>43</v>
      </c>
    </row>
    <row r="18" spans="7:7" ht="15.75" customHeight="1">
      <c r="G18" s="49" t="s">
        <v>44</v>
      </c>
    </row>
    <row r="19" spans="7:7" ht="15.75" customHeight="1">
      <c r="G19" s="49" t="s">
        <v>45</v>
      </c>
    </row>
    <row r="20" spans="7:7" ht="15.75" customHeight="1">
      <c r="G20" s="49" t="s">
        <v>46</v>
      </c>
    </row>
    <row r="21" spans="7:7" ht="15.75" customHeight="1"/>
    <row r="22" spans="7:7" ht="15.75" customHeight="1"/>
  </sheetData>
  <sheetProtection selectLockedCells="1" selectUnlockedCells="1"/>
  <autoFilter ref="B1:B6" xr:uid="{00000000-0009-0000-0000-000005000000}"/>
  <phoneticPr fontId="2"/>
  <pageMargins left="0.35433070866141736" right="0.35433070866141736" top="0.74803149606299213" bottom="0.51181102362204722" header="0.31496062992125984" footer="0.31496062992125984"/>
  <pageSetup paperSize="9" orientation="portrait" r:id="rId1"/>
  <headerFooter>
    <oddHeader>&amp;C&amp;F&amp;R&amp;D</oddHead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公設試_機械設備拡充３機器まで</vt:lpstr>
      <vt:lpstr>公設試_機械設備拡充_４機器以上</vt:lpstr>
      <vt:lpstr>公設試_人材育成等</vt:lpstr>
      <vt:lpstr>公設試_共同研究</vt:lpstr>
      <vt:lpstr>補助率・費目・節</vt:lpstr>
      <vt:lpstr>MA4004＿</vt:lpstr>
      <vt:lpstr>公設試_機械設備拡充_４機器以上!Print_Area</vt:lpstr>
      <vt:lpstr>公設試_機械設備拡充３機器まで!Print_Area</vt:lpstr>
      <vt:lpstr>公設試_共同研究!Print_Area</vt:lpstr>
      <vt:lpstr>公設試_人材育成等!Print_Area</vt:lpstr>
      <vt:lpstr>公設試_機械設備拡充_４機器以上!Print_Titles</vt:lpstr>
      <vt:lpstr>公設試_共同研究!Print_Titles</vt:lpstr>
      <vt:lpstr>公設試_人材育成等!Print_Titles</vt:lpstr>
      <vt:lpstr>機械_研究補助</vt:lpstr>
      <vt:lpstr>機械_公設工業試験研究所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山口 香織</cp:lastModifiedBy>
  <cp:lastPrinted>2026-07-06T06:11:07Z</cp:lastPrinted>
  <dcterms:created xsi:type="dcterms:W3CDTF">2006-06-22T01:18:33Z</dcterms:created>
  <dcterms:modified xsi:type="dcterms:W3CDTF">2026-07-06T06:38:25Z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ies>
</file>